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Management\02. Statement of financial position\"/>
    </mc:Choice>
  </mc:AlternateContent>
  <xr:revisionPtr revIDLastSave="0" documentId="8_{32B9A035-0D56-487C-90A1-D365C17DD8D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BUF!$A$1:$AA$54</definedName>
    <definedName name="_xlnm.Print_Area" localSheetId="228">CPT!$A$1:$AA$54</definedName>
    <definedName name="_xlnm.Print_Area" localSheetId="234">'DC1'!$A$1:$AA$54</definedName>
    <definedName name="_xlnm.Print_Area" localSheetId="10">'DC10'!$A$1:$AA$54</definedName>
    <definedName name="_xlnm.Print_Area" localSheetId="17">'DC12'!$A$1:$AA$54</definedName>
    <definedName name="_xlnm.Print_Area" localSheetId="24">'DC13'!$A$1:$AA$54</definedName>
    <definedName name="_xlnm.Print_Area" localSheetId="28">'DC14'!$A$1:$AA$54</definedName>
    <definedName name="_xlnm.Print_Area" localSheetId="34">'DC15'!$A$1:$AA$54</definedName>
    <definedName name="_xlnm.Print_Area" localSheetId="44">'DC16'!$A$1:$AA$54</definedName>
    <definedName name="_xlnm.Print_Area" localSheetId="50">'DC18'!$A$1:$AA$54</definedName>
    <definedName name="_xlnm.Print_Area" localSheetId="57">'DC19'!$A$1:$AA$54</definedName>
    <definedName name="_xlnm.Print_Area" localSheetId="240">'DC2'!$A$1:$AA$54</definedName>
    <definedName name="_xlnm.Print_Area" localSheetId="62">'DC20'!$A$1:$AA$54</definedName>
    <definedName name="_xlnm.Print_Area" localSheetId="79">'DC21'!$A$1:$AA$54</definedName>
    <definedName name="_xlnm.Print_Area" localSheetId="87">'DC22'!$A$1:$AA$54</definedName>
    <definedName name="_xlnm.Print_Area" localSheetId="91">'DC23'!$A$1:$AA$54</definedName>
    <definedName name="_xlnm.Print_Area" localSheetId="96">'DC24'!$A$1:$AA$54</definedName>
    <definedName name="_xlnm.Print_Area" localSheetId="100">'DC25'!$A$1:$AA$54</definedName>
    <definedName name="_xlnm.Print_Area" localSheetId="106">'DC26'!$A$1:$AA$54</definedName>
    <definedName name="_xlnm.Print_Area" localSheetId="111">'DC27'!$A$1:$AA$54</definedName>
    <definedName name="_xlnm.Print_Area" localSheetId="117">'DC28'!$A$1:$AA$54</definedName>
    <definedName name="_xlnm.Print_Area" localSheetId="122">'DC29'!$A$1:$AA$54</definedName>
    <definedName name="_xlnm.Print_Area" localSheetId="245">'DC3'!$A$1:$AA$54</definedName>
    <definedName name="_xlnm.Print_Area" localSheetId="162">'DC30'!$A$1:$AA$54</definedName>
    <definedName name="_xlnm.Print_Area" localSheetId="169">'DC31'!$A$1:$AA$54</definedName>
    <definedName name="_xlnm.Print_Area" localSheetId="174">'DC32'!$A$1:$AA$54</definedName>
    <definedName name="_xlnm.Print_Area" localSheetId="133">'DC33'!$A$1:$AA$54</definedName>
    <definedName name="_xlnm.Print_Area" localSheetId="138">'DC34'!$A$1:$AA$54</definedName>
    <definedName name="_xlnm.Print_Area" localSheetId="143">'DC35'!$A$1:$AA$54</definedName>
    <definedName name="_xlnm.Print_Area" localSheetId="149">'DC36'!$A$1:$AA$54</definedName>
    <definedName name="_xlnm.Print_Area" localSheetId="211">'DC37'!$A$1:$AA$54</definedName>
    <definedName name="_xlnm.Print_Area" localSheetId="217">'DC38'!$A$1:$AA$54</definedName>
    <definedName name="_xlnm.Print_Area" localSheetId="223">'DC39'!$A$1:$AA$54</definedName>
    <definedName name="_xlnm.Print_Area" localSheetId="253">'DC4'!$A$1:$AA$54</definedName>
    <definedName name="_xlnm.Print_Area" localSheetId="227">'DC40'!$A$1:$AA$54</definedName>
    <definedName name="_xlnm.Print_Area" localSheetId="69">'DC42'!$A$1:$AA$54</definedName>
    <definedName name="_xlnm.Print_Area" localSheetId="127">'DC43'!$A$1:$AA$54</definedName>
    <definedName name="_xlnm.Print_Area" localSheetId="39">'DC44'!$A$1:$AA$54</definedName>
    <definedName name="_xlnm.Print_Area" localSheetId="178">'DC45'!$A$1:$AA$54</definedName>
    <definedName name="_xlnm.Print_Area" localSheetId="154">'DC47'!$A$1:$AA$54</definedName>
    <definedName name="_xlnm.Print_Area" localSheetId="73">'DC48'!$A$1:$AA$54</definedName>
    <definedName name="_xlnm.Print_Area" localSheetId="257">'DC5'!$A$1:$AA$54</definedName>
    <definedName name="_xlnm.Print_Area" localSheetId="185">'DC6'!$A$1:$AA$54</definedName>
    <definedName name="_xlnm.Print_Area" localSheetId="194">'DC7'!$A$1:$AA$54</definedName>
    <definedName name="_xlnm.Print_Area" localSheetId="200">'DC8'!$A$1:$AA$54</definedName>
    <definedName name="_xlnm.Print_Area" localSheetId="205">'DC9'!$A$1:$AA$54</definedName>
    <definedName name="_xlnm.Print_Area" localSheetId="3">'EC101'!$A$1:$AA$54</definedName>
    <definedName name="_xlnm.Print_Area" localSheetId="4">'EC102'!$A$1:$AA$54</definedName>
    <definedName name="_xlnm.Print_Area" localSheetId="5">'EC104'!$A$1:$AA$54</definedName>
    <definedName name="_xlnm.Print_Area" localSheetId="6">'EC105'!$A$1:$AA$54</definedName>
    <definedName name="_xlnm.Print_Area" localSheetId="7">'EC106'!$A$1:$AA$54</definedName>
    <definedName name="_xlnm.Print_Area" localSheetId="8">'EC108'!$A$1:$AA$54</definedName>
    <definedName name="_xlnm.Print_Area" localSheetId="9">'EC109'!$A$1:$AA$54</definedName>
    <definedName name="_xlnm.Print_Area" localSheetId="11">'EC121'!$A$1:$AA$54</definedName>
    <definedName name="_xlnm.Print_Area" localSheetId="12">'EC122'!$A$1:$AA$54</definedName>
    <definedName name="_xlnm.Print_Area" localSheetId="13">'EC123'!$A$1:$AA$54</definedName>
    <definedName name="_xlnm.Print_Area" localSheetId="14">'EC124'!$A$1:$AA$54</definedName>
    <definedName name="_xlnm.Print_Area" localSheetId="15">'EC126'!$A$1:$AA$54</definedName>
    <definedName name="_xlnm.Print_Area" localSheetId="16">'EC129'!$A$1:$AA$54</definedName>
    <definedName name="_xlnm.Print_Area" localSheetId="18">'EC131'!$A$1:$AA$54</definedName>
    <definedName name="_xlnm.Print_Area" localSheetId="19">'EC135'!$A$1:$AA$54</definedName>
    <definedName name="_xlnm.Print_Area" localSheetId="20">'EC136'!$A$1:$AA$54</definedName>
    <definedName name="_xlnm.Print_Area" localSheetId="21">'EC137'!$A$1:$AA$54</definedName>
    <definedName name="_xlnm.Print_Area" localSheetId="22">'EC138'!$A$1:$AA$54</definedName>
    <definedName name="_xlnm.Print_Area" localSheetId="23">'EC139'!$A$1:$AA$54</definedName>
    <definedName name="_xlnm.Print_Area" localSheetId="25">'EC141'!$A$1:$AA$54</definedName>
    <definedName name="_xlnm.Print_Area" localSheetId="26">'EC142'!$A$1:$AA$54</definedName>
    <definedName name="_xlnm.Print_Area" localSheetId="27">'EC145'!$A$1:$AA$54</definedName>
    <definedName name="_xlnm.Print_Area" localSheetId="29">'EC153'!$A$1:$AA$54</definedName>
    <definedName name="_xlnm.Print_Area" localSheetId="30">'EC154'!$A$1:$AA$54</definedName>
    <definedName name="_xlnm.Print_Area" localSheetId="31">'EC155'!$A$1:$AA$54</definedName>
    <definedName name="_xlnm.Print_Area" localSheetId="32">'EC156'!$A$1:$AA$54</definedName>
    <definedName name="_xlnm.Print_Area" localSheetId="33">'EC157'!$A$1:$AA$54</definedName>
    <definedName name="_xlnm.Print_Area" localSheetId="35">'EC441'!$A$1:$AA$54</definedName>
    <definedName name="_xlnm.Print_Area" localSheetId="36">'EC442'!$A$1:$AA$54</definedName>
    <definedName name="_xlnm.Print_Area" localSheetId="37">'EC443'!$A$1:$AA$54</definedName>
    <definedName name="_xlnm.Print_Area" localSheetId="38">'EC444'!$A$1:$AA$54</definedName>
    <definedName name="_xlnm.Print_Area" localSheetId="63">EKU!$A$1:$AA$54</definedName>
    <definedName name="_xlnm.Print_Area" localSheetId="74">ETH!$A$1:$AA$54</definedName>
    <definedName name="_xlnm.Print_Area" localSheetId="41">'FS161'!$A$1:$AA$54</definedName>
    <definedName name="_xlnm.Print_Area" localSheetId="42">'FS162'!$A$1:$AA$54</definedName>
    <definedName name="_xlnm.Print_Area" localSheetId="43">'FS163'!$A$1:$AA$54</definedName>
    <definedName name="_xlnm.Print_Area" localSheetId="45">'FS181'!$A$1:$AA$54</definedName>
    <definedName name="_xlnm.Print_Area" localSheetId="46">'FS182'!$A$1:$AA$54</definedName>
    <definedName name="_xlnm.Print_Area" localSheetId="47">'FS183'!$A$1:$AA$54</definedName>
    <definedName name="_xlnm.Print_Area" localSheetId="48">'FS184'!$A$1:$AA$54</definedName>
    <definedName name="_xlnm.Print_Area" localSheetId="49">'FS185'!$A$1:$AA$54</definedName>
    <definedName name="_xlnm.Print_Area" localSheetId="51">'FS191'!$A$1:$AA$54</definedName>
    <definedName name="_xlnm.Print_Area" localSheetId="52">'FS192'!$A$1:$AA$54</definedName>
    <definedName name="_xlnm.Print_Area" localSheetId="53">'FS193'!$A$1:$AA$54</definedName>
    <definedName name="_xlnm.Print_Area" localSheetId="54">'FS194'!$A$1:$AA$54</definedName>
    <definedName name="_xlnm.Print_Area" localSheetId="55">'FS195'!$A$1:$AA$54</definedName>
    <definedName name="_xlnm.Print_Area" localSheetId="56">'FS196'!$A$1:$AA$54</definedName>
    <definedName name="_xlnm.Print_Area" localSheetId="58">'FS201'!$A$1:$AA$54</definedName>
    <definedName name="_xlnm.Print_Area" localSheetId="59">'FS203'!$A$1:$AA$54</definedName>
    <definedName name="_xlnm.Print_Area" localSheetId="60">'FS204'!$A$1:$AA$54</definedName>
    <definedName name="_xlnm.Print_Area" localSheetId="61">'FS205'!$A$1:$AA$54</definedName>
    <definedName name="_xlnm.Print_Area" localSheetId="66">'GT421'!$A$1:$AA$54</definedName>
    <definedName name="_xlnm.Print_Area" localSheetId="67">'GT422'!$A$1:$AA$54</definedName>
    <definedName name="_xlnm.Print_Area" localSheetId="68">'GT423'!$A$1:$AA$54</definedName>
    <definedName name="_xlnm.Print_Area" localSheetId="70">'GT481'!$A$1:$AA$54</definedName>
    <definedName name="_xlnm.Print_Area" localSheetId="71">'GT484'!$A$1:$AA$54</definedName>
    <definedName name="_xlnm.Print_Area" localSheetId="72">'GT485'!$A$1:$AA$54</definedName>
    <definedName name="_xlnm.Print_Area" localSheetId="64">JHB!$A$1:$AA$54</definedName>
    <definedName name="_xlnm.Print_Area" localSheetId="75">'KZN212'!$A$1:$AA$54</definedName>
    <definedName name="_xlnm.Print_Area" localSheetId="76">'KZN213'!$A$1:$AA$54</definedName>
    <definedName name="_xlnm.Print_Area" localSheetId="77">'KZN214'!$A$1:$AA$54</definedName>
    <definedName name="_xlnm.Print_Area" localSheetId="78">'KZN216'!$A$1:$AA$54</definedName>
    <definedName name="_xlnm.Print_Area" localSheetId="80">'KZN221'!$A$1:$AA$54</definedName>
    <definedName name="_xlnm.Print_Area" localSheetId="81">'KZN222'!$A$1:$AA$54</definedName>
    <definedName name="_xlnm.Print_Area" localSheetId="82">'KZN223'!$A$1:$AA$54</definedName>
    <definedName name="_xlnm.Print_Area" localSheetId="83">'KZN224'!$A$1:$AA$54</definedName>
    <definedName name="_xlnm.Print_Area" localSheetId="84">'KZN225'!$A$1:$AA$54</definedName>
    <definedName name="_xlnm.Print_Area" localSheetId="85">'KZN226'!$A$1:$AA$54</definedName>
    <definedName name="_xlnm.Print_Area" localSheetId="86">'KZN227'!$A$1:$AA$54</definedName>
    <definedName name="_xlnm.Print_Area" localSheetId="88">'KZN235'!$A$1:$AA$54</definedName>
    <definedName name="_xlnm.Print_Area" localSheetId="89">'KZN237'!$A$1:$AA$54</definedName>
    <definedName name="_xlnm.Print_Area" localSheetId="90">'KZN238'!$A$1:$AA$54</definedName>
    <definedName name="_xlnm.Print_Area" localSheetId="92">'KZN241'!$A$1:$AA$54</definedName>
    <definedName name="_xlnm.Print_Area" localSheetId="93">'KZN242'!$A$1:$AA$54</definedName>
    <definedName name="_xlnm.Print_Area" localSheetId="94">'KZN244'!$A$1:$AA$54</definedName>
    <definedName name="_xlnm.Print_Area" localSheetId="95">'KZN245'!$A$1:$AA$54</definedName>
    <definedName name="_xlnm.Print_Area" localSheetId="97">'KZN252'!$A$1:$AA$54</definedName>
    <definedName name="_xlnm.Print_Area" localSheetId="98">'KZN253'!$A$1:$AA$54</definedName>
    <definedName name="_xlnm.Print_Area" localSheetId="99">'KZN254'!$A$1:$AA$54</definedName>
    <definedName name="_xlnm.Print_Area" localSheetId="101">'KZN261'!$A$1:$AA$54</definedName>
    <definedName name="_xlnm.Print_Area" localSheetId="102">'KZN262'!$A$1:$AA$54</definedName>
    <definedName name="_xlnm.Print_Area" localSheetId="103">'KZN263'!$A$1:$AA$54</definedName>
    <definedName name="_xlnm.Print_Area" localSheetId="104">'KZN265'!$A$1:$AA$54</definedName>
    <definedName name="_xlnm.Print_Area" localSheetId="105">'KZN266'!$A$1:$AA$54</definedName>
    <definedName name="_xlnm.Print_Area" localSheetId="107">'KZN271'!$A$1:$AA$54</definedName>
    <definedName name="_xlnm.Print_Area" localSheetId="108">'KZN272'!$A$1:$AA$54</definedName>
    <definedName name="_xlnm.Print_Area" localSheetId="109">'KZN275'!$A$1:$AA$54</definedName>
    <definedName name="_xlnm.Print_Area" localSheetId="110">'KZN276'!$A$1:$AA$54</definedName>
    <definedName name="_xlnm.Print_Area" localSheetId="112">'KZN281'!$A$1:$AA$54</definedName>
    <definedName name="_xlnm.Print_Area" localSheetId="113">'KZN282'!$A$1:$AA$54</definedName>
    <definedName name="_xlnm.Print_Area" localSheetId="114">'KZN284'!$A$1:$AA$54</definedName>
    <definedName name="_xlnm.Print_Area" localSheetId="115">'KZN285'!$A$1:$AA$54</definedName>
    <definedName name="_xlnm.Print_Area" localSheetId="116">'KZN286'!$A$1:$AA$54</definedName>
    <definedName name="_xlnm.Print_Area" localSheetId="118">'KZN291'!$A$1:$AA$54</definedName>
    <definedName name="_xlnm.Print_Area" localSheetId="119">'KZN292'!$A$1:$AA$54</definedName>
    <definedName name="_xlnm.Print_Area" localSheetId="120">'KZN293'!$A$1:$AA$54</definedName>
    <definedName name="_xlnm.Print_Area" localSheetId="121">'KZN294'!$A$1:$AA$54</definedName>
    <definedName name="_xlnm.Print_Area" localSheetId="123">'KZN433'!$A$1:$AA$54</definedName>
    <definedName name="_xlnm.Print_Area" localSheetId="124">'KZN434'!$A$1:$AA$54</definedName>
    <definedName name="_xlnm.Print_Area" localSheetId="125">'KZN435'!$A$1:$AA$54</definedName>
    <definedName name="_xlnm.Print_Area" localSheetId="126">'KZN436'!$A$1:$AA$54</definedName>
    <definedName name="_xlnm.Print_Area" localSheetId="128">'LIM331'!$A$1:$AA$54</definedName>
    <definedName name="_xlnm.Print_Area" localSheetId="129">'LIM332'!$A$1:$AA$54</definedName>
    <definedName name="_xlnm.Print_Area" localSheetId="130">'LIM333'!$A$1:$AA$54</definedName>
    <definedName name="_xlnm.Print_Area" localSheetId="131">'LIM334'!$A$1:$AA$54</definedName>
    <definedName name="_xlnm.Print_Area" localSheetId="132">'LIM335'!$A$1:$AA$54</definedName>
    <definedName name="_xlnm.Print_Area" localSheetId="134">'LIM341'!$A$1:$AA$54</definedName>
    <definedName name="_xlnm.Print_Area" localSheetId="135">'LIM343'!$A$1:$AA$54</definedName>
    <definedName name="_xlnm.Print_Area" localSheetId="136">'LIM344'!$A$1:$AA$54</definedName>
    <definedName name="_xlnm.Print_Area" localSheetId="137">'LIM345'!$A$1:$AA$54</definedName>
    <definedName name="_xlnm.Print_Area" localSheetId="139">'LIM351'!$A$1:$AA$54</definedName>
    <definedName name="_xlnm.Print_Area" localSheetId="140">'LIM353'!$A$1:$AA$54</definedName>
    <definedName name="_xlnm.Print_Area" localSheetId="141">'LIM354'!$A$1:$AA$54</definedName>
    <definedName name="_xlnm.Print_Area" localSheetId="142">'LIM355'!$A$1:$AA$54</definedName>
    <definedName name="_xlnm.Print_Area" localSheetId="144">'LIM361'!$A$1:$AA$54</definedName>
    <definedName name="_xlnm.Print_Area" localSheetId="145">'LIM362'!$A$1:$AA$54</definedName>
    <definedName name="_xlnm.Print_Area" localSheetId="146">'LIM366'!$A$1:$AA$54</definedName>
    <definedName name="_xlnm.Print_Area" localSheetId="147">'LIM367'!$A$1:$AA$54</definedName>
    <definedName name="_xlnm.Print_Area" localSheetId="148">'LIM368'!$A$1:$AA$54</definedName>
    <definedName name="_xlnm.Print_Area" localSheetId="150">'LIM471'!$A$1:$AA$54</definedName>
    <definedName name="_xlnm.Print_Area" localSheetId="151">'LIM472'!$A$1:$AA$54</definedName>
    <definedName name="_xlnm.Print_Area" localSheetId="152">'LIM473'!$A$1:$AA$54</definedName>
    <definedName name="_xlnm.Print_Area" localSheetId="153">'LIM476'!$A$1:$AA$54</definedName>
    <definedName name="_xlnm.Print_Area" localSheetId="40">MAN!$A$1:$AA$54</definedName>
    <definedName name="_xlnm.Print_Area" localSheetId="155">'MP301'!$A$1:$AA$54</definedName>
    <definedName name="_xlnm.Print_Area" localSheetId="156">'MP302'!$A$1:$AA$54</definedName>
    <definedName name="_xlnm.Print_Area" localSheetId="157">'MP303'!$A$1:$AA$54</definedName>
    <definedName name="_xlnm.Print_Area" localSheetId="158">'MP304'!$A$1:$AA$54</definedName>
    <definedName name="_xlnm.Print_Area" localSheetId="159">'MP305'!$A$1:$AA$54</definedName>
    <definedName name="_xlnm.Print_Area" localSheetId="160">'MP306'!$A$1:$AA$54</definedName>
    <definedName name="_xlnm.Print_Area" localSheetId="161">'MP307'!$A$1:$AA$54</definedName>
    <definedName name="_xlnm.Print_Area" localSheetId="163">'MP311'!$A$1:$AA$54</definedName>
    <definedName name="_xlnm.Print_Area" localSheetId="164">'MP312'!$A$1:$AA$54</definedName>
    <definedName name="_xlnm.Print_Area" localSheetId="165">'MP313'!$A$1:$AA$54</definedName>
    <definedName name="_xlnm.Print_Area" localSheetId="166">'MP314'!$A$1:$AA$54</definedName>
    <definedName name="_xlnm.Print_Area" localSheetId="167">'MP315'!$A$1:$AA$54</definedName>
    <definedName name="_xlnm.Print_Area" localSheetId="168">'MP316'!$A$1:$AA$54</definedName>
    <definedName name="_xlnm.Print_Area" localSheetId="170">'MP321'!$A$1:$AA$54</definedName>
    <definedName name="_xlnm.Print_Area" localSheetId="171">'MP324'!$A$1:$AA$54</definedName>
    <definedName name="_xlnm.Print_Area" localSheetId="172">'MP325'!$A$1:$AA$54</definedName>
    <definedName name="_xlnm.Print_Area" localSheetId="173">'MP326'!$A$1:$AA$54</definedName>
    <definedName name="_xlnm.Print_Area" localSheetId="179">'NC061'!$A$1:$AA$54</definedName>
    <definedName name="_xlnm.Print_Area" localSheetId="180">'NC062'!$A$1:$AA$54</definedName>
    <definedName name="_xlnm.Print_Area" localSheetId="181">'NC064'!$A$1:$AA$54</definedName>
    <definedName name="_xlnm.Print_Area" localSheetId="182">'NC065'!$A$1:$AA$54</definedName>
    <definedName name="_xlnm.Print_Area" localSheetId="183">'NC066'!$A$1:$AA$54</definedName>
    <definedName name="_xlnm.Print_Area" localSheetId="184">'NC067'!$A$1:$AA$54</definedName>
    <definedName name="_xlnm.Print_Area" localSheetId="186">'NC071'!$A$1:$AA$54</definedName>
    <definedName name="_xlnm.Print_Area" localSheetId="187">'NC072'!$A$1:$AA$54</definedName>
    <definedName name="_xlnm.Print_Area" localSheetId="188">'NC073'!$A$1:$AA$54</definedName>
    <definedName name="_xlnm.Print_Area" localSheetId="189">'NC074'!$A$1:$AA$54</definedName>
    <definedName name="_xlnm.Print_Area" localSheetId="190">'NC075'!$A$1:$AA$54</definedName>
    <definedName name="_xlnm.Print_Area" localSheetId="191">'NC076'!$A$1:$AA$54</definedName>
    <definedName name="_xlnm.Print_Area" localSheetId="192">'NC077'!$A$1:$AA$54</definedName>
    <definedName name="_xlnm.Print_Area" localSheetId="193">'NC078'!$A$1:$AA$54</definedName>
    <definedName name="_xlnm.Print_Area" localSheetId="195">'NC082'!$A$1:$AA$54</definedName>
    <definedName name="_xlnm.Print_Area" localSheetId="196">'NC084'!$A$1:$AA$54</definedName>
    <definedName name="_xlnm.Print_Area" localSheetId="197">'NC085'!$A$1:$AA$54</definedName>
    <definedName name="_xlnm.Print_Area" localSheetId="198">'NC086'!$A$1:$AA$54</definedName>
    <definedName name="_xlnm.Print_Area" localSheetId="199">'NC087'!$A$1:$AA$54</definedName>
    <definedName name="_xlnm.Print_Area" localSheetId="201">'NC091'!$A$1:$AA$54</definedName>
    <definedName name="_xlnm.Print_Area" localSheetId="202">'NC092'!$A$1:$AA$54</definedName>
    <definedName name="_xlnm.Print_Area" localSheetId="203">'NC093'!$A$1:$AA$54</definedName>
    <definedName name="_xlnm.Print_Area" localSheetId="204">'NC094'!$A$1:$AA$54</definedName>
    <definedName name="_xlnm.Print_Area" localSheetId="175">'NC451'!$A$1:$AA$54</definedName>
    <definedName name="_xlnm.Print_Area" localSheetId="176">'NC452'!$A$1:$AA$54</definedName>
    <definedName name="_xlnm.Print_Area" localSheetId="177">'NC453'!$A$1:$AA$54</definedName>
    <definedName name="_xlnm.Print_Area" localSheetId="2">NMA!$A$1:$AA$54</definedName>
    <definedName name="_xlnm.Print_Area" localSheetId="206">'NW371'!$A$1:$AA$54</definedName>
    <definedName name="_xlnm.Print_Area" localSheetId="207">'NW372'!$A$1:$AA$54</definedName>
    <definedName name="_xlnm.Print_Area" localSheetId="208">'NW373'!$A$1:$AA$54</definedName>
    <definedName name="_xlnm.Print_Area" localSheetId="209">'NW374'!$A$1:$AA$54</definedName>
    <definedName name="_xlnm.Print_Area" localSheetId="210">'NW375'!$A$1:$AA$54</definedName>
    <definedName name="_xlnm.Print_Area" localSheetId="212">'NW381'!$A$1:$AA$54</definedName>
    <definedName name="_xlnm.Print_Area" localSheetId="213">'NW382'!$A$1:$AA$54</definedName>
    <definedName name="_xlnm.Print_Area" localSheetId="214">'NW383'!$A$1:$AA$54</definedName>
    <definedName name="_xlnm.Print_Area" localSheetId="215">'NW384'!$A$1:$AA$54</definedName>
    <definedName name="_xlnm.Print_Area" localSheetId="216">'NW385'!$A$1:$AA$54</definedName>
    <definedName name="_xlnm.Print_Area" localSheetId="218">'NW392'!$A$1:$AA$54</definedName>
    <definedName name="_xlnm.Print_Area" localSheetId="219">'NW393'!$A$1:$AA$54</definedName>
    <definedName name="_xlnm.Print_Area" localSheetId="220">'NW394'!$A$1:$AA$54</definedName>
    <definedName name="_xlnm.Print_Area" localSheetId="221">'NW396'!$A$1:$AA$54</definedName>
    <definedName name="_xlnm.Print_Area" localSheetId="222">'NW397'!$A$1:$AA$54</definedName>
    <definedName name="_xlnm.Print_Area" localSheetId="224">'NW403'!$A$1:$AA$54</definedName>
    <definedName name="_xlnm.Print_Area" localSheetId="225">'NW404'!$A$1:$AA$54</definedName>
    <definedName name="_xlnm.Print_Area" localSheetId="226">'NW405'!$A$1:$AA$54</definedName>
    <definedName name="_xlnm.Print_Area" localSheetId="0">Summary!$A$1:$AA$54</definedName>
    <definedName name="_xlnm.Print_Area" localSheetId="65">TSH!$A$1:$AA$54</definedName>
    <definedName name="_xlnm.Print_Area" localSheetId="229">'WC011'!$A$1:$AA$54</definedName>
    <definedName name="_xlnm.Print_Area" localSheetId="230">'WC012'!$A$1:$AA$54</definedName>
    <definedName name="_xlnm.Print_Area" localSheetId="231">'WC013'!$A$1:$AA$54</definedName>
    <definedName name="_xlnm.Print_Area" localSheetId="232">'WC014'!$A$1:$AA$54</definedName>
    <definedName name="_xlnm.Print_Area" localSheetId="233">'WC015'!$A$1:$AA$54</definedName>
    <definedName name="_xlnm.Print_Area" localSheetId="235">'WC022'!$A$1:$AA$54</definedName>
    <definedName name="_xlnm.Print_Area" localSheetId="236">'WC023'!$A$1:$AA$54</definedName>
    <definedName name="_xlnm.Print_Area" localSheetId="237">'WC024'!$A$1:$AA$54</definedName>
    <definedName name="_xlnm.Print_Area" localSheetId="238">'WC025'!$A$1:$AA$54</definedName>
    <definedName name="_xlnm.Print_Area" localSheetId="239">'WC026'!$A$1:$AA$54</definedName>
    <definedName name="_xlnm.Print_Area" localSheetId="241">'WC031'!$A$1:$AA$54</definedName>
    <definedName name="_xlnm.Print_Area" localSheetId="242">'WC032'!$A$1:$AA$54</definedName>
    <definedName name="_xlnm.Print_Area" localSheetId="243">'WC033'!$A$1:$AA$54</definedName>
    <definedName name="_xlnm.Print_Area" localSheetId="244">'WC034'!$A$1:$AA$54</definedName>
    <definedName name="_xlnm.Print_Area" localSheetId="246">'WC041'!$A$1:$AA$54</definedName>
    <definedName name="_xlnm.Print_Area" localSheetId="247">'WC042'!$A$1:$AA$54</definedName>
    <definedName name="_xlnm.Print_Area" localSheetId="248">'WC043'!$A$1:$AA$54</definedName>
    <definedName name="_xlnm.Print_Area" localSheetId="249">'WC044'!$A$1:$AA$54</definedName>
    <definedName name="_xlnm.Print_Area" localSheetId="250">'WC045'!$A$1:$AA$54</definedName>
    <definedName name="_xlnm.Print_Area" localSheetId="251">'WC047'!$A$1:$AA$54</definedName>
    <definedName name="_xlnm.Print_Area" localSheetId="252">'WC048'!$A$1:$AA$54</definedName>
    <definedName name="_xlnm.Print_Area" localSheetId="254">'WC051'!$A$1:$AA$54</definedName>
    <definedName name="_xlnm.Print_Area" localSheetId="255">'WC052'!$A$1:$AA$54</definedName>
    <definedName name="_xlnm.Print_Area" localSheetId="256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J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W44" i="2" s="1"/>
  <c r="V37" i="2"/>
  <c r="V44" i="2" s="1"/>
  <c r="U37" i="2"/>
  <c r="T37" i="2"/>
  <c r="S37" i="2"/>
  <c r="R37" i="2"/>
  <c r="R44" i="2" s="1"/>
  <c r="Q37" i="2"/>
  <c r="Q44" i="2" s="1"/>
  <c r="P37" i="2"/>
  <c r="P44" i="2" s="1"/>
  <c r="O37" i="2"/>
  <c r="O44" i="2" s="1"/>
  <c r="N37" i="2"/>
  <c r="N44" i="2" s="1"/>
  <c r="M37" i="2"/>
  <c r="L37" i="2"/>
  <c r="K37" i="2"/>
  <c r="J37" i="2"/>
  <c r="I37" i="2"/>
  <c r="I44" i="2" s="1"/>
  <c r="H37" i="2"/>
  <c r="G37" i="2"/>
  <c r="G44" i="2" s="1"/>
  <c r="F37" i="2"/>
  <c r="F44" i="2" s="1"/>
  <c r="E37" i="2"/>
  <c r="D37" i="2"/>
  <c r="C37" i="2"/>
  <c r="M26" i="2"/>
  <c r="AA25" i="2"/>
  <c r="Y25" i="2"/>
  <c r="Z25" i="2" s="1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X13" i="2"/>
  <c r="X26" i="2" s="1"/>
  <c r="W13" i="2"/>
  <c r="W26" i="2" s="1"/>
  <c r="V13" i="2"/>
  <c r="V26" i="2" s="1"/>
  <c r="U13" i="2"/>
  <c r="U26" i="2" s="1"/>
  <c r="T13" i="2"/>
  <c r="T26" i="2" s="1"/>
  <c r="S13" i="2"/>
  <c r="S26" i="2" s="1"/>
  <c r="R13" i="2"/>
  <c r="Q13" i="2"/>
  <c r="Q26" i="2" s="1"/>
  <c r="P13" i="2"/>
  <c r="P26" i="2" s="1"/>
  <c r="O13" i="2"/>
  <c r="O26" i="2" s="1"/>
  <c r="N13" i="2"/>
  <c r="N26" i="2" s="1"/>
  <c r="M13" i="2"/>
  <c r="L13" i="2"/>
  <c r="L26" i="2" s="1"/>
  <c r="K13" i="2"/>
  <c r="K26" i="2" s="1"/>
  <c r="J13" i="2"/>
  <c r="I13" i="2"/>
  <c r="I26" i="2" s="1"/>
  <c r="H13" i="2"/>
  <c r="H26" i="2" s="1"/>
  <c r="G13" i="2"/>
  <c r="G26" i="2" s="1"/>
  <c r="F13" i="2"/>
  <c r="F26" i="2" s="1"/>
  <c r="E13" i="2"/>
  <c r="E26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X37" i="3"/>
  <c r="W37" i="3"/>
  <c r="V37" i="3"/>
  <c r="V44" i="3" s="1"/>
  <c r="U37" i="3"/>
  <c r="T37" i="3"/>
  <c r="S37" i="3"/>
  <c r="R37" i="3"/>
  <c r="R44" i="3" s="1"/>
  <c r="Q37" i="3"/>
  <c r="P37" i="3"/>
  <c r="O37" i="3"/>
  <c r="N37" i="3"/>
  <c r="N44" i="3" s="1"/>
  <c r="M37" i="3"/>
  <c r="L37" i="3"/>
  <c r="K37" i="3"/>
  <c r="J37" i="3"/>
  <c r="J44" i="3" s="1"/>
  <c r="I37" i="3"/>
  <c r="H37" i="3"/>
  <c r="H44" i="3" s="1"/>
  <c r="G37" i="3"/>
  <c r="F37" i="3"/>
  <c r="F44" i="3" s="1"/>
  <c r="E37" i="3"/>
  <c r="D37" i="3"/>
  <c r="C37" i="3"/>
  <c r="Y26" i="3"/>
  <c r="I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X13" i="3"/>
  <c r="X26" i="3" s="1"/>
  <c r="W13" i="3"/>
  <c r="W26" i="3" s="1"/>
  <c r="V13" i="3"/>
  <c r="V26" i="3" s="1"/>
  <c r="U13" i="3"/>
  <c r="U26" i="3" s="1"/>
  <c r="T13" i="3"/>
  <c r="T26" i="3" s="1"/>
  <c r="S13" i="3"/>
  <c r="S26" i="3" s="1"/>
  <c r="R13" i="3"/>
  <c r="Q13" i="3"/>
  <c r="Q26" i="3" s="1"/>
  <c r="P13" i="3"/>
  <c r="P26" i="3" s="1"/>
  <c r="O13" i="3"/>
  <c r="O26" i="3" s="1"/>
  <c r="N13" i="3"/>
  <c r="N26" i="3" s="1"/>
  <c r="M13" i="3"/>
  <c r="M26" i="3" s="1"/>
  <c r="L13" i="3"/>
  <c r="L26" i="3" s="1"/>
  <c r="K13" i="3"/>
  <c r="K26" i="3" s="1"/>
  <c r="J13" i="3"/>
  <c r="I13" i="3"/>
  <c r="H13" i="3"/>
  <c r="H26" i="3" s="1"/>
  <c r="G13" i="3"/>
  <c r="G26" i="3" s="1"/>
  <c r="F13" i="3"/>
  <c r="F26" i="3" s="1"/>
  <c r="E13" i="3"/>
  <c r="E26" i="3" s="1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X44" i="4" s="1"/>
  <c r="W37" i="4"/>
  <c r="V37" i="4"/>
  <c r="V44" i="4" s="1"/>
  <c r="U37" i="4"/>
  <c r="T37" i="4"/>
  <c r="S37" i="4"/>
  <c r="R37" i="4"/>
  <c r="R44" i="4" s="1"/>
  <c r="Q37" i="4"/>
  <c r="Q44" i="4" s="1"/>
  <c r="P37" i="4"/>
  <c r="P44" i="4" s="1"/>
  <c r="O37" i="4"/>
  <c r="N37" i="4"/>
  <c r="N44" i="4" s="1"/>
  <c r="M37" i="4"/>
  <c r="L37" i="4"/>
  <c r="K37" i="4"/>
  <c r="J37" i="4"/>
  <c r="J44" i="4" s="1"/>
  <c r="I37" i="4"/>
  <c r="I44" i="4" s="1"/>
  <c r="H37" i="4"/>
  <c r="H44" i="4" s="1"/>
  <c r="G37" i="4"/>
  <c r="F37" i="4"/>
  <c r="F44" i="4" s="1"/>
  <c r="E37" i="4"/>
  <c r="D37" i="4"/>
  <c r="C37" i="4"/>
  <c r="M26" i="4"/>
  <c r="AA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X13" i="4"/>
  <c r="X26" i="4" s="1"/>
  <c r="W13" i="4"/>
  <c r="W26" i="4" s="1"/>
  <c r="V13" i="4"/>
  <c r="V26" i="4" s="1"/>
  <c r="U13" i="4"/>
  <c r="U26" i="4" s="1"/>
  <c r="T13" i="4"/>
  <c r="T26" i="4" s="1"/>
  <c r="S13" i="4"/>
  <c r="S26" i="4" s="1"/>
  <c r="R13" i="4"/>
  <c r="Q13" i="4"/>
  <c r="Q26" i="4" s="1"/>
  <c r="P13" i="4"/>
  <c r="P26" i="4" s="1"/>
  <c r="O13" i="4"/>
  <c r="O26" i="4" s="1"/>
  <c r="N13" i="4"/>
  <c r="N26" i="4" s="1"/>
  <c r="M13" i="4"/>
  <c r="L13" i="4"/>
  <c r="L26" i="4" s="1"/>
  <c r="K13" i="4"/>
  <c r="K26" i="4" s="1"/>
  <c r="J13" i="4"/>
  <c r="I13" i="4"/>
  <c r="I26" i="4" s="1"/>
  <c r="H13" i="4"/>
  <c r="H26" i="4" s="1"/>
  <c r="G13" i="4"/>
  <c r="G26" i="4" s="1"/>
  <c r="F13" i="4"/>
  <c r="F26" i="4" s="1"/>
  <c r="E13" i="4"/>
  <c r="E26" i="4" s="1"/>
  <c r="D13" i="4"/>
  <c r="D26" i="4" s="1"/>
  <c r="C13" i="4"/>
  <c r="C26" i="4" s="1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43" i="5"/>
  <c r="Y43" i="5"/>
  <c r="X43" i="5"/>
  <c r="Z43" i="5" s="1"/>
  <c r="W43" i="5"/>
  <c r="W44" i="5" s="1"/>
  <c r="V43" i="5"/>
  <c r="U43" i="5"/>
  <c r="T43" i="5"/>
  <c r="S43" i="5"/>
  <c r="R43" i="5"/>
  <c r="Q43" i="5"/>
  <c r="P43" i="5"/>
  <c r="O43" i="5"/>
  <c r="O44" i="5" s="1"/>
  <c r="N43" i="5"/>
  <c r="M43" i="5"/>
  <c r="L43" i="5"/>
  <c r="K43" i="5"/>
  <c r="J43" i="5"/>
  <c r="I43" i="5"/>
  <c r="H43" i="5"/>
  <c r="G43" i="5"/>
  <c r="G44" i="5" s="1"/>
  <c r="F43" i="5"/>
  <c r="E43" i="5"/>
  <c r="D43" i="5"/>
  <c r="C43" i="5"/>
  <c r="AA37" i="5"/>
  <c r="AA44" i="5" s="1"/>
  <c r="Y37" i="5"/>
  <c r="X37" i="5"/>
  <c r="Z37" i="5" s="1"/>
  <c r="W37" i="5"/>
  <c r="V37" i="5"/>
  <c r="V44" i="5" s="1"/>
  <c r="U37" i="5"/>
  <c r="U44" i="5" s="1"/>
  <c r="T37" i="5"/>
  <c r="S37" i="5"/>
  <c r="R37" i="5"/>
  <c r="R44" i="5" s="1"/>
  <c r="Q37" i="5"/>
  <c r="P37" i="5"/>
  <c r="P44" i="5" s="1"/>
  <c r="O37" i="5"/>
  <c r="N37" i="5"/>
  <c r="N44" i="5" s="1"/>
  <c r="M37" i="5"/>
  <c r="M44" i="5" s="1"/>
  <c r="L37" i="5"/>
  <c r="K37" i="5"/>
  <c r="J37" i="5"/>
  <c r="J44" i="5" s="1"/>
  <c r="I37" i="5"/>
  <c r="H37" i="5"/>
  <c r="H44" i="5" s="1"/>
  <c r="G37" i="5"/>
  <c r="F37" i="5"/>
  <c r="F44" i="5" s="1"/>
  <c r="E37" i="5"/>
  <c r="E44" i="5" s="1"/>
  <c r="D37" i="5"/>
  <c r="C37" i="5"/>
  <c r="K26" i="5"/>
  <c r="I26" i="5"/>
  <c r="AA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X26" i="5" s="1"/>
  <c r="W13" i="5"/>
  <c r="W26" i="5" s="1"/>
  <c r="V13" i="5"/>
  <c r="V26" i="5" s="1"/>
  <c r="U13" i="5"/>
  <c r="U26" i="5" s="1"/>
  <c r="T13" i="5"/>
  <c r="T26" i="5" s="1"/>
  <c r="S13" i="5"/>
  <c r="S26" i="5" s="1"/>
  <c r="R13" i="5"/>
  <c r="R26" i="5" s="1"/>
  <c r="Q13" i="5"/>
  <c r="Q26" i="5" s="1"/>
  <c r="P13" i="5"/>
  <c r="P26" i="5" s="1"/>
  <c r="O13" i="5"/>
  <c r="O26" i="5" s="1"/>
  <c r="N13" i="5"/>
  <c r="N26" i="5" s="1"/>
  <c r="M13" i="5"/>
  <c r="M26" i="5" s="1"/>
  <c r="L13" i="5"/>
  <c r="L26" i="5" s="1"/>
  <c r="K13" i="5"/>
  <c r="J13" i="5"/>
  <c r="J26" i="5" s="1"/>
  <c r="I13" i="5"/>
  <c r="H13" i="5"/>
  <c r="H26" i="5" s="1"/>
  <c r="G13" i="5"/>
  <c r="G26" i="5" s="1"/>
  <c r="F13" i="5"/>
  <c r="F26" i="5" s="1"/>
  <c r="E13" i="5"/>
  <c r="E26" i="5" s="1"/>
  <c r="D13" i="5"/>
  <c r="D26" i="5" s="1"/>
  <c r="C13" i="5"/>
  <c r="C26" i="5" s="1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O44" i="6" s="1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X37" i="6"/>
  <c r="Z37" i="6" s="1"/>
  <c r="W37" i="6"/>
  <c r="W44" i="6" s="1"/>
  <c r="V37" i="6"/>
  <c r="V44" i="6" s="1"/>
  <c r="U37" i="6"/>
  <c r="U44" i="6" s="1"/>
  <c r="T37" i="6"/>
  <c r="S37" i="6"/>
  <c r="R37" i="6"/>
  <c r="Q37" i="6"/>
  <c r="P37" i="6"/>
  <c r="O37" i="6"/>
  <c r="N37" i="6"/>
  <c r="N44" i="6" s="1"/>
  <c r="M37" i="6"/>
  <c r="M44" i="6" s="1"/>
  <c r="L37" i="6"/>
  <c r="K37" i="6"/>
  <c r="J37" i="6"/>
  <c r="I37" i="6"/>
  <c r="H37" i="6"/>
  <c r="G37" i="6"/>
  <c r="G44" i="6" s="1"/>
  <c r="F37" i="6"/>
  <c r="F44" i="6" s="1"/>
  <c r="E37" i="6"/>
  <c r="E44" i="6" s="1"/>
  <c r="D37" i="6"/>
  <c r="C37" i="6"/>
  <c r="J26" i="6"/>
  <c r="I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W13" i="6"/>
  <c r="V13" i="6"/>
  <c r="U13" i="6"/>
  <c r="T13" i="6"/>
  <c r="S13" i="6"/>
  <c r="R13" i="6"/>
  <c r="R26" i="6" s="1"/>
  <c r="Q13" i="6"/>
  <c r="Q26" i="6" s="1"/>
  <c r="P13" i="6"/>
  <c r="P26" i="6" s="1"/>
  <c r="O13" i="6"/>
  <c r="N13" i="6"/>
  <c r="M13" i="6"/>
  <c r="M26" i="6" s="1"/>
  <c r="L13" i="6"/>
  <c r="K13" i="6"/>
  <c r="J13" i="6"/>
  <c r="I13" i="6"/>
  <c r="H13" i="6"/>
  <c r="H26" i="6" s="1"/>
  <c r="G13" i="6"/>
  <c r="F13" i="6"/>
  <c r="E13" i="6"/>
  <c r="E26" i="6" s="1"/>
  <c r="D13" i="6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W44" i="7" s="1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O37" i="7"/>
  <c r="O44" i="7" s="1"/>
  <c r="N37" i="7"/>
  <c r="N44" i="7" s="1"/>
  <c r="M37" i="7"/>
  <c r="M44" i="7" s="1"/>
  <c r="L37" i="7"/>
  <c r="L44" i="7" s="1"/>
  <c r="K37" i="7"/>
  <c r="K44" i="7" s="1"/>
  <c r="J37" i="7"/>
  <c r="J44" i="7" s="1"/>
  <c r="I37" i="7"/>
  <c r="I44" i="7" s="1"/>
  <c r="H37" i="7"/>
  <c r="G37" i="7"/>
  <c r="G44" i="7" s="1"/>
  <c r="F37" i="7"/>
  <c r="F44" i="7" s="1"/>
  <c r="E37" i="7"/>
  <c r="E44" i="7" s="1"/>
  <c r="D37" i="7"/>
  <c r="D44" i="7" s="1"/>
  <c r="C37" i="7"/>
  <c r="C44" i="7" s="1"/>
  <c r="AA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X13" i="7"/>
  <c r="X26" i="7" s="1"/>
  <c r="W13" i="7"/>
  <c r="W26" i="7" s="1"/>
  <c r="V13" i="7"/>
  <c r="V26" i="7" s="1"/>
  <c r="V45" i="7" s="1"/>
  <c r="U13" i="7"/>
  <c r="U26" i="7" s="1"/>
  <c r="T13" i="7"/>
  <c r="T26" i="7" s="1"/>
  <c r="S13" i="7"/>
  <c r="R13" i="7"/>
  <c r="R26" i="7" s="1"/>
  <c r="R45" i="7" s="1"/>
  <c r="Q13" i="7"/>
  <c r="Q26" i="7" s="1"/>
  <c r="P13" i="7"/>
  <c r="P26" i="7" s="1"/>
  <c r="O13" i="7"/>
  <c r="O26" i="7" s="1"/>
  <c r="N13" i="7"/>
  <c r="N26" i="7" s="1"/>
  <c r="N45" i="7" s="1"/>
  <c r="M13" i="7"/>
  <c r="M26" i="7" s="1"/>
  <c r="M45" i="7" s="1"/>
  <c r="L13" i="7"/>
  <c r="L26" i="7" s="1"/>
  <c r="K13" i="7"/>
  <c r="J13" i="7"/>
  <c r="J26" i="7" s="1"/>
  <c r="J45" i="7" s="1"/>
  <c r="I13" i="7"/>
  <c r="I26" i="7" s="1"/>
  <c r="H13" i="7"/>
  <c r="H26" i="7" s="1"/>
  <c r="G13" i="7"/>
  <c r="G26" i="7" s="1"/>
  <c r="F13" i="7"/>
  <c r="F26" i="7" s="1"/>
  <c r="F45" i="7" s="1"/>
  <c r="E13" i="7"/>
  <c r="E26" i="7" s="1"/>
  <c r="D13" i="7"/>
  <c r="D26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Q45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V37" i="8"/>
  <c r="V44" i="8" s="1"/>
  <c r="U37" i="8"/>
  <c r="T37" i="8"/>
  <c r="S37" i="8"/>
  <c r="R37" i="8"/>
  <c r="R44" i="8" s="1"/>
  <c r="Q37" i="8"/>
  <c r="Q44" i="8" s="1"/>
  <c r="P37" i="8"/>
  <c r="O37" i="8"/>
  <c r="O44" i="8" s="1"/>
  <c r="N37" i="8"/>
  <c r="N44" i="8" s="1"/>
  <c r="M37" i="8"/>
  <c r="L37" i="8"/>
  <c r="K37" i="8"/>
  <c r="J37" i="8"/>
  <c r="J44" i="8" s="1"/>
  <c r="I37" i="8"/>
  <c r="I44" i="8" s="1"/>
  <c r="I45" i="8" s="1"/>
  <c r="H37" i="8"/>
  <c r="G37" i="8"/>
  <c r="G44" i="8" s="1"/>
  <c r="F37" i="8"/>
  <c r="F44" i="8" s="1"/>
  <c r="E37" i="8"/>
  <c r="D37" i="8"/>
  <c r="C37" i="8"/>
  <c r="E26" i="8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X26" i="8" s="1"/>
  <c r="W13" i="8"/>
  <c r="W26" i="8" s="1"/>
  <c r="V13" i="8"/>
  <c r="V26" i="8" s="1"/>
  <c r="U13" i="8"/>
  <c r="U26" i="8" s="1"/>
  <c r="T13" i="8"/>
  <c r="T26" i="8" s="1"/>
  <c r="S13" i="8"/>
  <c r="R13" i="8"/>
  <c r="R26" i="8" s="1"/>
  <c r="Q13" i="8"/>
  <c r="Q26" i="8" s="1"/>
  <c r="P13" i="8"/>
  <c r="P26" i="8" s="1"/>
  <c r="O13" i="8"/>
  <c r="O26" i="8" s="1"/>
  <c r="N13" i="8"/>
  <c r="N26" i="8" s="1"/>
  <c r="M13" i="8"/>
  <c r="M26" i="8" s="1"/>
  <c r="L13" i="8"/>
  <c r="L26" i="8" s="1"/>
  <c r="K13" i="8"/>
  <c r="J13" i="8"/>
  <c r="J26" i="8" s="1"/>
  <c r="I13" i="8"/>
  <c r="I26" i="8" s="1"/>
  <c r="H13" i="8"/>
  <c r="H26" i="8" s="1"/>
  <c r="G13" i="8"/>
  <c r="G26" i="8" s="1"/>
  <c r="F13" i="8"/>
  <c r="F26" i="8" s="1"/>
  <c r="E13" i="8"/>
  <c r="D13" i="8"/>
  <c r="D26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Z37" i="9" s="1"/>
  <c r="X37" i="9"/>
  <c r="W37" i="9"/>
  <c r="W44" i="9" s="1"/>
  <c r="V37" i="9"/>
  <c r="U37" i="9"/>
  <c r="T37" i="9"/>
  <c r="T44" i="9" s="1"/>
  <c r="S37" i="9"/>
  <c r="R37" i="9"/>
  <c r="R44" i="9" s="1"/>
  <c r="Q37" i="9"/>
  <c r="P37" i="9"/>
  <c r="O37" i="9"/>
  <c r="O44" i="9" s="1"/>
  <c r="N37" i="9"/>
  <c r="M37" i="9"/>
  <c r="L37" i="9"/>
  <c r="L44" i="9" s="1"/>
  <c r="K37" i="9"/>
  <c r="J37" i="9"/>
  <c r="J44" i="9" s="1"/>
  <c r="I37" i="9"/>
  <c r="H37" i="9"/>
  <c r="G37" i="9"/>
  <c r="G44" i="9" s="1"/>
  <c r="F37" i="9"/>
  <c r="E37" i="9"/>
  <c r="D37" i="9"/>
  <c r="D44" i="9" s="1"/>
  <c r="C37" i="9"/>
  <c r="AA26" i="9"/>
  <c r="S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Z13" i="9"/>
  <c r="Y13" i="9"/>
  <c r="X13" i="9"/>
  <c r="W13" i="9"/>
  <c r="W26" i="9" s="1"/>
  <c r="W45" i="9" s="1"/>
  <c r="V13" i="9"/>
  <c r="U13" i="9"/>
  <c r="T13" i="9"/>
  <c r="T26" i="9" s="1"/>
  <c r="S13" i="9"/>
  <c r="R13" i="9"/>
  <c r="R26" i="9" s="1"/>
  <c r="Q13" i="9"/>
  <c r="P13" i="9"/>
  <c r="O13" i="9"/>
  <c r="O26" i="9" s="1"/>
  <c r="O45" i="9" s="1"/>
  <c r="N13" i="9"/>
  <c r="M13" i="9"/>
  <c r="L13" i="9"/>
  <c r="L26" i="9" s="1"/>
  <c r="K13" i="9"/>
  <c r="K26" i="9" s="1"/>
  <c r="J13" i="9"/>
  <c r="J26" i="9" s="1"/>
  <c r="I13" i="9"/>
  <c r="H13" i="9"/>
  <c r="G13" i="9"/>
  <c r="G26" i="9" s="1"/>
  <c r="G45" i="9" s="1"/>
  <c r="F13" i="9"/>
  <c r="E13" i="9"/>
  <c r="D13" i="9"/>
  <c r="D26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X37" i="10"/>
  <c r="Z37" i="10" s="1"/>
  <c r="W37" i="10"/>
  <c r="V37" i="10"/>
  <c r="U37" i="10"/>
  <c r="T37" i="10"/>
  <c r="T44" i="10" s="1"/>
  <c r="S37" i="10"/>
  <c r="S44" i="10" s="1"/>
  <c r="R37" i="10"/>
  <c r="Q37" i="10"/>
  <c r="P37" i="10"/>
  <c r="P44" i="10" s="1"/>
  <c r="O37" i="10"/>
  <c r="N37" i="10"/>
  <c r="M37" i="10"/>
  <c r="L37" i="10"/>
  <c r="L44" i="10" s="1"/>
  <c r="K37" i="10"/>
  <c r="K44" i="10" s="1"/>
  <c r="J37" i="10"/>
  <c r="I37" i="10"/>
  <c r="H37" i="10"/>
  <c r="H44" i="10" s="1"/>
  <c r="G37" i="10"/>
  <c r="F37" i="10"/>
  <c r="E37" i="10"/>
  <c r="E44" i="10" s="1"/>
  <c r="D37" i="10"/>
  <c r="D44" i="10" s="1"/>
  <c r="C37" i="10"/>
  <c r="C44" i="10" s="1"/>
  <c r="S26" i="10"/>
  <c r="P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K26" i="10" s="1"/>
  <c r="K45" i="10" s="1"/>
  <c r="J25" i="10"/>
  <c r="I25" i="10"/>
  <c r="H25" i="10"/>
  <c r="G25" i="10"/>
  <c r="F25" i="10"/>
  <c r="E25" i="10"/>
  <c r="D25" i="10"/>
  <c r="C25" i="10"/>
  <c r="AA13" i="10"/>
  <c r="AA26" i="10" s="1"/>
  <c r="Y13" i="10"/>
  <c r="X13" i="10"/>
  <c r="Z13" i="10" s="1"/>
  <c r="W13" i="10"/>
  <c r="V13" i="10"/>
  <c r="U13" i="10"/>
  <c r="T13" i="10"/>
  <c r="S13" i="10"/>
  <c r="R13" i="10"/>
  <c r="R26" i="10" s="1"/>
  <c r="Q13" i="10"/>
  <c r="P13" i="10"/>
  <c r="O13" i="10"/>
  <c r="N13" i="10"/>
  <c r="M13" i="10"/>
  <c r="L13" i="10"/>
  <c r="K13" i="10"/>
  <c r="J13" i="10"/>
  <c r="J26" i="10" s="1"/>
  <c r="I13" i="10"/>
  <c r="H13" i="10"/>
  <c r="H26" i="10" s="1"/>
  <c r="G13" i="10"/>
  <c r="F13" i="10"/>
  <c r="E13" i="10"/>
  <c r="D13" i="10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M44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X37" i="11"/>
  <c r="Z37" i="11" s="1"/>
  <c r="W37" i="11"/>
  <c r="V37" i="11"/>
  <c r="U37" i="11"/>
  <c r="U44" i="11" s="1"/>
  <c r="T37" i="11"/>
  <c r="T44" i="11" s="1"/>
  <c r="S37" i="11"/>
  <c r="S44" i="11" s="1"/>
  <c r="R37" i="11"/>
  <c r="R44" i="11" s="1"/>
  <c r="Q37" i="11"/>
  <c r="P37" i="11"/>
  <c r="P44" i="11" s="1"/>
  <c r="O37" i="11"/>
  <c r="N37" i="11"/>
  <c r="M37" i="11"/>
  <c r="L37" i="11"/>
  <c r="L44" i="11" s="1"/>
  <c r="K37" i="11"/>
  <c r="K44" i="11" s="1"/>
  <c r="J37" i="11"/>
  <c r="J44" i="11" s="1"/>
  <c r="I37" i="11"/>
  <c r="H37" i="11"/>
  <c r="H44" i="11" s="1"/>
  <c r="G37" i="11"/>
  <c r="F37" i="11"/>
  <c r="E37" i="11"/>
  <c r="E44" i="11" s="1"/>
  <c r="D37" i="11"/>
  <c r="D44" i="11" s="1"/>
  <c r="C37" i="11"/>
  <c r="C44" i="11" s="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X13" i="11"/>
  <c r="X26" i="11" s="1"/>
  <c r="W13" i="11"/>
  <c r="V13" i="11"/>
  <c r="U13" i="11"/>
  <c r="U26" i="11" s="1"/>
  <c r="T13" i="11"/>
  <c r="T26" i="11" s="1"/>
  <c r="T45" i="11" s="1"/>
  <c r="S13" i="11"/>
  <c r="S26" i="11" s="1"/>
  <c r="R13" i="11"/>
  <c r="R26" i="11" s="1"/>
  <c r="R45" i="11" s="1"/>
  <c r="Q13" i="11"/>
  <c r="P13" i="11"/>
  <c r="P26" i="11" s="1"/>
  <c r="O13" i="11"/>
  <c r="N13" i="11"/>
  <c r="M13" i="11"/>
  <c r="M26" i="11" s="1"/>
  <c r="L13" i="11"/>
  <c r="L26" i="11" s="1"/>
  <c r="L45" i="11" s="1"/>
  <c r="K13" i="11"/>
  <c r="K26" i="11" s="1"/>
  <c r="J13" i="11"/>
  <c r="J26" i="11" s="1"/>
  <c r="J45" i="11" s="1"/>
  <c r="I13" i="11"/>
  <c r="H13" i="11"/>
  <c r="H26" i="11" s="1"/>
  <c r="H45" i="11" s="1"/>
  <c r="G13" i="11"/>
  <c r="F13" i="11"/>
  <c r="E13" i="11"/>
  <c r="E26" i="11" s="1"/>
  <c r="D13" i="11"/>
  <c r="D26" i="11" s="1"/>
  <c r="D45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H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X37" i="12"/>
  <c r="Z37" i="12" s="1"/>
  <c r="W37" i="12"/>
  <c r="W44" i="12" s="1"/>
  <c r="V37" i="12"/>
  <c r="U37" i="12"/>
  <c r="U44" i="12" s="1"/>
  <c r="T37" i="12"/>
  <c r="S37" i="12"/>
  <c r="R37" i="12"/>
  <c r="R44" i="12" s="1"/>
  <c r="Q37" i="12"/>
  <c r="P37" i="12"/>
  <c r="P44" i="12" s="1"/>
  <c r="O37" i="12"/>
  <c r="O44" i="12" s="1"/>
  <c r="O45" i="12" s="1"/>
  <c r="N37" i="12"/>
  <c r="M37" i="12"/>
  <c r="M44" i="12" s="1"/>
  <c r="L37" i="12"/>
  <c r="K37" i="12"/>
  <c r="J37" i="12"/>
  <c r="J44" i="12" s="1"/>
  <c r="I37" i="12"/>
  <c r="H37" i="12"/>
  <c r="G37" i="12"/>
  <c r="G44" i="12" s="1"/>
  <c r="F37" i="12"/>
  <c r="E37" i="12"/>
  <c r="E44" i="12" s="1"/>
  <c r="D37" i="12"/>
  <c r="C37" i="12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AA45" i="12" s="1"/>
  <c r="Y13" i="12"/>
  <c r="X13" i="12"/>
  <c r="W13" i="12"/>
  <c r="W26" i="12" s="1"/>
  <c r="V13" i="12"/>
  <c r="V26" i="12" s="1"/>
  <c r="U13" i="12"/>
  <c r="U26" i="12" s="1"/>
  <c r="T13" i="12"/>
  <c r="T26" i="12" s="1"/>
  <c r="S13" i="12"/>
  <c r="S26" i="12" s="1"/>
  <c r="R13" i="12"/>
  <c r="Q13" i="12"/>
  <c r="P13" i="12"/>
  <c r="P26" i="12" s="1"/>
  <c r="O13" i="12"/>
  <c r="O26" i="12" s="1"/>
  <c r="N13" i="12"/>
  <c r="N26" i="12" s="1"/>
  <c r="M13" i="12"/>
  <c r="L13" i="12"/>
  <c r="L26" i="12" s="1"/>
  <c r="K13" i="12"/>
  <c r="K26" i="12" s="1"/>
  <c r="J13" i="12"/>
  <c r="I13" i="12"/>
  <c r="H13" i="12"/>
  <c r="H26" i="12" s="1"/>
  <c r="G13" i="12"/>
  <c r="G26" i="12" s="1"/>
  <c r="F13" i="12"/>
  <c r="F26" i="12" s="1"/>
  <c r="E13" i="12"/>
  <c r="D13" i="12"/>
  <c r="D26" i="12" s="1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M44" i="13" s="1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Z37" i="13" s="1"/>
  <c r="W37" i="13"/>
  <c r="W44" i="13" s="1"/>
  <c r="V37" i="13"/>
  <c r="U37" i="13"/>
  <c r="U44" i="13" s="1"/>
  <c r="T37" i="13"/>
  <c r="T44" i="13" s="1"/>
  <c r="S37" i="13"/>
  <c r="S44" i="13" s="1"/>
  <c r="R37" i="13"/>
  <c r="Q37" i="13"/>
  <c r="Q44" i="13" s="1"/>
  <c r="P37" i="13"/>
  <c r="O37" i="13"/>
  <c r="O44" i="13" s="1"/>
  <c r="N37" i="13"/>
  <c r="M37" i="13"/>
  <c r="L37" i="13"/>
  <c r="L44" i="13" s="1"/>
  <c r="K37" i="13"/>
  <c r="K44" i="13" s="1"/>
  <c r="J37" i="13"/>
  <c r="I37" i="13"/>
  <c r="I44" i="13" s="1"/>
  <c r="H37" i="13"/>
  <c r="G37" i="13"/>
  <c r="G44" i="13" s="1"/>
  <c r="F37" i="13"/>
  <c r="E37" i="13"/>
  <c r="D37" i="13"/>
  <c r="D44" i="13" s="1"/>
  <c r="C37" i="13"/>
  <c r="C44" i="13" s="1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X13" i="13"/>
  <c r="X26" i="13" s="1"/>
  <c r="W13" i="13"/>
  <c r="V13" i="13"/>
  <c r="V26" i="13" s="1"/>
  <c r="U13" i="13"/>
  <c r="U26" i="13" s="1"/>
  <c r="T13" i="13"/>
  <c r="T26" i="13" s="1"/>
  <c r="S13" i="13"/>
  <c r="S26" i="13" s="1"/>
  <c r="S45" i="13" s="1"/>
  <c r="R13" i="13"/>
  <c r="Q13" i="13"/>
  <c r="P13" i="13"/>
  <c r="P26" i="13" s="1"/>
  <c r="O13" i="13"/>
  <c r="N13" i="13"/>
  <c r="N26" i="13" s="1"/>
  <c r="M13" i="13"/>
  <c r="M26" i="13" s="1"/>
  <c r="L13" i="13"/>
  <c r="L26" i="13" s="1"/>
  <c r="K13" i="13"/>
  <c r="K26" i="13" s="1"/>
  <c r="J13" i="13"/>
  <c r="I13" i="13"/>
  <c r="H13" i="13"/>
  <c r="H26" i="13" s="1"/>
  <c r="G13" i="13"/>
  <c r="F13" i="13"/>
  <c r="F26" i="13" s="1"/>
  <c r="E13" i="13"/>
  <c r="E26" i="13" s="1"/>
  <c r="D13" i="13"/>
  <c r="D26" i="13" s="1"/>
  <c r="C13" i="13"/>
  <c r="C26" i="13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X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Z37" i="14"/>
  <c r="Y37" i="14"/>
  <c r="X37" i="14"/>
  <c r="W37" i="14"/>
  <c r="W44" i="14" s="1"/>
  <c r="V37" i="14"/>
  <c r="V44" i="14" s="1"/>
  <c r="U37" i="14"/>
  <c r="U44" i="14" s="1"/>
  <c r="T37" i="14"/>
  <c r="S37" i="14"/>
  <c r="S44" i="14" s="1"/>
  <c r="R37" i="14"/>
  <c r="Q37" i="14"/>
  <c r="P37" i="14"/>
  <c r="P44" i="14" s="1"/>
  <c r="O37" i="14"/>
  <c r="O44" i="14" s="1"/>
  <c r="N37" i="14"/>
  <c r="N44" i="14" s="1"/>
  <c r="M37" i="14"/>
  <c r="M44" i="14" s="1"/>
  <c r="L37" i="14"/>
  <c r="K37" i="14"/>
  <c r="K44" i="14" s="1"/>
  <c r="J37" i="14"/>
  <c r="I37" i="14"/>
  <c r="H37" i="14"/>
  <c r="H44" i="14" s="1"/>
  <c r="G37" i="14"/>
  <c r="G44" i="14" s="1"/>
  <c r="F37" i="14"/>
  <c r="F44" i="14" s="1"/>
  <c r="E37" i="14"/>
  <c r="E44" i="14" s="1"/>
  <c r="D37" i="14"/>
  <c r="C37" i="14"/>
  <c r="C44" i="14" s="1"/>
  <c r="X26" i="14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X13" i="14"/>
  <c r="W13" i="14"/>
  <c r="W26" i="14" s="1"/>
  <c r="W45" i="14" s="1"/>
  <c r="V13" i="14"/>
  <c r="U13" i="14"/>
  <c r="U26" i="14" s="1"/>
  <c r="T13" i="14"/>
  <c r="S13" i="14"/>
  <c r="S26" i="14" s="1"/>
  <c r="R13" i="14"/>
  <c r="R26" i="14" s="1"/>
  <c r="Q13" i="14"/>
  <c r="Q26" i="14" s="1"/>
  <c r="P13" i="14"/>
  <c r="P26" i="14" s="1"/>
  <c r="P45" i="14" s="1"/>
  <c r="O13" i="14"/>
  <c r="O26" i="14" s="1"/>
  <c r="O45" i="14" s="1"/>
  <c r="N13" i="14"/>
  <c r="M13" i="14"/>
  <c r="M26" i="14" s="1"/>
  <c r="L13" i="14"/>
  <c r="K13" i="14"/>
  <c r="K26" i="14" s="1"/>
  <c r="J13" i="14"/>
  <c r="J26" i="14" s="1"/>
  <c r="I13" i="14"/>
  <c r="I26" i="14" s="1"/>
  <c r="H13" i="14"/>
  <c r="H26" i="14" s="1"/>
  <c r="G13" i="14"/>
  <c r="G26" i="14" s="1"/>
  <c r="G45" i="14" s="1"/>
  <c r="F13" i="14"/>
  <c r="E13" i="14"/>
  <c r="E26" i="14" s="1"/>
  <c r="D13" i="14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W37" i="15"/>
  <c r="W44" i="15" s="1"/>
  <c r="V37" i="15"/>
  <c r="V44" i="15" s="1"/>
  <c r="U37" i="15"/>
  <c r="U44" i="15" s="1"/>
  <c r="T37" i="15"/>
  <c r="S37" i="15"/>
  <c r="S44" i="15" s="1"/>
  <c r="R37" i="15"/>
  <c r="R44" i="15" s="1"/>
  <c r="Q37" i="15"/>
  <c r="Q44" i="15" s="1"/>
  <c r="P37" i="15"/>
  <c r="P44" i="15" s="1"/>
  <c r="O37" i="15"/>
  <c r="O44" i="15" s="1"/>
  <c r="N37" i="15"/>
  <c r="N44" i="15" s="1"/>
  <c r="M37" i="15"/>
  <c r="M44" i="15" s="1"/>
  <c r="L37" i="15"/>
  <c r="L44" i="15" s="1"/>
  <c r="K37" i="15"/>
  <c r="K44" i="15" s="1"/>
  <c r="J37" i="15"/>
  <c r="J44" i="15" s="1"/>
  <c r="I37" i="15"/>
  <c r="I44" i="15" s="1"/>
  <c r="H37" i="15"/>
  <c r="H44" i="15" s="1"/>
  <c r="G37" i="15"/>
  <c r="G44" i="15" s="1"/>
  <c r="F37" i="15"/>
  <c r="E37" i="15"/>
  <c r="E44" i="15" s="1"/>
  <c r="D37" i="15"/>
  <c r="D44" i="15" s="1"/>
  <c r="C37" i="15"/>
  <c r="C44" i="15" s="1"/>
  <c r="AA25" i="15"/>
  <c r="Y25" i="15"/>
  <c r="Z25" i="15" s="1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AA45" i="15" s="1"/>
  <c r="Y13" i="15"/>
  <c r="Y26" i="15" s="1"/>
  <c r="Y45" i="15" s="1"/>
  <c r="X13" i="15"/>
  <c r="W13" i="15"/>
  <c r="V13" i="15"/>
  <c r="V26" i="15" s="1"/>
  <c r="U13" i="15"/>
  <c r="U26" i="15" s="1"/>
  <c r="T13" i="15"/>
  <c r="T26" i="15" s="1"/>
  <c r="S13" i="15"/>
  <c r="S26" i="15" s="1"/>
  <c r="S45" i="15" s="1"/>
  <c r="R13" i="15"/>
  <c r="R26" i="15" s="1"/>
  <c r="R45" i="15" s="1"/>
  <c r="Q13" i="15"/>
  <c r="Q26" i="15" s="1"/>
  <c r="P13" i="15"/>
  <c r="P26" i="15" s="1"/>
  <c r="O13" i="15"/>
  <c r="N13" i="15"/>
  <c r="N26" i="15" s="1"/>
  <c r="M13" i="15"/>
  <c r="M26" i="15" s="1"/>
  <c r="L13" i="15"/>
  <c r="L26" i="15" s="1"/>
  <c r="K13" i="15"/>
  <c r="K26" i="15" s="1"/>
  <c r="K45" i="15" s="1"/>
  <c r="J13" i="15"/>
  <c r="J26" i="15" s="1"/>
  <c r="I13" i="15"/>
  <c r="I26" i="15" s="1"/>
  <c r="I45" i="15" s="1"/>
  <c r="H13" i="15"/>
  <c r="H26" i="15" s="1"/>
  <c r="G13" i="15"/>
  <c r="F13" i="15"/>
  <c r="F26" i="15" s="1"/>
  <c r="E13" i="15"/>
  <c r="E26" i="15" s="1"/>
  <c r="D13" i="15"/>
  <c r="D26" i="15" s="1"/>
  <c r="C13" i="15"/>
  <c r="C26" i="15" s="1"/>
  <c r="C45" i="15" s="1"/>
  <c r="AA50" i="16"/>
  <c r="Y50" i="16"/>
  <c r="Z50" i="16" s="1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X44" i="16" s="1"/>
  <c r="Z44" i="16" s="1"/>
  <c r="W37" i="16"/>
  <c r="W44" i="16" s="1"/>
  <c r="V37" i="16"/>
  <c r="V44" i="16" s="1"/>
  <c r="U37" i="16"/>
  <c r="U44" i="16" s="1"/>
  <c r="T37" i="16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M44" i="16" s="1"/>
  <c r="L37" i="16"/>
  <c r="K37" i="16"/>
  <c r="K44" i="16" s="1"/>
  <c r="J37" i="16"/>
  <c r="J44" i="16" s="1"/>
  <c r="I37" i="16"/>
  <c r="I44" i="16" s="1"/>
  <c r="H37" i="16"/>
  <c r="H44" i="16" s="1"/>
  <c r="G37" i="16"/>
  <c r="G44" i="16" s="1"/>
  <c r="F37" i="16"/>
  <c r="F44" i="16" s="1"/>
  <c r="E37" i="16"/>
  <c r="E44" i="16" s="1"/>
  <c r="D37" i="16"/>
  <c r="C37" i="16"/>
  <c r="C44" i="16" s="1"/>
  <c r="J26" i="16"/>
  <c r="J45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W13" i="16"/>
  <c r="V13" i="16"/>
  <c r="V26" i="16" s="1"/>
  <c r="U13" i="16"/>
  <c r="U26" i="16" s="1"/>
  <c r="U45" i="16" s="1"/>
  <c r="T13" i="16"/>
  <c r="T26" i="16" s="1"/>
  <c r="S13" i="16"/>
  <c r="S26" i="16" s="1"/>
  <c r="R13" i="16"/>
  <c r="R26" i="16" s="1"/>
  <c r="R45" i="16" s="1"/>
  <c r="Q13" i="16"/>
  <c r="Q26" i="16" s="1"/>
  <c r="P13" i="16"/>
  <c r="P26" i="16" s="1"/>
  <c r="O13" i="16"/>
  <c r="N13" i="16"/>
  <c r="N26" i="16" s="1"/>
  <c r="M13" i="16"/>
  <c r="M26" i="16" s="1"/>
  <c r="M45" i="16" s="1"/>
  <c r="L13" i="16"/>
  <c r="L26" i="16" s="1"/>
  <c r="K13" i="16"/>
  <c r="K26" i="16" s="1"/>
  <c r="J13" i="16"/>
  <c r="I13" i="16"/>
  <c r="I26" i="16" s="1"/>
  <c r="H13" i="16"/>
  <c r="H26" i="16" s="1"/>
  <c r="G13" i="16"/>
  <c r="F13" i="16"/>
  <c r="F26" i="16" s="1"/>
  <c r="E13" i="16"/>
  <c r="E26" i="16" s="1"/>
  <c r="E45" i="16" s="1"/>
  <c r="D13" i="16"/>
  <c r="D26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X44" i="17" s="1"/>
  <c r="Z44" i="17" s="1"/>
  <c r="W37" i="17"/>
  <c r="W44" i="17" s="1"/>
  <c r="V37" i="17"/>
  <c r="V44" i="17" s="1"/>
  <c r="U37" i="17"/>
  <c r="U44" i="17" s="1"/>
  <c r="T37" i="17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C37" i="17"/>
  <c r="C44" i="17" s="1"/>
  <c r="R26" i="17"/>
  <c r="J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Y26" i="17" s="1"/>
  <c r="X13" i="17"/>
  <c r="W13" i="17"/>
  <c r="V13" i="17"/>
  <c r="V26" i="17" s="1"/>
  <c r="U13" i="17"/>
  <c r="U26" i="17" s="1"/>
  <c r="U45" i="17" s="1"/>
  <c r="T13" i="17"/>
  <c r="T26" i="17" s="1"/>
  <c r="S13" i="17"/>
  <c r="S26" i="17" s="1"/>
  <c r="R13" i="17"/>
  <c r="Q13" i="17"/>
  <c r="Q26" i="17" s="1"/>
  <c r="P13" i="17"/>
  <c r="P26" i="17" s="1"/>
  <c r="O13" i="17"/>
  <c r="N13" i="17"/>
  <c r="N26" i="17" s="1"/>
  <c r="M13" i="17"/>
  <c r="M26" i="17" s="1"/>
  <c r="M45" i="17" s="1"/>
  <c r="L13" i="17"/>
  <c r="L26" i="17" s="1"/>
  <c r="K13" i="17"/>
  <c r="K26" i="17" s="1"/>
  <c r="J13" i="17"/>
  <c r="I13" i="17"/>
  <c r="I26" i="17" s="1"/>
  <c r="H13" i="17"/>
  <c r="H26" i="17" s="1"/>
  <c r="G13" i="17"/>
  <c r="F13" i="17"/>
  <c r="F26" i="17" s="1"/>
  <c r="E13" i="17"/>
  <c r="E26" i="17" s="1"/>
  <c r="E45" i="17" s="1"/>
  <c r="D13" i="17"/>
  <c r="D26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X44" i="18" s="1"/>
  <c r="W37" i="18"/>
  <c r="W44" i="18" s="1"/>
  <c r="V37" i="18"/>
  <c r="V44" i="18" s="1"/>
  <c r="U37" i="18"/>
  <c r="U44" i="18" s="1"/>
  <c r="T37" i="18"/>
  <c r="S37" i="18"/>
  <c r="S44" i="18" s="1"/>
  <c r="R37" i="18"/>
  <c r="R44" i="18" s="1"/>
  <c r="Q37" i="18"/>
  <c r="Q44" i="18" s="1"/>
  <c r="P37" i="18"/>
  <c r="P44" i="18" s="1"/>
  <c r="O37" i="18"/>
  <c r="O44" i="18" s="1"/>
  <c r="N37" i="18"/>
  <c r="N44" i="18" s="1"/>
  <c r="M37" i="18"/>
  <c r="M44" i="18" s="1"/>
  <c r="L37" i="18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F44" i="18" s="1"/>
  <c r="E37" i="18"/>
  <c r="E44" i="18" s="1"/>
  <c r="D37" i="18"/>
  <c r="C37" i="18"/>
  <c r="C44" i="18" s="1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AA45" i="18" s="1"/>
  <c r="Y13" i="18"/>
  <c r="Y26" i="18" s="1"/>
  <c r="X13" i="18"/>
  <c r="W13" i="18"/>
  <c r="V13" i="18"/>
  <c r="V26" i="18" s="1"/>
  <c r="V45" i="18" s="1"/>
  <c r="U13" i="18"/>
  <c r="U26" i="18" s="1"/>
  <c r="T13" i="18"/>
  <c r="T26" i="18" s="1"/>
  <c r="S13" i="18"/>
  <c r="S26" i="18" s="1"/>
  <c r="R13" i="18"/>
  <c r="R26" i="18" s="1"/>
  <c r="R45" i="18" s="1"/>
  <c r="Q13" i="18"/>
  <c r="Q26" i="18" s="1"/>
  <c r="P13" i="18"/>
  <c r="P26" i="18" s="1"/>
  <c r="O13" i="18"/>
  <c r="N13" i="18"/>
  <c r="N26" i="18" s="1"/>
  <c r="N45" i="18" s="1"/>
  <c r="M13" i="18"/>
  <c r="M26" i="18" s="1"/>
  <c r="L13" i="18"/>
  <c r="L26" i="18" s="1"/>
  <c r="K13" i="18"/>
  <c r="K26" i="18" s="1"/>
  <c r="J13" i="18"/>
  <c r="J26" i="18" s="1"/>
  <c r="J45" i="18" s="1"/>
  <c r="I13" i="18"/>
  <c r="I26" i="18" s="1"/>
  <c r="H13" i="18"/>
  <c r="H26" i="18" s="1"/>
  <c r="G13" i="18"/>
  <c r="F13" i="18"/>
  <c r="F26" i="18" s="1"/>
  <c r="F45" i="18" s="1"/>
  <c r="E13" i="18"/>
  <c r="E26" i="18" s="1"/>
  <c r="D13" i="18"/>
  <c r="D26" i="18" s="1"/>
  <c r="C13" i="18"/>
  <c r="C26" i="18" s="1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Z37" i="19"/>
  <c r="Y37" i="19"/>
  <c r="X37" i="19"/>
  <c r="W37" i="19"/>
  <c r="W44" i="19" s="1"/>
  <c r="V37" i="19"/>
  <c r="U37" i="19"/>
  <c r="U44" i="19" s="1"/>
  <c r="T37" i="19"/>
  <c r="S37" i="19"/>
  <c r="S44" i="19" s="1"/>
  <c r="R37" i="19"/>
  <c r="Q37" i="19"/>
  <c r="P37" i="19"/>
  <c r="O37" i="19"/>
  <c r="O44" i="19" s="1"/>
  <c r="N37" i="19"/>
  <c r="M37" i="19"/>
  <c r="M44" i="19" s="1"/>
  <c r="L37" i="19"/>
  <c r="K37" i="19"/>
  <c r="K44" i="19" s="1"/>
  <c r="J37" i="19"/>
  <c r="I37" i="19"/>
  <c r="H37" i="19"/>
  <c r="G37" i="19"/>
  <c r="G44" i="19" s="1"/>
  <c r="F37" i="19"/>
  <c r="E37" i="19"/>
  <c r="E44" i="19" s="1"/>
  <c r="D37" i="19"/>
  <c r="C37" i="19"/>
  <c r="C44" i="19" s="1"/>
  <c r="R26" i="19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X13" i="19"/>
  <c r="W13" i="19"/>
  <c r="V13" i="19"/>
  <c r="V26" i="19" s="1"/>
  <c r="U13" i="19"/>
  <c r="U26" i="19" s="1"/>
  <c r="T13" i="19"/>
  <c r="T26" i="19" s="1"/>
  <c r="S13" i="19"/>
  <c r="S26" i="19" s="1"/>
  <c r="R13" i="19"/>
  <c r="Q13" i="19"/>
  <c r="Q26" i="19" s="1"/>
  <c r="P13" i="19"/>
  <c r="P26" i="19" s="1"/>
  <c r="O13" i="19"/>
  <c r="N13" i="19"/>
  <c r="N26" i="19" s="1"/>
  <c r="M13" i="19"/>
  <c r="M26" i="19" s="1"/>
  <c r="L13" i="19"/>
  <c r="L26" i="19" s="1"/>
  <c r="K13" i="19"/>
  <c r="K26" i="19" s="1"/>
  <c r="J13" i="19"/>
  <c r="J26" i="19" s="1"/>
  <c r="I13" i="19"/>
  <c r="I26" i="19" s="1"/>
  <c r="H13" i="19"/>
  <c r="H26" i="19" s="1"/>
  <c r="G13" i="19"/>
  <c r="F13" i="19"/>
  <c r="F26" i="19" s="1"/>
  <c r="E13" i="19"/>
  <c r="E26" i="19" s="1"/>
  <c r="D13" i="19"/>
  <c r="D26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Y43" i="20"/>
  <c r="X43" i="20"/>
  <c r="Z43" i="20" s="1"/>
  <c r="W43" i="20"/>
  <c r="V43" i="20"/>
  <c r="U43" i="20"/>
  <c r="T43" i="20"/>
  <c r="S43" i="20"/>
  <c r="S44" i="20" s="1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Z37" i="20" s="1"/>
  <c r="W37" i="20"/>
  <c r="W44" i="20" s="1"/>
  <c r="V37" i="20"/>
  <c r="U37" i="20"/>
  <c r="U44" i="20" s="1"/>
  <c r="T37" i="20"/>
  <c r="S37" i="20"/>
  <c r="R37" i="20"/>
  <c r="R44" i="20" s="1"/>
  <c r="Q37" i="20"/>
  <c r="Q44" i="20" s="1"/>
  <c r="P37" i="20"/>
  <c r="O37" i="20"/>
  <c r="N37" i="20"/>
  <c r="M37" i="20"/>
  <c r="M44" i="20" s="1"/>
  <c r="L37" i="20"/>
  <c r="K37" i="20"/>
  <c r="J37" i="20"/>
  <c r="J44" i="20" s="1"/>
  <c r="I37" i="20"/>
  <c r="I44" i="20" s="1"/>
  <c r="H37" i="20"/>
  <c r="G37" i="20"/>
  <c r="F37" i="20"/>
  <c r="E37" i="20"/>
  <c r="E44" i="20" s="1"/>
  <c r="D37" i="20"/>
  <c r="C37" i="20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X13" i="20"/>
  <c r="W13" i="20"/>
  <c r="W26" i="20" s="1"/>
  <c r="V13" i="20"/>
  <c r="V26" i="20" s="1"/>
  <c r="U13" i="20"/>
  <c r="U26" i="20" s="1"/>
  <c r="T13" i="20"/>
  <c r="T26" i="20" s="1"/>
  <c r="S13" i="20"/>
  <c r="S26" i="20" s="1"/>
  <c r="R13" i="20"/>
  <c r="R26" i="20" s="1"/>
  <c r="Q13" i="20"/>
  <c r="Q26" i="20" s="1"/>
  <c r="P13" i="20"/>
  <c r="P26" i="20" s="1"/>
  <c r="O13" i="20"/>
  <c r="O26" i="20" s="1"/>
  <c r="N13" i="20"/>
  <c r="N26" i="20" s="1"/>
  <c r="M13" i="20"/>
  <c r="M26" i="20" s="1"/>
  <c r="L13" i="20"/>
  <c r="L26" i="20" s="1"/>
  <c r="K13" i="20"/>
  <c r="K26" i="20" s="1"/>
  <c r="J13" i="20"/>
  <c r="J26" i="20" s="1"/>
  <c r="I13" i="20"/>
  <c r="I26" i="20" s="1"/>
  <c r="H13" i="20"/>
  <c r="H26" i="20" s="1"/>
  <c r="G13" i="20"/>
  <c r="G26" i="20" s="1"/>
  <c r="F13" i="20"/>
  <c r="F26" i="20" s="1"/>
  <c r="E13" i="20"/>
  <c r="E26" i="20" s="1"/>
  <c r="D13" i="20"/>
  <c r="D26" i="20" s="1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S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X44" i="21" s="1"/>
  <c r="W37" i="21"/>
  <c r="W44" i="21" s="1"/>
  <c r="V37" i="21"/>
  <c r="V44" i="21" s="1"/>
  <c r="U37" i="21"/>
  <c r="U44" i="21" s="1"/>
  <c r="T37" i="21"/>
  <c r="T44" i="21" s="1"/>
  <c r="S37" i="21"/>
  <c r="R37" i="21"/>
  <c r="R44" i="21" s="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G44" i="21" s="1"/>
  <c r="F37" i="21"/>
  <c r="F44" i="21" s="1"/>
  <c r="E37" i="21"/>
  <c r="E44" i="21" s="1"/>
  <c r="D37" i="21"/>
  <c r="D44" i="21" s="1"/>
  <c r="C37" i="21"/>
  <c r="C44" i="21" s="1"/>
  <c r="I26" i="21"/>
  <c r="G26" i="21"/>
  <c r="G45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X13" i="21"/>
  <c r="Z13" i="21" s="1"/>
  <c r="W13" i="21"/>
  <c r="V13" i="21"/>
  <c r="V26" i="21" s="1"/>
  <c r="V45" i="21" s="1"/>
  <c r="U13" i="21"/>
  <c r="U26" i="21" s="1"/>
  <c r="T13" i="21"/>
  <c r="T26" i="21" s="1"/>
  <c r="S13" i="21"/>
  <c r="S26" i="21" s="1"/>
  <c r="R13" i="21"/>
  <c r="Q13" i="21"/>
  <c r="Q26" i="21" s="1"/>
  <c r="P13" i="21"/>
  <c r="O13" i="21"/>
  <c r="N13" i="21"/>
  <c r="N26" i="21" s="1"/>
  <c r="N45" i="21" s="1"/>
  <c r="M13" i="21"/>
  <c r="M26" i="21" s="1"/>
  <c r="M45" i="21" s="1"/>
  <c r="L13" i="21"/>
  <c r="L26" i="21" s="1"/>
  <c r="K13" i="21"/>
  <c r="K26" i="21" s="1"/>
  <c r="J13" i="21"/>
  <c r="I13" i="21"/>
  <c r="H13" i="21"/>
  <c r="H26" i="21" s="1"/>
  <c r="G13" i="21"/>
  <c r="F13" i="21"/>
  <c r="F26" i="21" s="1"/>
  <c r="E13" i="21"/>
  <c r="E26" i="21" s="1"/>
  <c r="E45" i="21" s="1"/>
  <c r="D13" i="21"/>
  <c r="D26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W37" i="22"/>
  <c r="W44" i="22" s="1"/>
  <c r="V37" i="22"/>
  <c r="V44" i="22" s="1"/>
  <c r="V45" i="22" s="1"/>
  <c r="U37" i="22"/>
  <c r="U44" i="22" s="1"/>
  <c r="T37" i="22"/>
  <c r="T44" i="22" s="1"/>
  <c r="S37" i="22"/>
  <c r="S44" i="22" s="1"/>
  <c r="R37" i="22"/>
  <c r="R44" i="22" s="1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L44" i="22" s="1"/>
  <c r="K37" i="22"/>
  <c r="K44" i="22" s="1"/>
  <c r="J37" i="22"/>
  <c r="J44" i="22" s="1"/>
  <c r="I37" i="22"/>
  <c r="I44" i="22" s="1"/>
  <c r="H37" i="22"/>
  <c r="H44" i="22" s="1"/>
  <c r="G37" i="22"/>
  <c r="G44" i="22" s="1"/>
  <c r="F37" i="22"/>
  <c r="F44" i="22" s="1"/>
  <c r="E37" i="22"/>
  <c r="E44" i="22" s="1"/>
  <c r="D37" i="22"/>
  <c r="D44" i="22" s="1"/>
  <c r="C37" i="22"/>
  <c r="C44" i="22" s="1"/>
  <c r="W26" i="22"/>
  <c r="V26" i="22"/>
  <c r="F26" i="22"/>
  <c r="AA25" i="22"/>
  <c r="Y25" i="22"/>
  <c r="Z25" i="22" s="1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Y26" i="22" s="1"/>
  <c r="Y45" i="22" s="1"/>
  <c r="X13" i="22"/>
  <c r="X26" i="22" s="1"/>
  <c r="W13" i="22"/>
  <c r="V13" i="22"/>
  <c r="U13" i="22"/>
  <c r="U26" i="22" s="1"/>
  <c r="U45" i="22" s="1"/>
  <c r="T13" i="22"/>
  <c r="T26" i="22" s="1"/>
  <c r="S13" i="22"/>
  <c r="S26" i="22" s="1"/>
  <c r="S45" i="22" s="1"/>
  <c r="R13" i="22"/>
  <c r="R26" i="22" s="1"/>
  <c r="R45" i="22" s="1"/>
  <c r="Q13" i="22"/>
  <c r="Q26" i="22" s="1"/>
  <c r="Q45" i="22" s="1"/>
  <c r="P13" i="22"/>
  <c r="P26" i="22" s="1"/>
  <c r="O13" i="22"/>
  <c r="O26" i="22" s="1"/>
  <c r="N13" i="22"/>
  <c r="N26" i="22" s="1"/>
  <c r="N45" i="22" s="1"/>
  <c r="M13" i="22"/>
  <c r="M26" i="22" s="1"/>
  <c r="L13" i="22"/>
  <c r="L26" i="22" s="1"/>
  <c r="K13" i="22"/>
  <c r="K26" i="22" s="1"/>
  <c r="J13" i="22"/>
  <c r="J26" i="22" s="1"/>
  <c r="J45" i="22" s="1"/>
  <c r="I13" i="22"/>
  <c r="I26" i="22" s="1"/>
  <c r="I45" i="22" s="1"/>
  <c r="H13" i="22"/>
  <c r="H26" i="22" s="1"/>
  <c r="G13" i="22"/>
  <c r="G26" i="22" s="1"/>
  <c r="F13" i="22"/>
  <c r="E13" i="22"/>
  <c r="E26" i="22" s="1"/>
  <c r="D13" i="22"/>
  <c r="D26" i="22" s="1"/>
  <c r="C13" i="22"/>
  <c r="C26" i="22" s="1"/>
  <c r="C45" i="22" s="1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T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W37" i="23"/>
  <c r="V37" i="23"/>
  <c r="V44" i="23" s="1"/>
  <c r="U37" i="23"/>
  <c r="U44" i="23" s="1"/>
  <c r="T37" i="23"/>
  <c r="S37" i="23"/>
  <c r="S44" i="23" s="1"/>
  <c r="R37" i="23"/>
  <c r="R44" i="23" s="1"/>
  <c r="Q37" i="23"/>
  <c r="Q44" i="23" s="1"/>
  <c r="P37" i="23"/>
  <c r="P44" i="23" s="1"/>
  <c r="O37" i="23"/>
  <c r="N37" i="23"/>
  <c r="N44" i="23" s="1"/>
  <c r="M37" i="23"/>
  <c r="M44" i="23" s="1"/>
  <c r="L37" i="23"/>
  <c r="L44" i="23" s="1"/>
  <c r="K37" i="23"/>
  <c r="K44" i="23" s="1"/>
  <c r="J37" i="23"/>
  <c r="J44" i="23" s="1"/>
  <c r="I37" i="23"/>
  <c r="I44" i="23" s="1"/>
  <c r="H37" i="23"/>
  <c r="H44" i="23" s="1"/>
  <c r="G37" i="23"/>
  <c r="F37" i="23"/>
  <c r="F44" i="23" s="1"/>
  <c r="E37" i="23"/>
  <c r="E44" i="23" s="1"/>
  <c r="D37" i="23"/>
  <c r="D44" i="23" s="1"/>
  <c r="C37" i="23"/>
  <c r="C44" i="23" s="1"/>
  <c r="O26" i="23"/>
  <c r="AA25" i="23"/>
  <c r="Z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Y26" i="23" s="1"/>
  <c r="X13" i="23"/>
  <c r="X26" i="23" s="1"/>
  <c r="W13" i="23"/>
  <c r="W26" i="23" s="1"/>
  <c r="V13" i="23"/>
  <c r="V26" i="23" s="1"/>
  <c r="U13" i="23"/>
  <c r="U26" i="23" s="1"/>
  <c r="T13" i="23"/>
  <c r="T26" i="23" s="1"/>
  <c r="S13" i="23"/>
  <c r="S26" i="23" s="1"/>
  <c r="S45" i="23" s="1"/>
  <c r="R13" i="23"/>
  <c r="Q13" i="23"/>
  <c r="Q26" i="23" s="1"/>
  <c r="P13" i="23"/>
  <c r="P26" i="23" s="1"/>
  <c r="O13" i="23"/>
  <c r="N13" i="23"/>
  <c r="N26" i="23" s="1"/>
  <c r="N45" i="23" s="1"/>
  <c r="M13" i="23"/>
  <c r="M26" i="23" s="1"/>
  <c r="L13" i="23"/>
  <c r="L26" i="23" s="1"/>
  <c r="K13" i="23"/>
  <c r="K26" i="23" s="1"/>
  <c r="J13" i="23"/>
  <c r="I13" i="23"/>
  <c r="I26" i="23" s="1"/>
  <c r="H13" i="23"/>
  <c r="H26" i="23" s="1"/>
  <c r="G13" i="23"/>
  <c r="G26" i="23" s="1"/>
  <c r="F13" i="23"/>
  <c r="F26" i="23" s="1"/>
  <c r="E13" i="23"/>
  <c r="E26" i="23" s="1"/>
  <c r="D13" i="23"/>
  <c r="D26" i="23" s="1"/>
  <c r="C13" i="23"/>
  <c r="C26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W37" i="24"/>
  <c r="W44" i="24" s="1"/>
  <c r="V37" i="24"/>
  <c r="V44" i="24" s="1"/>
  <c r="U37" i="24"/>
  <c r="U44" i="24" s="1"/>
  <c r="T37" i="24"/>
  <c r="T44" i="24" s="1"/>
  <c r="S37" i="24"/>
  <c r="S44" i="24" s="1"/>
  <c r="R37" i="24"/>
  <c r="R44" i="24" s="1"/>
  <c r="Q37" i="24"/>
  <c r="Q44" i="24" s="1"/>
  <c r="P37" i="24"/>
  <c r="P44" i="24" s="1"/>
  <c r="O37" i="24"/>
  <c r="N37" i="24"/>
  <c r="N44" i="24" s="1"/>
  <c r="M37" i="24"/>
  <c r="M44" i="24" s="1"/>
  <c r="L37" i="24"/>
  <c r="L44" i="24" s="1"/>
  <c r="K37" i="24"/>
  <c r="K44" i="24" s="1"/>
  <c r="J37" i="24"/>
  <c r="J44" i="24" s="1"/>
  <c r="I37" i="24"/>
  <c r="I44" i="24" s="1"/>
  <c r="H37" i="24"/>
  <c r="H44" i="24" s="1"/>
  <c r="G37" i="24"/>
  <c r="G44" i="24" s="1"/>
  <c r="F37" i="24"/>
  <c r="F44" i="24" s="1"/>
  <c r="E37" i="24"/>
  <c r="E44" i="24" s="1"/>
  <c r="D37" i="24"/>
  <c r="D44" i="24" s="1"/>
  <c r="C37" i="24"/>
  <c r="C44" i="24" s="1"/>
  <c r="V26" i="24"/>
  <c r="F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AA45" i="24" s="1"/>
  <c r="Y13" i="24"/>
  <c r="Y26" i="24" s="1"/>
  <c r="Y45" i="24" s="1"/>
  <c r="X13" i="24"/>
  <c r="X26" i="24" s="1"/>
  <c r="Z26" i="24" s="1"/>
  <c r="W13" i="24"/>
  <c r="W26" i="24" s="1"/>
  <c r="V13" i="24"/>
  <c r="U13" i="24"/>
  <c r="U26" i="24" s="1"/>
  <c r="T13" i="24"/>
  <c r="T26" i="24" s="1"/>
  <c r="S13" i="24"/>
  <c r="S26" i="24" s="1"/>
  <c r="R13" i="24"/>
  <c r="Q13" i="24"/>
  <c r="Q26" i="24" s="1"/>
  <c r="Q45" i="24" s="1"/>
  <c r="P13" i="24"/>
  <c r="P26" i="24" s="1"/>
  <c r="O13" i="24"/>
  <c r="O26" i="24" s="1"/>
  <c r="N13" i="24"/>
  <c r="N26" i="24" s="1"/>
  <c r="M13" i="24"/>
  <c r="M26" i="24" s="1"/>
  <c r="L13" i="24"/>
  <c r="L26" i="24" s="1"/>
  <c r="K13" i="24"/>
  <c r="K26" i="24" s="1"/>
  <c r="J13" i="24"/>
  <c r="I13" i="24"/>
  <c r="I26" i="24" s="1"/>
  <c r="I45" i="24" s="1"/>
  <c r="H13" i="24"/>
  <c r="H26" i="24" s="1"/>
  <c r="G13" i="24"/>
  <c r="G26" i="24" s="1"/>
  <c r="F13" i="24"/>
  <c r="E13" i="24"/>
  <c r="E26" i="24" s="1"/>
  <c r="D13" i="24"/>
  <c r="D26" i="24" s="1"/>
  <c r="C13" i="24"/>
  <c r="C26" i="24" s="1"/>
  <c r="AA50" i="25"/>
  <c r="Y50" i="25"/>
  <c r="Z50" i="25" s="1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44" i="25"/>
  <c r="V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Y37" i="25"/>
  <c r="Y44" i="25" s="1"/>
  <c r="X37" i="25"/>
  <c r="W37" i="25"/>
  <c r="V37" i="25"/>
  <c r="U37" i="25"/>
  <c r="U44" i="25" s="1"/>
  <c r="T37" i="25"/>
  <c r="T44" i="25" s="1"/>
  <c r="S37" i="25"/>
  <c r="S44" i="25" s="1"/>
  <c r="R37" i="25"/>
  <c r="R44" i="25" s="1"/>
  <c r="Q37" i="25"/>
  <c r="Q44" i="25" s="1"/>
  <c r="P37" i="25"/>
  <c r="P44" i="25" s="1"/>
  <c r="O37" i="25"/>
  <c r="N37" i="25"/>
  <c r="N44" i="25" s="1"/>
  <c r="M37" i="25"/>
  <c r="M44" i="25" s="1"/>
  <c r="L37" i="25"/>
  <c r="L44" i="25" s="1"/>
  <c r="K37" i="25"/>
  <c r="K44" i="25" s="1"/>
  <c r="J37" i="25"/>
  <c r="J44" i="25" s="1"/>
  <c r="I37" i="25"/>
  <c r="I44" i="25" s="1"/>
  <c r="H37" i="25"/>
  <c r="H44" i="25" s="1"/>
  <c r="G37" i="25"/>
  <c r="F37" i="25"/>
  <c r="F44" i="25" s="1"/>
  <c r="E37" i="25"/>
  <c r="E44" i="25" s="1"/>
  <c r="D37" i="25"/>
  <c r="D44" i="25" s="1"/>
  <c r="C37" i="25"/>
  <c r="C44" i="25" s="1"/>
  <c r="H26" i="25"/>
  <c r="H45" i="25" s="1"/>
  <c r="AA25" i="25"/>
  <c r="Z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J26" i="25" s="1"/>
  <c r="J45" i="25" s="1"/>
  <c r="I25" i="25"/>
  <c r="H25" i="25"/>
  <c r="G25" i="25"/>
  <c r="F25" i="25"/>
  <c r="E25" i="25"/>
  <c r="D25" i="25"/>
  <c r="C25" i="25"/>
  <c r="AA13" i="25"/>
  <c r="AA26" i="25" s="1"/>
  <c r="AA45" i="25" s="1"/>
  <c r="Z13" i="25"/>
  <c r="Y13" i="25"/>
  <c r="X13" i="25"/>
  <c r="X26" i="25" s="1"/>
  <c r="W13" i="25"/>
  <c r="W26" i="25" s="1"/>
  <c r="V13" i="25"/>
  <c r="V26" i="25" s="1"/>
  <c r="U13" i="25"/>
  <c r="T13" i="25"/>
  <c r="T26" i="25" s="1"/>
  <c r="S13" i="25"/>
  <c r="S26" i="25" s="1"/>
  <c r="S45" i="25" s="1"/>
  <c r="R13" i="25"/>
  <c r="Q13" i="25"/>
  <c r="Q26" i="25" s="1"/>
  <c r="P13" i="25"/>
  <c r="P26" i="25" s="1"/>
  <c r="O13" i="25"/>
  <c r="O26" i="25" s="1"/>
  <c r="N13" i="25"/>
  <c r="N26" i="25" s="1"/>
  <c r="M13" i="25"/>
  <c r="L13" i="25"/>
  <c r="L26" i="25" s="1"/>
  <c r="K13" i="25"/>
  <c r="K26" i="25" s="1"/>
  <c r="K45" i="25" s="1"/>
  <c r="J13" i="25"/>
  <c r="I13" i="25"/>
  <c r="H13" i="25"/>
  <c r="G13" i="25"/>
  <c r="G26" i="25" s="1"/>
  <c r="F13" i="25"/>
  <c r="F26" i="25" s="1"/>
  <c r="E13" i="25"/>
  <c r="D13" i="25"/>
  <c r="D26" i="25" s="1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43" i="26"/>
  <c r="Y43" i="26"/>
  <c r="X43" i="26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W37" i="26"/>
  <c r="W44" i="26" s="1"/>
  <c r="V37" i="26"/>
  <c r="V44" i="26" s="1"/>
  <c r="U37" i="26"/>
  <c r="U44" i="26" s="1"/>
  <c r="T37" i="26"/>
  <c r="T44" i="26" s="1"/>
  <c r="S37" i="26"/>
  <c r="S44" i="26" s="1"/>
  <c r="R37" i="26"/>
  <c r="R44" i="26" s="1"/>
  <c r="Q37" i="26"/>
  <c r="Q44" i="26" s="1"/>
  <c r="P37" i="26"/>
  <c r="P44" i="26" s="1"/>
  <c r="O37" i="26"/>
  <c r="O44" i="26" s="1"/>
  <c r="N37" i="26"/>
  <c r="N44" i="26" s="1"/>
  <c r="M37" i="26"/>
  <c r="M44" i="26" s="1"/>
  <c r="L37" i="26"/>
  <c r="L44" i="26" s="1"/>
  <c r="K37" i="26"/>
  <c r="K44" i="26" s="1"/>
  <c r="J37" i="26"/>
  <c r="J44" i="26" s="1"/>
  <c r="I37" i="26"/>
  <c r="I44" i="26" s="1"/>
  <c r="H37" i="26"/>
  <c r="H44" i="26" s="1"/>
  <c r="G37" i="26"/>
  <c r="G44" i="26" s="1"/>
  <c r="F37" i="26"/>
  <c r="E37" i="26"/>
  <c r="E44" i="26" s="1"/>
  <c r="D37" i="26"/>
  <c r="D44" i="26" s="1"/>
  <c r="C37" i="26"/>
  <c r="C44" i="26" s="1"/>
  <c r="AA25" i="26"/>
  <c r="Y25" i="26"/>
  <c r="X25" i="26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AA45" i="26" s="1"/>
  <c r="Y13" i="26"/>
  <c r="X13" i="26"/>
  <c r="W13" i="26"/>
  <c r="W26" i="26" s="1"/>
  <c r="V13" i="26"/>
  <c r="U13" i="26"/>
  <c r="U26" i="26" s="1"/>
  <c r="T13" i="26"/>
  <c r="T26" i="26" s="1"/>
  <c r="S13" i="26"/>
  <c r="R13" i="26"/>
  <c r="R26" i="26" s="1"/>
  <c r="R45" i="26" s="1"/>
  <c r="Q13" i="26"/>
  <c r="Q26" i="26" s="1"/>
  <c r="Q45" i="26" s="1"/>
  <c r="P13" i="26"/>
  <c r="O13" i="26"/>
  <c r="O26" i="26" s="1"/>
  <c r="N13" i="26"/>
  <c r="M13" i="26"/>
  <c r="M26" i="26" s="1"/>
  <c r="L13" i="26"/>
  <c r="L26" i="26" s="1"/>
  <c r="K13" i="26"/>
  <c r="J13" i="26"/>
  <c r="J26" i="26" s="1"/>
  <c r="J45" i="26" s="1"/>
  <c r="I13" i="26"/>
  <c r="H13" i="26"/>
  <c r="G13" i="26"/>
  <c r="G26" i="26" s="1"/>
  <c r="F13" i="26"/>
  <c r="E13" i="26"/>
  <c r="E26" i="26" s="1"/>
  <c r="D13" i="26"/>
  <c r="D26" i="26" s="1"/>
  <c r="C13" i="26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4" i="27"/>
  <c r="S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Y37" i="27"/>
  <c r="Y44" i="27" s="1"/>
  <c r="X37" i="27"/>
  <c r="W37" i="27"/>
  <c r="W44" i="27" s="1"/>
  <c r="V37" i="27"/>
  <c r="U37" i="27"/>
  <c r="U44" i="27" s="1"/>
  <c r="T37" i="27"/>
  <c r="T44" i="27" s="1"/>
  <c r="S37" i="27"/>
  <c r="R37" i="27"/>
  <c r="R44" i="27" s="1"/>
  <c r="Q37" i="27"/>
  <c r="Q44" i="27" s="1"/>
  <c r="P37" i="27"/>
  <c r="P44" i="27" s="1"/>
  <c r="O37" i="27"/>
  <c r="O44" i="27" s="1"/>
  <c r="N37" i="27"/>
  <c r="M37" i="27"/>
  <c r="M44" i="27" s="1"/>
  <c r="L37" i="27"/>
  <c r="L44" i="27" s="1"/>
  <c r="K37" i="27"/>
  <c r="J37" i="27"/>
  <c r="J44" i="27" s="1"/>
  <c r="I37" i="27"/>
  <c r="I44" i="27" s="1"/>
  <c r="H37" i="27"/>
  <c r="H44" i="27" s="1"/>
  <c r="G37" i="27"/>
  <c r="G44" i="27" s="1"/>
  <c r="F37" i="27"/>
  <c r="F44" i="27" s="1"/>
  <c r="E37" i="27"/>
  <c r="E44" i="27" s="1"/>
  <c r="D37" i="27"/>
  <c r="D44" i="27" s="1"/>
  <c r="C37" i="27"/>
  <c r="AA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Z13" i="27" s="1"/>
  <c r="X13" i="27"/>
  <c r="X26" i="27" s="1"/>
  <c r="W13" i="27"/>
  <c r="W26" i="27" s="1"/>
  <c r="V13" i="27"/>
  <c r="U13" i="27"/>
  <c r="U26" i="27" s="1"/>
  <c r="U45" i="27" s="1"/>
  <c r="T13" i="27"/>
  <c r="T26" i="27" s="1"/>
  <c r="T45" i="27" s="1"/>
  <c r="S13" i="27"/>
  <c r="S26" i="27" s="1"/>
  <c r="R13" i="27"/>
  <c r="Q13" i="27"/>
  <c r="Q26" i="27" s="1"/>
  <c r="Q45" i="27" s="1"/>
  <c r="P13" i="27"/>
  <c r="P26" i="27" s="1"/>
  <c r="P45" i="27" s="1"/>
  <c r="O13" i="27"/>
  <c r="O26" i="27" s="1"/>
  <c r="N13" i="27"/>
  <c r="M13" i="27"/>
  <c r="M26" i="27" s="1"/>
  <c r="M45" i="27" s="1"/>
  <c r="L13" i="27"/>
  <c r="L26" i="27" s="1"/>
  <c r="L45" i="27" s="1"/>
  <c r="K13" i="27"/>
  <c r="K26" i="27" s="1"/>
  <c r="J13" i="27"/>
  <c r="I13" i="27"/>
  <c r="I26" i="27" s="1"/>
  <c r="I45" i="27" s="1"/>
  <c r="H13" i="27"/>
  <c r="G13" i="27"/>
  <c r="G26" i="27" s="1"/>
  <c r="F13" i="27"/>
  <c r="E13" i="27"/>
  <c r="E26" i="27" s="1"/>
  <c r="E45" i="27" s="1"/>
  <c r="D13" i="27"/>
  <c r="D26" i="27" s="1"/>
  <c r="D45" i="27" s="1"/>
  <c r="C13" i="27"/>
  <c r="C26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T44" i="28"/>
  <c r="O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Y37" i="28"/>
  <c r="Y44" i="28" s="1"/>
  <c r="X37" i="28"/>
  <c r="W37" i="28"/>
  <c r="W44" i="28" s="1"/>
  <c r="V37" i="28"/>
  <c r="V44" i="28" s="1"/>
  <c r="U37" i="28"/>
  <c r="T37" i="28"/>
  <c r="S37" i="28"/>
  <c r="R37" i="28"/>
  <c r="R44" i="28" s="1"/>
  <c r="Q37" i="28"/>
  <c r="Q44" i="28" s="1"/>
  <c r="P37" i="28"/>
  <c r="P44" i="28" s="1"/>
  <c r="O37" i="28"/>
  <c r="N37" i="28"/>
  <c r="N44" i="28" s="1"/>
  <c r="M37" i="28"/>
  <c r="L37" i="28"/>
  <c r="L44" i="28" s="1"/>
  <c r="K37" i="28"/>
  <c r="J37" i="28"/>
  <c r="J44" i="28" s="1"/>
  <c r="I37" i="28"/>
  <c r="I44" i="28" s="1"/>
  <c r="H37" i="28"/>
  <c r="H44" i="28" s="1"/>
  <c r="G37" i="28"/>
  <c r="G44" i="28" s="1"/>
  <c r="F37" i="28"/>
  <c r="F44" i="28" s="1"/>
  <c r="E37" i="28"/>
  <c r="D37" i="28"/>
  <c r="D44" i="28" s="1"/>
  <c r="C37" i="28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Y13" i="28"/>
  <c r="X13" i="28"/>
  <c r="W13" i="28"/>
  <c r="V13" i="28"/>
  <c r="U13" i="28"/>
  <c r="U26" i="28" s="1"/>
  <c r="T13" i="28"/>
  <c r="T26" i="28" s="1"/>
  <c r="S13" i="28"/>
  <c r="R13" i="28"/>
  <c r="Q13" i="28"/>
  <c r="Q26" i="28" s="1"/>
  <c r="P13" i="28"/>
  <c r="P26" i="28" s="1"/>
  <c r="O13" i="28"/>
  <c r="O26" i="28" s="1"/>
  <c r="N13" i="28"/>
  <c r="M13" i="28"/>
  <c r="M26" i="28" s="1"/>
  <c r="L13" i="28"/>
  <c r="L26" i="28" s="1"/>
  <c r="K13" i="28"/>
  <c r="J13" i="28"/>
  <c r="I13" i="28"/>
  <c r="H13" i="28"/>
  <c r="H26" i="28" s="1"/>
  <c r="G13" i="28"/>
  <c r="F13" i="28"/>
  <c r="E13" i="28"/>
  <c r="E26" i="28" s="1"/>
  <c r="D13" i="28"/>
  <c r="D26" i="28" s="1"/>
  <c r="C13" i="28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43" i="29"/>
  <c r="Y43" i="29"/>
  <c r="X43" i="29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Y37" i="29"/>
  <c r="X37" i="29"/>
  <c r="W37" i="29"/>
  <c r="W44" i="29" s="1"/>
  <c r="V37" i="29"/>
  <c r="V44" i="29" s="1"/>
  <c r="U37" i="29"/>
  <c r="T37" i="29"/>
  <c r="T44" i="29" s="1"/>
  <c r="S37" i="29"/>
  <c r="R37" i="29"/>
  <c r="R44" i="29" s="1"/>
  <c r="Q37" i="29"/>
  <c r="P37" i="29"/>
  <c r="O37" i="29"/>
  <c r="O44" i="29" s="1"/>
  <c r="N37" i="29"/>
  <c r="N44" i="29" s="1"/>
  <c r="M37" i="29"/>
  <c r="L37" i="29"/>
  <c r="L44" i="29" s="1"/>
  <c r="K37" i="29"/>
  <c r="K44" i="29" s="1"/>
  <c r="J37" i="29"/>
  <c r="J44" i="29" s="1"/>
  <c r="I37" i="29"/>
  <c r="H37" i="29"/>
  <c r="G37" i="29"/>
  <c r="G44" i="29" s="1"/>
  <c r="F37" i="29"/>
  <c r="E37" i="29"/>
  <c r="D37" i="29"/>
  <c r="D44" i="29" s="1"/>
  <c r="C37" i="29"/>
  <c r="C44" i="29" s="1"/>
  <c r="X26" i="29"/>
  <c r="K26" i="29"/>
  <c r="AA25" i="29"/>
  <c r="Y25" i="29"/>
  <c r="X25" i="29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Y13" i="29"/>
  <c r="X13" i="29"/>
  <c r="Z13" i="29" s="1"/>
  <c r="W13" i="29"/>
  <c r="W26" i="29" s="1"/>
  <c r="W45" i="29" s="1"/>
  <c r="V13" i="29"/>
  <c r="V26" i="29" s="1"/>
  <c r="V45" i="29" s="1"/>
  <c r="U13" i="29"/>
  <c r="U26" i="29" s="1"/>
  <c r="T13" i="29"/>
  <c r="S13" i="29"/>
  <c r="S26" i="29" s="1"/>
  <c r="R13" i="29"/>
  <c r="R26" i="29" s="1"/>
  <c r="Q13" i="29"/>
  <c r="P13" i="29"/>
  <c r="O13" i="29"/>
  <c r="O26" i="29" s="1"/>
  <c r="O45" i="29" s="1"/>
  <c r="N13" i="29"/>
  <c r="N26" i="29" s="1"/>
  <c r="N45" i="29" s="1"/>
  <c r="M13" i="29"/>
  <c r="M26" i="29" s="1"/>
  <c r="L13" i="29"/>
  <c r="K13" i="29"/>
  <c r="J13" i="29"/>
  <c r="J26" i="29" s="1"/>
  <c r="I13" i="29"/>
  <c r="H13" i="29"/>
  <c r="H26" i="29" s="1"/>
  <c r="G13" i="29"/>
  <c r="G26" i="29" s="1"/>
  <c r="G45" i="29" s="1"/>
  <c r="F13" i="29"/>
  <c r="F26" i="29" s="1"/>
  <c r="E13" i="29"/>
  <c r="E26" i="29" s="1"/>
  <c r="D13" i="29"/>
  <c r="C13" i="29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Y37" i="30"/>
  <c r="Z37" i="30" s="1"/>
  <c r="X37" i="30"/>
  <c r="W37" i="30"/>
  <c r="W44" i="30" s="1"/>
  <c r="V37" i="30"/>
  <c r="U37" i="30"/>
  <c r="U44" i="30" s="1"/>
  <c r="T37" i="30"/>
  <c r="T44" i="30" s="1"/>
  <c r="S37" i="30"/>
  <c r="R37" i="30"/>
  <c r="R44" i="30" s="1"/>
  <c r="Q37" i="30"/>
  <c r="P37" i="30"/>
  <c r="O37" i="30"/>
  <c r="O44" i="30" s="1"/>
  <c r="N37" i="30"/>
  <c r="M37" i="30"/>
  <c r="M44" i="30" s="1"/>
  <c r="L37" i="30"/>
  <c r="L44" i="30" s="1"/>
  <c r="K37" i="30"/>
  <c r="J37" i="30"/>
  <c r="J44" i="30" s="1"/>
  <c r="I37" i="30"/>
  <c r="H37" i="30"/>
  <c r="G37" i="30"/>
  <c r="G44" i="30" s="1"/>
  <c r="F37" i="30"/>
  <c r="E37" i="30"/>
  <c r="D37" i="30"/>
  <c r="D44" i="30" s="1"/>
  <c r="C37" i="30"/>
  <c r="AA26" i="30"/>
  <c r="AA25" i="30"/>
  <c r="Y25" i="30"/>
  <c r="X25" i="30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Y13" i="30"/>
  <c r="X13" i="30"/>
  <c r="Z13" i="30" s="1"/>
  <c r="W13" i="30"/>
  <c r="W26" i="30" s="1"/>
  <c r="V13" i="30"/>
  <c r="V26" i="30" s="1"/>
  <c r="U13" i="30"/>
  <c r="U26" i="30" s="1"/>
  <c r="U45" i="30" s="1"/>
  <c r="T13" i="30"/>
  <c r="S13" i="30"/>
  <c r="S26" i="30" s="1"/>
  <c r="R13" i="30"/>
  <c r="R26" i="30" s="1"/>
  <c r="Q13" i="30"/>
  <c r="P13" i="30"/>
  <c r="O13" i="30"/>
  <c r="O26" i="30" s="1"/>
  <c r="N13" i="30"/>
  <c r="N26" i="30" s="1"/>
  <c r="M13" i="30"/>
  <c r="M26" i="30" s="1"/>
  <c r="L13" i="30"/>
  <c r="K13" i="30"/>
  <c r="J13" i="30"/>
  <c r="J26" i="30" s="1"/>
  <c r="I13" i="30"/>
  <c r="H13" i="30"/>
  <c r="H26" i="30" s="1"/>
  <c r="G13" i="30"/>
  <c r="G26" i="30" s="1"/>
  <c r="G45" i="30" s="1"/>
  <c r="F13" i="30"/>
  <c r="F26" i="30" s="1"/>
  <c r="E13" i="30"/>
  <c r="E26" i="30" s="1"/>
  <c r="D13" i="30"/>
  <c r="C13" i="30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P44" i="31"/>
  <c r="AA43" i="31"/>
  <c r="Z43" i="31"/>
  <c r="Y43" i="31"/>
  <c r="X43" i="3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Z37" i="31"/>
  <c r="Y37" i="31"/>
  <c r="X37" i="31"/>
  <c r="X44" i="31" s="1"/>
  <c r="W37" i="31"/>
  <c r="W44" i="31" s="1"/>
  <c r="V37" i="31"/>
  <c r="U37" i="31"/>
  <c r="T37" i="31"/>
  <c r="T44" i="31" s="1"/>
  <c r="S37" i="31"/>
  <c r="R37" i="31"/>
  <c r="Q37" i="31"/>
  <c r="P37" i="31"/>
  <c r="O37" i="31"/>
  <c r="O44" i="31" s="1"/>
  <c r="N37" i="31"/>
  <c r="M37" i="31"/>
  <c r="L37" i="31"/>
  <c r="L44" i="31" s="1"/>
  <c r="K37" i="31"/>
  <c r="J37" i="31"/>
  <c r="I37" i="31"/>
  <c r="H37" i="31"/>
  <c r="H44" i="31" s="1"/>
  <c r="G37" i="31"/>
  <c r="G44" i="31" s="1"/>
  <c r="F37" i="31"/>
  <c r="E37" i="31"/>
  <c r="D37" i="31"/>
  <c r="D44" i="31" s="1"/>
  <c r="C37" i="31"/>
  <c r="AA25" i="31"/>
  <c r="Y25" i="31"/>
  <c r="Y26" i="31" s="1"/>
  <c r="X25" i="31"/>
  <c r="W25" i="31"/>
  <c r="V25" i="31"/>
  <c r="U25" i="31"/>
  <c r="T25" i="31"/>
  <c r="S25" i="31"/>
  <c r="R25" i="31"/>
  <c r="Q25" i="31"/>
  <c r="Q26" i="31" s="1"/>
  <c r="P25" i="31"/>
  <c r="O25" i="31"/>
  <c r="N25" i="31"/>
  <c r="M25" i="31"/>
  <c r="L25" i="31"/>
  <c r="K25" i="31"/>
  <c r="J25" i="31"/>
  <c r="I25" i="31"/>
  <c r="I26" i="31" s="1"/>
  <c r="H25" i="31"/>
  <c r="G25" i="31"/>
  <c r="F25" i="31"/>
  <c r="E25" i="31"/>
  <c r="D25" i="31"/>
  <c r="C25" i="31"/>
  <c r="AA13" i="31"/>
  <c r="AA26" i="31" s="1"/>
  <c r="Y13" i="31"/>
  <c r="X13" i="31"/>
  <c r="X26" i="31" s="1"/>
  <c r="W13" i="31"/>
  <c r="W26" i="31" s="1"/>
  <c r="W45" i="31" s="1"/>
  <c r="V13" i="31"/>
  <c r="U13" i="31"/>
  <c r="T13" i="31"/>
  <c r="S13" i="31"/>
  <c r="S26" i="31" s="1"/>
  <c r="R13" i="31"/>
  <c r="R26" i="31" s="1"/>
  <c r="Q13" i="31"/>
  <c r="P13" i="31"/>
  <c r="P26" i="31" s="1"/>
  <c r="O13" i="31"/>
  <c r="O26" i="31" s="1"/>
  <c r="N13" i="31"/>
  <c r="M13" i="31"/>
  <c r="L13" i="31"/>
  <c r="K13" i="31"/>
  <c r="K26" i="31" s="1"/>
  <c r="J13" i="31"/>
  <c r="J26" i="31" s="1"/>
  <c r="I13" i="31"/>
  <c r="H13" i="31"/>
  <c r="H26" i="31" s="1"/>
  <c r="G13" i="31"/>
  <c r="G26" i="31" s="1"/>
  <c r="G45" i="31" s="1"/>
  <c r="F13" i="31"/>
  <c r="E13" i="31"/>
  <c r="D13" i="31"/>
  <c r="C13" i="31"/>
  <c r="C26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U44" i="32"/>
  <c r="L44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Y37" i="32"/>
  <c r="X37" i="32"/>
  <c r="Z37" i="32" s="1"/>
  <c r="W37" i="32"/>
  <c r="V37" i="32"/>
  <c r="U37" i="32"/>
  <c r="T37" i="32"/>
  <c r="T44" i="32" s="1"/>
  <c r="S37" i="32"/>
  <c r="S44" i="32" s="1"/>
  <c r="R37" i="32"/>
  <c r="Q37" i="32"/>
  <c r="P37" i="32"/>
  <c r="P44" i="32" s="1"/>
  <c r="O37" i="32"/>
  <c r="N37" i="32"/>
  <c r="M37" i="32"/>
  <c r="M44" i="32" s="1"/>
  <c r="L37" i="32"/>
  <c r="K37" i="32"/>
  <c r="K44" i="32" s="1"/>
  <c r="J37" i="32"/>
  <c r="I37" i="32"/>
  <c r="H37" i="32"/>
  <c r="H44" i="32" s="1"/>
  <c r="G37" i="32"/>
  <c r="F37" i="32"/>
  <c r="E37" i="32"/>
  <c r="E44" i="32" s="1"/>
  <c r="D37" i="32"/>
  <c r="D44" i="32" s="1"/>
  <c r="C37" i="32"/>
  <c r="C44" i="32" s="1"/>
  <c r="AA25" i="32"/>
  <c r="Y25" i="32"/>
  <c r="X25" i="32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Y13" i="32"/>
  <c r="X13" i="32"/>
  <c r="W13" i="32"/>
  <c r="W26" i="32" s="1"/>
  <c r="V13" i="32"/>
  <c r="V26" i="32" s="1"/>
  <c r="U13" i="32"/>
  <c r="U26" i="32" s="1"/>
  <c r="U45" i="32" s="1"/>
  <c r="T13" i="32"/>
  <c r="S13" i="32"/>
  <c r="S26" i="32" s="1"/>
  <c r="R13" i="32"/>
  <c r="R26" i="32" s="1"/>
  <c r="Q13" i="32"/>
  <c r="P13" i="32"/>
  <c r="P26" i="32" s="1"/>
  <c r="P45" i="32" s="1"/>
  <c r="O13" i="32"/>
  <c r="O26" i="32" s="1"/>
  <c r="N13" i="32"/>
  <c r="N26" i="32" s="1"/>
  <c r="M13" i="32"/>
  <c r="M26" i="32" s="1"/>
  <c r="M45" i="32" s="1"/>
  <c r="L13" i="32"/>
  <c r="K13" i="32"/>
  <c r="K26" i="32" s="1"/>
  <c r="J13" i="32"/>
  <c r="J26" i="32" s="1"/>
  <c r="I13" i="32"/>
  <c r="H13" i="32"/>
  <c r="H26" i="32" s="1"/>
  <c r="H45" i="32" s="1"/>
  <c r="G13" i="32"/>
  <c r="G26" i="32" s="1"/>
  <c r="F13" i="32"/>
  <c r="F26" i="32" s="1"/>
  <c r="E13" i="32"/>
  <c r="E26" i="32" s="1"/>
  <c r="D13" i="32"/>
  <c r="C13" i="32"/>
  <c r="C26" i="32" s="1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Y37" i="33"/>
  <c r="X37" i="33"/>
  <c r="X44" i="33" s="1"/>
  <c r="W37" i="33"/>
  <c r="V37" i="33"/>
  <c r="V44" i="33" s="1"/>
  <c r="U37" i="33"/>
  <c r="U44" i="33" s="1"/>
  <c r="T37" i="33"/>
  <c r="T44" i="33" s="1"/>
  <c r="S37" i="33"/>
  <c r="R37" i="33"/>
  <c r="Q37" i="33"/>
  <c r="Q44" i="33" s="1"/>
  <c r="P37" i="33"/>
  <c r="O37" i="33"/>
  <c r="N37" i="33"/>
  <c r="M37" i="33"/>
  <c r="M44" i="33" s="1"/>
  <c r="L37" i="33"/>
  <c r="L44" i="33" s="1"/>
  <c r="K37" i="33"/>
  <c r="J37" i="33"/>
  <c r="I37" i="33"/>
  <c r="I44" i="33" s="1"/>
  <c r="H37" i="33"/>
  <c r="G37" i="33"/>
  <c r="F37" i="33"/>
  <c r="E37" i="33"/>
  <c r="E44" i="33" s="1"/>
  <c r="D37" i="33"/>
  <c r="D44" i="33" s="1"/>
  <c r="C37" i="33"/>
  <c r="AA25" i="33"/>
  <c r="Y25" i="33"/>
  <c r="X25" i="33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H26" i="33" s="1"/>
  <c r="G25" i="33"/>
  <c r="F25" i="33"/>
  <c r="E25" i="33"/>
  <c r="D25" i="33"/>
  <c r="C25" i="33"/>
  <c r="AA13" i="33"/>
  <c r="AA26" i="33" s="1"/>
  <c r="Z13" i="33"/>
  <c r="Y13" i="33"/>
  <c r="X13" i="33"/>
  <c r="W13" i="33"/>
  <c r="W26" i="33" s="1"/>
  <c r="V13" i="33"/>
  <c r="V26" i="33" s="1"/>
  <c r="U13" i="33"/>
  <c r="T13" i="33"/>
  <c r="S13" i="33"/>
  <c r="R13" i="33"/>
  <c r="Q13" i="33"/>
  <c r="P13" i="33"/>
  <c r="P26" i="33" s="1"/>
  <c r="O13" i="33"/>
  <c r="O26" i="33" s="1"/>
  <c r="N13" i="33"/>
  <c r="N26" i="33" s="1"/>
  <c r="M13" i="33"/>
  <c r="L13" i="33"/>
  <c r="L26" i="33" s="1"/>
  <c r="K13" i="33"/>
  <c r="J13" i="33"/>
  <c r="I13" i="33"/>
  <c r="H13" i="33"/>
  <c r="G13" i="33"/>
  <c r="G26" i="33" s="1"/>
  <c r="F13" i="33"/>
  <c r="F26" i="33" s="1"/>
  <c r="E13" i="33"/>
  <c r="D13" i="33"/>
  <c r="C13" i="33"/>
  <c r="AA50" i="34"/>
  <c r="Z50" i="34"/>
  <c r="Y50" i="34"/>
  <c r="X50" i="34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Y37" i="34"/>
  <c r="X37" i="34"/>
  <c r="W37" i="34"/>
  <c r="V37" i="34"/>
  <c r="V44" i="34" s="1"/>
  <c r="U37" i="34"/>
  <c r="U44" i="34" s="1"/>
  <c r="T37" i="34"/>
  <c r="T44" i="34" s="1"/>
  <c r="S37" i="34"/>
  <c r="S44" i="34" s="1"/>
  <c r="R37" i="34"/>
  <c r="R44" i="34" s="1"/>
  <c r="Q37" i="34"/>
  <c r="Q44" i="34" s="1"/>
  <c r="P37" i="34"/>
  <c r="P44" i="34" s="1"/>
  <c r="O37" i="34"/>
  <c r="N37" i="34"/>
  <c r="N44" i="34" s="1"/>
  <c r="M37" i="34"/>
  <c r="L37" i="34"/>
  <c r="L44" i="34" s="1"/>
  <c r="K37" i="34"/>
  <c r="K44" i="34" s="1"/>
  <c r="J37" i="34"/>
  <c r="J44" i="34" s="1"/>
  <c r="I37" i="34"/>
  <c r="I44" i="34" s="1"/>
  <c r="H37" i="34"/>
  <c r="H44" i="34" s="1"/>
  <c r="G37" i="34"/>
  <c r="F37" i="34"/>
  <c r="F44" i="34" s="1"/>
  <c r="E37" i="34"/>
  <c r="D37" i="34"/>
  <c r="D44" i="34" s="1"/>
  <c r="C37" i="34"/>
  <c r="C44" i="34" s="1"/>
  <c r="H26" i="34"/>
  <c r="AA25" i="34"/>
  <c r="Z25" i="34"/>
  <c r="Y25" i="34"/>
  <c r="X25" i="34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Y13" i="34"/>
  <c r="X13" i="34"/>
  <c r="Z13" i="34" s="1"/>
  <c r="W13" i="34"/>
  <c r="W26" i="34" s="1"/>
  <c r="V13" i="34"/>
  <c r="V26" i="34" s="1"/>
  <c r="U13" i="34"/>
  <c r="T13" i="34"/>
  <c r="T26" i="34" s="1"/>
  <c r="S13" i="34"/>
  <c r="S26" i="34" s="1"/>
  <c r="R13" i="34"/>
  <c r="Q13" i="34"/>
  <c r="P13" i="34"/>
  <c r="O13" i="34"/>
  <c r="O26" i="34" s="1"/>
  <c r="N13" i="34"/>
  <c r="N26" i="34" s="1"/>
  <c r="M13" i="34"/>
  <c r="L13" i="34"/>
  <c r="L26" i="34" s="1"/>
  <c r="K13" i="34"/>
  <c r="K26" i="34" s="1"/>
  <c r="J13" i="34"/>
  <c r="I13" i="34"/>
  <c r="H13" i="34"/>
  <c r="G13" i="34"/>
  <c r="G26" i="34" s="1"/>
  <c r="F13" i="34"/>
  <c r="F26" i="34" s="1"/>
  <c r="E13" i="34"/>
  <c r="D13" i="34"/>
  <c r="D26" i="34" s="1"/>
  <c r="C13" i="34"/>
  <c r="C26" i="34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AA43" i="35"/>
  <c r="Y43" i="35"/>
  <c r="X43" i="35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Y37" i="35"/>
  <c r="X37" i="35"/>
  <c r="W37" i="35"/>
  <c r="W44" i="35" s="1"/>
  <c r="V37" i="35"/>
  <c r="V44" i="35" s="1"/>
  <c r="U37" i="35"/>
  <c r="U44" i="35" s="1"/>
  <c r="T37" i="35"/>
  <c r="T44" i="35" s="1"/>
  <c r="S37" i="35"/>
  <c r="S44" i="35" s="1"/>
  <c r="R37" i="35"/>
  <c r="R44" i="35" s="1"/>
  <c r="Q37" i="35"/>
  <c r="Q44" i="35" s="1"/>
  <c r="P37" i="35"/>
  <c r="O37" i="35"/>
  <c r="O44" i="35" s="1"/>
  <c r="N37" i="35"/>
  <c r="M37" i="35"/>
  <c r="M44" i="35" s="1"/>
  <c r="L37" i="35"/>
  <c r="K37" i="35"/>
  <c r="K44" i="35" s="1"/>
  <c r="J37" i="35"/>
  <c r="J44" i="35" s="1"/>
  <c r="I37" i="35"/>
  <c r="I44" i="35" s="1"/>
  <c r="H37" i="35"/>
  <c r="G37" i="35"/>
  <c r="G44" i="35" s="1"/>
  <c r="F37" i="35"/>
  <c r="F44" i="35" s="1"/>
  <c r="E37" i="35"/>
  <c r="E44" i="35" s="1"/>
  <c r="D37" i="35"/>
  <c r="C37" i="35"/>
  <c r="C44" i="35" s="1"/>
  <c r="AA25" i="35"/>
  <c r="Y25" i="35"/>
  <c r="X25" i="35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Y13" i="35"/>
  <c r="Y26" i="35" s="1"/>
  <c r="X13" i="35"/>
  <c r="W13" i="35"/>
  <c r="V13" i="35"/>
  <c r="V26" i="35" s="1"/>
  <c r="V45" i="35" s="1"/>
  <c r="U13" i="35"/>
  <c r="U26" i="35" s="1"/>
  <c r="T13" i="35"/>
  <c r="T26" i="35" s="1"/>
  <c r="S13" i="35"/>
  <c r="R13" i="35"/>
  <c r="R26" i="35" s="1"/>
  <c r="Q13" i="35"/>
  <c r="Q26" i="35" s="1"/>
  <c r="P13" i="35"/>
  <c r="P26" i="35" s="1"/>
  <c r="O13" i="35"/>
  <c r="N13" i="35"/>
  <c r="N26" i="35" s="1"/>
  <c r="M13" i="35"/>
  <c r="M26" i="35" s="1"/>
  <c r="L13" i="35"/>
  <c r="L26" i="35" s="1"/>
  <c r="K13" i="35"/>
  <c r="J13" i="35"/>
  <c r="J26" i="35" s="1"/>
  <c r="I13" i="35"/>
  <c r="I26" i="35" s="1"/>
  <c r="H13" i="35"/>
  <c r="H26" i="35" s="1"/>
  <c r="G13" i="35"/>
  <c r="F13" i="35"/>
  <c r="F26" i="35" s="1"/>
  <c r="F45" i="35" s="1"/>
  <c r="E13" i="35"/>
  <c r="E26" i="35" s="1"/>
  <c r="D13" i="35"/>
  <c r="D26" i="35" s="1"/>
  <c r="C13" i="35"/>
  <c r="AA50" i="36"/>
  <c r="Y50" i="36"/>
  <c r="X50" i="36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S44" i="36"/>
  <c r="AA43" i="36"/>
  <c r="Y43" i="36"/>
  <c r="X43" i="36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AA44" i="36" s="1"/>
  <c r="Y37" i="36"/>
  <c r="X37" i="36"/>
  <c r="W37" i="36"/>
  <c r="W44" i="36" s="1"/>
  <c r="V37" i="36"/>
  <c r="V44" i="36" s="1"/>
  <c r="U37" i="36"/>
  <c r="U44" i="36" s="1"/>
  <c r="T37" i="36"/>
  <c r="S37" i="36"/>
  <c r="R37" i="36"/>
  <c r="R44" i="36" s="1"/>
  <c r="Q37" i="36"/>
  <c r="Q44" i="36" s="1"/>
  <c r="P37" i="36"/>
  <c r="O37" i="36"/>
  <c r="O44" i="36" s="1"/>
  <c r="N37" i="36"/>
  <c r="N44" i="36" s="1"/>
  <c r="M37" i="36"/>
  <c r="M44" i="36" s="1"/>
  <c r="L37" i="36"/>
  <c r="K37" i="36"/>
  <c r="K44" i="36" s="1"/>
  <c r="J37" i="36"/>
  <c r="J44" i="36" s="1"/>
  <c r="I37" i="36"/>
  <c r="I44" i="36" s="1"/>
  <c r="H37" i="36"/>
  <c r="G37" i="36"/>
  <c r="G44" i="36" s="1"/>
  <c r="F37" i="36"/>
  <c r="F44" i="36" s="1"/>
  <c r="E37" i="36"/>
  <c r="E44" i="36" s="1"/>
  <c r="D37" i="36"/>
  <c r="C37" i="36"/>
  <c r="C44" i="36" s="1"/>
  <c r="N26" i="36"/>
  <c r="N45" i="36" s="1"/>
  <c r="J26" i="36"/>
  <c r="J45" i="36" s="1"/>
  <c r="AA25" i="36"/>
  <c r="Y25" i="36"/>
  <c r="X25" i="36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Y13" i="36"/>
  <c r="Y26" i="36" s="1"/>
  <c r="X13" i="36"/>
  <c r="W13" i="36"/>
  <c r="V13" i="36"/>
  <c r="V26" i="36" s="1"/>
  <c r="U13" i="36"/>
  <c r="U26" i="36" s="1"/>
  <c r="U45" i="36" s="1"/>
  <c r="T13" i="36"/>
  <c r="T26" i="36" s="1"/>
  <c r="S13" i="36"/>
  <c r="R13" i="36"/>
  <c r="R26" i="36" s="1"/>
  <c r="Q13" i="36"/>
  <c r="Q26" i="36" s="1"/>
  <c r="P13" i="36"/>
  <c r="P26" i="36" s="1"/>
  <c r="O13" i="36"/>
  <c r="N13" i="36"/>
  <c r="M13" i="36"/>
  <c r="M26" i="36" s="1"/>
  <c r="M45" i="36" s="1"/>
  <c r="L13" i="36"/>
  <c r="L26" i="36" s="1"/>
  <c r="K13" i="36"/>
  <c r="J13" i="36"/>
  <c r="I13" i="36"/>
  <c r="I26" i="36" s="1"/>
  <c r="H13" i="36"/>
  <c r="H26" i="36" s="1"/>
  <c r="G13" i="36"/>
  <c r="F13" i="36"/>
  <c r="F26" i="36" s="1"/>
  <c r="F45" i="36" s="1"/>
  <c r="E13" i="36"/>
  <c r="E26" i="36" s="1"/>
  <c r="E45" i="36" s="1"/>
  <c r="D13" i="36"/>
  <c r="D26" i="36" s="1"/>
  <c r="C13" i="36"/>
  <c r="AA50" i="37"/>
  <c r="Y50" i="37"/>
  <c r="Z50" i="37" s="1"/>
  <c r="X50" i="37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AA43" i="37"/>
  <c r="Y43" i="37"/>
  <c r="X43" i="37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AA44" i="37" s="1"/>
  <c r="Y37" i="37"/>
  <c r="X37" i="37"/>
  <c r="W37" i="37"/>
  <c r="W44" i="37" s="1"/>
  <c r="V37" i="37"/>
  <c r="V44" i="37" s="1"/>
  <c r="U37" i="37"/>
  <c r="U44" i="37" s="1"/>
  <c r="T37" i="37"/>
  <c r="S37" i="37"/>
  <c r="S44" i="37" s="1"/>
  <c r="R37" i="37"/>
  <c r="R44" i="37" s="1"/>
  <c r="Q37" i="37"/>
  <c r="Q44" i="37" s="1"/>
  <c r="P37" i="37"/>
  <c r="O37" i="37"/>
  <c r="O44" i="37" s="1"/>
  <c r="N37" i="37"/>
  <c r="N44" i="37" s="1"/>
  <c r="M37" i="37"/>
  <c r="M44" i="37" s="1"/>
  <c r="L37" i="37"/>
  <c r="K37" i="37"/>
  <c r="K44" i="37" s="1"/>
  <c r="J37" i="37"/>
  <c r="J44" i="37" s="1"/>
  <c r="I37" i="37"/>
  <c r="I44" i="37" s="1"/>
  <c r="H37" i="37"/>
  <c r="G37" i="37"/>
  <c r="G44" i="37" s="1"/>
  <c r="F37" i="37"/>
  <c r="F44" i="37" s="1"/>
  <c r="E37" i="37"/>
  <c r="E44" i="37" s="1"/>
  <c r="D37" i="37"/>
  <c r="C37" i="37"/>
  <c r="C44" i="37" s="1"/>
  <c r="AA25" i="37"/>
  <c r="Y25" i="37"/>
  <c r="X25" i="37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Y13" i="37"/>
  <c r="Y26" i="37" s="1"/>
  <c r="X13" i="37"/>
  <c r="W13" i="37"/>
  <c r="V13" i="37"/>
  <c r="V26" i="37" s="1"/>
  <c r="U13" i="37"/>
  <c r="U26" i="37" s="1"/>
  <c r="T13" i="37"/>
  <c r="T26" i="37" s="1"/>
  <c r="S13" i="37"/>
  <c r="R13" i="37"/>
  <c r="R26" i="37" s="1"/>
  <c r="Q13" i="37"/>
  <c r="Q26" i="37" s="1"/>
  <c r="Q45" i="37" s="1"/>
  <c r="P13" i="37"/>
  <c r="P26" i="37" s="1"/>
  <c r="O13" i="37"/>
  <c r="N13" i="37"/>
  <c r="N26" i="37" s="1"/>
  <c r="M13" i="37"/>
  <c r="M26" i="37" s="1"/>
  <c r="L13" i="37"/>
  <c r="L26" i="37" s="1"/>
  <c r="K13" i="37"/>
  <c r="J13" i="37"/>
  <c r="J26" i="37" s="1"/>
  <c r="I13" i="37"/>
  <c r="I26" i="37" s="1"/>
  <c r="I45" i="37" s="1"/>
  <c r="H13" i="37"/>
  <c r="H26" i="37" s="1"/>
  <c r="G13" i="37"/>
  <c r="F13" i="37"/>
  <c r="F26" i="37" s="1"/>
  <c r="F45" i="37" s="1"/>
  <c r="E13" i="37"/>
  <c r="E26" i="37" s="1"/>
  <c r="D13" i="37"/>
  <c r="D26" i="37" s="1"/>
  <c r="C13" i="37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AA44" i="38"/>
  <c r="K44" i="38"/>
  <c r="AA43" i="38"/>
  <c r="Y43" i="38"/>
  <c r="X43" i="38"/>
  <c r="W43" i="38"/>
  <c r="V43" i="38"/>
  <c r="U43" i="38"/>
  <c r="T43" i="38"/>
  <c r="T44" i="38" s="1"/>
  <c r="S43" i="38"/>
  <c r="R43" i="38"/>
  <c r="Q43" i="38"/>
  <c r="P43" i="38"/>
  <c r="O43" i="38"/>
  <c r="N43" i="38"/>
  <c r="M43" i="38"/>
  <c r="L43" i="38"/>
  <c r="L44" i="38" s="1"/>
  <c r="K43" i="38"/>
  <c r="J43" i="38"/>
  <c r="I43" i="38"/>
  <c r="H43" i="38"/>
  <c r="G43" i="38"/>
  <c r="F43" i="38"/>
  <c r="E43" i="38"/>
  <c r="D43" i="38"/>
  <c r="D44" i="38" s="1"/>
  <c r="C43" i="38"/>
  <c r="AA37" i="38"/>
  <c r="Y37" i="38"/>
  <c r="X37" i="38"/>
  <c r="Z37" i="38" s="1"/>
  <c r="W37" i="38"/>
  <c r="V37" i="38"/>
  <c r="V44" i="38" s="1"/>
  <c r="U37" i="38"/>
  <c r="U44" i="38" s="1"/>
  <c r="T37" i="38"/>
  <c r="S37" i="38"/>
  <c r="S44" i="38" s="1"/>
  <c r="R37" i="38"/>
  <c r="R44" i="38" s="1"/>
  <c r="Q37" i="38"/>
  <c r="P37" i="38"/>
  <c r="O37" i="38"/>
  <c r="N37" i="38"/>
  <c r="N44" i="38" s="1"/>
  <c r="M37" i="38"/>
  <c r="M44" i="38" s="1"/>
  <c r="L37" i="38"/>
  <c r="K37" i="38"/>
  <c r="J37" i="38"/>
  <c r="J44" i="38" s="1"/>
  <c r="I37" i="38"/>
  <c r="H37" i="38"/>
  <c r="G37" i="38"/>
  <c r="G44" i="38" s="1"/>
  <c r="F37" i="38"/>
  <c r="F44" i="38" s="1"/>
  <c r="E37" i="38"/>
  <c r="E44" i="38" s="1"/>
  <c r="D37" i="38"/>
  <c r="C37" i="38"/>
  <c r="AA25" i="38"/>
  <c r="Y25" i="38"/>
  <c r="X25" i="38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Y13" i="38"/>
  <c r="Y26" i="38" s="1"/>
  <c r="X13" i="38"/>
  <c r="W13" i="38"/>
  <c r="V13" i="38"/>
  <c r="V26" i="38" s="1"/>
  <c r="V45" i="38" s="1"/>
  <c r="U13" i="38"/>
  <c r="U26" i="38" s="1"/>
  <c r="T13" i="38"/>
  <c r="T26" i="38" s="1"/>
  <c r="S13" i="38"/>
  <c r="R13" i="38"/>
  <c r="R26" i="38" s="1"/>
  <c r="R45" i="38" s="1"/>
  <c r="Q13" i="38"/>
  <c r="Q26" i="38" s="1"/>
  <c r="P13" i="38"/>
  <c r="P26" i="38" s="1"/>
  <c r="O13" i="38"/>
  <c r="N13" i="38"/>
  <c r="N26" i="38" s="1"/>
  <c r="M13" i="38"/>
  <c r="M26" i="38" s="1"/>
  <c r="L13" i="38"/>
  <c r="L26" i="38" s="1"/>
  <c r="K13" i="38"/>
  <c r="J13" i="38"/>
  <c r="J26" i="38" s="1"/>
  <c r="J45" i="38" s="1"/>
  <c r="I13" i="38"/>
  <c r="I26" i="38" s="1"/>
  <c r="H13" i="38"/>
  <c r="H26" i="38" s="1"/>
  <c r="G13" i="38"/>
  <c r="F13" i="38"/>
  <c r="F26" i="38" s="1"/>
  <c r="F45" i="38" s="1"/>
  <c r="E13" i="38"/>
  <c r="E26" i="38" s="1"/>
  <c r="D13" i="38"/>
  <c r="D26" i="38" s="1"/>
  <c r="C13" i="38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G44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AA44" i="39" s="1"/>
  <c r="Y37" i="39"/>
  <c r="X37" i="39"/>
  <c r="X44" i="39" s="1"/>
  <c r="Z44" i="39" s="1"/>
  <c r="W37" i="39"/>
  <c r="W44" i="39" s="1"/>
  <c r="V37" i="39"/>
  <c r="V44" i="39" s="1"/>
  <c r="U37" i="39"/>
  <c r="T37" i="39"/>
  <c r="S37" i="39"/>
  <c r="S44" i="39" s="1"/>
  <c r="R37" i="39"/>
  <c r="Q37" i="39"/>
  <c r="P37" i="39"/>
  <c r="P44" i="39" s="1"/>
  <c r="O37" i="39"/>
  <c r="O44" i="39" s="1"/>
  <c r="N37" i="39"/>
  <c r="N44" i="39" s="1"/>
  <c r="M37" i="39"/>
  <c r="L37" i="39"/>
  <c r="K37" i="39"/>
  <c r="K44" i="39" s="1"/>
  <c r="J37" i="39"/>
  <c r="I37" i="39"/>
  <c r="H37" i="39"/>
  <c r="H44" i="39" s="1"/>
  <c r="G37" i="39"/>
  <c r="F37" i="39"/>
  <c r="F44" i="39" s="1"/>
  <c r="E37" i="39"/>
  <c r="D37" i="39"/>
  <c r="C37" i="39"/>
  <c r="C44" i="39" s="1"/>
  <c r="V26" i="39"/>
  <c r="AA25" i="39"/>
  <c r="Y25" i="39"/>
  <c r="X25" i="39"/>
  <c r="Z25" i="39" s="1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AA26" i="39" s="1"/>
  <c r="Y13" i="39"/>
  <c r="Y26" i="39" s="1"/>
  <c r="X13" i="39"/>
  <c r="W13" i="39"/>
  <c r="V13" i="39"/>
  <c r="U13" i="39"/>
  <c r="U26" i="39" s="1"/>
  <c r="T13" i="39"/>
  <c r="T26" i="39" s="1"/>
  <c r="S13" i="39"/>
  <c r="S26" i="39" s="1"/>
  <c r="R13" i="39"/>
  <c r="R26" i="39" s="1"/>
  <c r="Q13" i="39"/>
  <c r="Q26" i="39" s="1"/>
  <c r="P13" i="39"/>
  <c r="P26" i="39" s="1"/>
  <c r="O13" i="39"/>
  <c r="N13" i="39"/>
  <c r="N26" i="39" s="1"/>
  <c r="M13" i="39"/>
  <c r="M26" i="39" s="1"/>
  <c r="L13" i="39"/>
  <c r="L26" i="39" s="1"/>
  <c r="K13" i="39"/>
  <c r="K26" i="39" s="1"/>
  <c r="J13" i="39"/>
  <c r="J26" i="39" s="1"/>
  <c r="I13" i="39"/>
  <c r="I26" i="39" s="1"/>
  <c r="H13" i="39"/>
  <c r="H26" i="39" s="1"/>
  <c r="G13" i="39"/>
  <c r="F13" i="39"/>
  <c r="F26" i="39" s="1"/>
  <c r="E13" i="39"/>
  <c r="E26" i="39" s="1"/>
  <c r="D13" i="39"/>
  <c r="D26" i="39" s="1"/>
  <c r="C13" i="39"/>
  <c r="C26" i="39" s="1"/>
  <c r="AA50" i="40"/>
  <c r="Y50" i="40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AA43" i="40"/>
  <c r="Y43" i="40"/>
  <c r="X43" i="40"/>
  <c r="Z43" i="40" s="1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AA44" i="40" s="1"/>
  <c r="Y37" i="40"/>
  <c r="Y44" i="40" s="1"/>
  <c r="X37" i="40"/>
  <c r="W37" i="40"/>
  <c r="W44" i="40" s="1"/>
  <c r="V37" i="40"/>
  <c r="V44" i="40" s="1"/>
  <c r="U37" i="40"/>
  <c r="U44" i="40" s="1"/>
  <c r="T37" i="40"/>
  <c r="S37" i="40"/>
  <c r="S44" i="40" s="1"/>
  <c r="R37" i="40"/>
  <c r="Q37" i="40"/>
  <c r="Q44" i="40" s="1"/>
  <c r="P37" i="40"/>
  <c r="P44" i="40" s="1"/>
  <c r="O37" i="40"/>
  <c r="O44" i="40" s="1"/>
  <c r="N37" i="40"/>
  <c r="N44" i="40" s="1"/>
  <c r="M37" i="40"/>
  <c r="M44" i="40" s="1"/>
  <c r="L37" i="40"/>
  <c r="K37" i="40"/>
  <c r="K44" i="40" s="1"/>
  <c r="J37" i="40"/>
  <c r="I37" i="40"/>
  <c r="I44" i="40" s="1"/>
  <c r="H37" i="40"/>
  <c r="H44" i="40" s="1"/>
  <c r="G37" i="40"/>
  <c r="G44" i="40" s="1"/>
  <c r="F37" i="40"/>
  <c r="F44" i="40" s="1"/>
  <c r="E37" i="40"/>
  <c r="E44" i="40" s="1"/>
  <c r="D37" i="40"/>
  <c r="C37" i="40"/>
  <c r="C44" i="40" s="1"/>
  <c r="AA25" i="40"/>
  <c r="Y25" i="40"/>
  <c r="X25" i="40"/>
  <c r="Z25" i="40" s="1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Y13" i="40"/>
  <c r="Y26" i="40" s="1"/>
  <c r="X13" i="40"/>
  <c r="W13" i="40"/>
  <c r="V13" i="40"/>
  <c r="V26" i="40" s="1"/>
  <c r="V45" i="40" s="1"/>
  <c r="U13" i="40"/>
  <c r="U26" i="40" s="1"/>
  <c r="T13" i="40"/>
  <c r="T26" i="40" s="1"/>
  <c r="S13" i="40"/>
  <c r="S26" i="40" s="1"/>
  <c r="R13" i="40"/>
  <c r="R26" i="40" s="1"/>
  <c r="Q13" i="40"/>
  <c r="Q26" i="40" s="1"/>
  <c r="P13" i="40"/>
  <c r="P26" i="40" s="1"/>
  <c r="O13" i="40"/>
  <c r="N13" i="40"/>
  <c r="N26" i="40" s="1"/>
  <c r="M13" i="40"/>
  <c r="M26" i="40" s="1"/>
  <c r="L13" i="40"/>
  <c r="L26" i="40" s="1"/>
  <c r="K13" i="40"/>
  <c r="K26" i="40" s="1"/>
  <c r="J13" i="40"/>
  <c r="J26" i="40" s="1"/>
  <c r="I13" i="40"/>
  <c r="I26" i="40" s="1"/>
  <c r="H13" i="40"/>
  <c r="H26" i="40" s="1"/>
  <c r="G13" i="40"/>
  <c r="F13" i="40"/>
  <c r="F26" i="40" s="1"/>
  <c r="F45" i="40" s="1"/>
  <c r="E13" i="40"/>
  <c r="E26" i="40" s="1"/>
  <c r="D13" i="40"/>
  <c r="D26" i="40" s="1"/>
  <c r="C13" i="40"/>
  <c r="C26" i="40" s="1"/>
  <c r="AA50" i="41"/>
  <c r="Z50" i="41"/>
  <c r="Y50" i="41"/>
  <c r="X50" i="4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AA44" i="41"/>
  <c r="O44" i="41"/>
  <c r="AA43" i="41"/>
  <c r="Y43" i="41"/>
  <c r="X43" i="41"/>
  <c r="Z43" i="41" s="1"/>
  <c r="W43" i="41"/>
  <c r="V43" i="41"/>
  <c r="U43" i="41"/>
  <c r="T43" i="41"/>
  <c r="S43" i="41"/>
  <c r="R43" i="41"/>
  <c r="Q43" i="41"/>
  <c r="P43" i="41"/>
  <c r="O43" i="41"/>
  <c r="N43" i="41"/>
  <c r="M43" i="41"/>
  <c r="L43" i="41"/>
  <c r="K43" i="41"/>
  <c r="J43" i="41"/>
  <c r="I43" i="41"/>
  <c r="H43" i="41"/>
  <c r="G43" i="41"/>
  <c r="F43" i="41"/>
  <c r="E43" i="41"/>
  <c r="D43" i="41"/>
  <c r="C43" i="41"/>
  <c r="AA37" i="41"/>
  <c r="Y37" i="41"/>
  <c r="X37" i="41"/>
  <c r="Z37" i="41" s="1"/>
  <c r="W37" i="41"/>
  <c r="V37" i="41"/>
  <c r="U37" i="41"/>
  <c r="U44" i="41" s="1"/>
  <c r="T37" i="41"/>
  <c r="S37" i="41"/>
  <c r="R37" i="41"/>
  <c r="Q37" i="41"/>
  <c r="P37" i="41"/>
  <c r="O37" i="41"/>
  <c r="N37" i="41"/>
  <c r="M37" i="41"/>
  <c r="M44" i="41" s="1"/>
  <c r="L37" i="41"/>
  <c r="K37" i="41"/>
  <c r="J37" i="41"/>
  <c r="I37" i="41"/>
  <c r="H37" i="41"/>
  <c r="G37" i="41"/>
  <c r="F37" i="41"/>
  <c r="E37" i="41"/>
  <c r="E44" i="41" s="1"/>
  <c r="D37" i="41"/>
  <c r="C37" i="41"/>
  <c r="AA25" i="41"/>
  <c r="Y25" i="41"/>
  <c r="X25" i="41"/>
  <c r="Z25" i="41" s="1"/>
  <c r="W25" i="41"/>
  <c r="V25" i="41"/>
  <c r="U25" i="41"/>
  <c r="T25" i="41"/>
  <c r="S25" i="41"/>
  <c r="R25" i="41"/>
  <c r="Q25" i="41"/>
  <c r="P25" i="41"/>
  <c r="O25" i="41"/>
  <c r="N25" i="41"/>
  <c r="M25" i="41"/>
  <c r="L25" i="41"/>
  <c r="K25" i="41"/>
  <c r="J25" i="41"/>
  <c r="I25" i="41"/>
  <c r="H25" i="41"/>
  <c r="G25" i="41"/>
  <c r="F25" i="41"/>
  <c r="E25" i="41"/>
  <c r="D25" i="41"/>
  <c r="C25" i="41"/>
  <c r="AA13" i="41"/>
  <c r="AA26" i="41" s="1"/>
  <c r="Y13" i="41"/>
  <c r="Y26" i="41" s="1"/>
  <c r="X13" i="41"/>
  <c r="X26" i="41" s="1"/>
  <c r="Z26" i="41" s="1"/>
  <c r="W13" i="41"/>
  <c r="V13" i="41"/>
  <c r="V26" i="41" s="1"/>
  <c r="U13" i="41"/>
  <c r="T13" i="41"/>
  <c r="T26" i="41" s="1"/>
  <c r="S13" i="41"/>
  <c r="S26" i="41" s="1"/>
  <c r="R13" i="41"/>
  <c r="Q13" i="41"/>
  <c r="Q26" i="41" s="1"/>
  <c r="P13" i="41"/>
  <c r="P26" i="41" s="1"/>
  <c r="O13" i="41"/>
  <c r="N13" i="41"/>
  <c r="N26" i="41" s="1"/>
  <c r="M13" i="41"/>
  <c r="L13" i="41"/>
  <c r="L26" i="41" s="1"/>
  <c r="K13" i="41"/>
  <c r="K26" i="41" s="1"/>
  <c r="J13" i="41"/>
  <c r="J26" i="41" s="1"/>
  <c r="I13" i="41"/>
  <c r="I26" i="41" s="1"/>
  <c r="H13" i="41"/>
  <c r="H26" i="41" s="1"/>
  <c r="G13" i="41"/>
  <c r="F13" i="41"/>
  <c r="F26" i="41" s="1"/>
  <c r="E13" i="41"/>
  <c r="D13" i="41"/>
  <c r="D26" i="41" s="1"/>
  <c r="C13" i="41"/>
  <c r="C26" i="41" s="1"/>
  <c r="AA50" i="42"/>
  <c r="Y50" i="42"/>
  <c r="X50" i="42"/>
  <c r="Z50" i="42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G44" i="42"/>
  <c r="AA43" i="42"/>
  <c r="Y43" i="42"/>
  <c r="X43" i="42"/>
  <c r="Z43" i="42" s="1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J43" i="42"/>
  <c r="I43" i="42"/>
  <c r="H43" i="42"/>
  <c r="G43" i="42"/>
  <c r="F43" i="42"/>
  <c r="E43" i="42"/>
  <c r="D43" i="42"/>
  <c r="C43" i="42"/>
  <c r="AA37" i="42"/>
  <c r="AA44" i="42" s="1"/>
  <c r="Y37" i="42"/>
  <c r="Y44" i="42" s="1"/>
  <c r="X37" i="42"/>
  <c r="Z37" i="42" s="1"/>
  <c r="W37" i="42"/>
  <c r="W44" i="42" s="1"/>
  <c r="V37" i="42"/>
  <c r="V44" i="42" s="1"/>
  <c r="U37" i="42"/>
  <c r="U44" i="42" s="1"/>
  <c r="T37" i="42"/>
  <c r="S37" i="42"/>
  <c r="R37" i="42"/>
  <c r="Q37" i="42"/>
  <c r="Q44" i="42" s="1"/>
  <c r="P37" i="42"/>
  <c r="O37" i="42"/>
  <c r="O44" i="42" s="1"/>
  <c r="N37" i="42"/>
  <c r="N44" i="42" s="1"/>
  <c r="M37" i="42"/>
  <c r="M44" i="42" s="1"/>
  <c r="L37" i="42"/>
  <c r="K37" i="42"/>
  <c r="J37" i="42"/>
  <c r="J44" i="42" s="1"/>
  <c r="I37" i="42"/>
  <c r="I44" i="42" s="1"/>
  <c r="H37" i="42"/>
  <c r="G37" i="42"/>
  <c r="F37" i="42"/>
  <c r="F44" i="42" s="1"/>
  <c r="E37" i="42"/>
  <c r="E44" i="42" s="1"/>
  <c r="D37" i="42"/>
  <c r="C37" i="42"/>
  <c r="AA25" i="42"/>
  <c r="Y25" i="42"/>
  <c r="X25" i="42"/>
  <c r="W25" i="42"/>
  <c r="V25" i="42"/>
  <c r="U25" i="42"/>
  <c r="T25" i="42"/>
  <c r="S25" i="42"/>
  <c r="R25" i="42"/>
  <c r="Q25" i="42"/>
  <c r="P25" i="42"/>
  <c r="O25" i="42"/>
  <c r="N25" i="42"/>
  <c r="M25" i="42"/>
  <c r="L25" i="42"/>
  <c r="K25" i="42"/>
  <c r="J25" i="42"/>
  <c r="I25" i="42"/>
  <c r="H25" i="42"/>
  <c r="G25" i="42"/>
  <c r="F25" i="42"/>
  <c r="E25" i="42"/>
  <c r="D25" i="42"/>
  <c r="C25" i="42"/>
  <c r="AA13" i="42"/>
  <c r="Y13" i="42"/>
  <c r="Y26" i="42" s="1"/>
  <c r="X13" i="42"/>
  <c r="W13" i="42"/>
  <c r="V13" i="42"/>
  <c r="V26" i="42" s="1"/>
  <c r="V45" i="42" s="1"/>
  <c r="U13" i="42"/>
  <c r="U26" i="42" s="1"/>
  <c r="T13" i="42"/>
  <c r="T26" i="42" s="1"/>
  <c r="S13" i="42"/>
  <c r="R13" i="42"/>
  <c r="R26" i="42" s="1"/>
  <c r="Q13" i="42"/>
  <c r="Q26" i="42" s="1"/>
  <c r="P13" i="42"/>
  <c r="P26" i="42" s="1"/>
  <c r="O13" i="42"/>
  <c r="N13" i="42"/>
  <c r="N26" i="42" s="1"/>
  <c r="N45" i="42" s="1"/>
  <c r="M13" i="42"/>
  <c r="M26" i="42" s="1"/>
  <c r="L13" i="42"/>
  <c r="L26" i="42" s="1"/>
  <c r="K13" i="42"/>
  <c r="J13" i="42"/>
  <c r="J26" i="42" s="1"/>
  <c r="J45" i="42" s="1"/>
  <c r="I13" i="42"/>
  <c r="I26" i="42" s="1"/>
  <c r="H13" i="42"/>
  <c r="H26" i="42" s="1"/>
  <c r="G13" i="42"/>
  <c r="F13" i="42"/>
  <c r="F26" i="42" s="1"/>
  <c r="F45" i="42" s="1"/>
  <c r="E13" i="42"/>
  <c r="E26" i="42" s="1"/>
  <c r="D13" i="42"/>
  <c r="D26" i="42" s="1"/>
  <c r="C13" i="42"/>
  <c r="AA50" i="43"/>
  <c r="Y50" i="43"/>
  <c r="X50" i="43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AA43" i="43"/>
  <c r="Y43" i="43"/>
  <c r="X43" i="43"/>
  <c r="W43" i="43"/>
  <c r="V43" i="43"/>
  <c r="U43" i="43"/>
  <c r="T43" i="43"/>
  <c r="S43" i="43"/>
  <c r="R43" i="43"/>
  <c r="Q43" i="43"/>
  <c r="P43" i="43"/>
  <c r="O43" i="43"/>
  <c r="N43" i="43"/>
  <c r="M43" i="43"/>
  <c r="L43" i="43"/>
  <c r="K43" i="43"/>
  <c r="J43" i="43"/>
  <c r="I43" i="43"/>
  <c r="H43" i="43"/>
  <c r="G43" i="43"/>
  <c r="F43" i="43"/>
  <c r="E43" i="43"/>
  <c r="D43" i="43"/>
  <c r="C43" i="43"/>
  <c r="AA37" i="43"/>
  <c r="AA44" i="43" s="1"/>
  <c r="Y37" i="43"/>
  <c r="X37" i="43"/>
  <c r="W37" i="43"/>
  <c r="W44" i="43" s="1"/>
  <c r="V37" i="43"/>
  <c r="V44" i="43" s="1"/>
  <c r="U37" i="43"/>
  <c r="U44" i="43" s="1"/>
  <c r="T37" i="43"/>
  <c r="S37" i="43"/>
  <c r="S44" i="43" s="1"/>
  <c r="R37" i="43"/>
  <c r="R44" i="43" s="1"/>
  <c r="Q37" i="43"/>
  <c r="Q44" i="43" s="1"/>
  <c r="P37" i="43"/>
  <c r="O37" i="43"/>
  <c r="O44" i="43" s="1"/>
  <c r="N37" i="43"/>
  <c r="N44" i="43" s="1"/>
  <c r="M37" i="43"/>
  <c r="M44" i="43" s="1"/>
  <c r="L37" i="43"/>
  <c r="K37" i="43"/>
  <c r="K44" i="43" s="1"/>
  <c r="J37" i="43"/>
  <c r="J44" i="43" s="1"/>
  <c r="I37" i="43"/>
  <c r="I44" i="43" s="1"/>
  <c r="H37" i="43"/>
  <c r="G37" i="43"/>
  <c r="G44" i="43" s="1"/>
  <c r="F37" i="43"/>
  <c r="F44" i="43" s="1"/>
  <c r="E37" i="43"/>
  <c r="E44" i="43" s="1"/>
  <c r="D37" i="43"/>
  <c r="C37" i="43"/>
  <c r="C44" i="43" s="1"/>
  <c r="V26" i="43"/>
  <c r="V45" i="43" s="1"/>
  <c r="AA25" i="43"/>
  <c r="Y25" i="43"/>
  <c r="X25" i="43"/>
  <c r="Z25" i="43" s="1"/>
  <c r="W25" i="43"/>
  <c r="V25" i="43"/>
  <c r="U25" i="43"/>
  <c r="T25" i="43"/>
  <c r="S25" i="43"/>
  <c r="R25" i="43"/>
  <c r="Q25" i="43"/>
  <c r="P25" i="43"/>
  <c r="O25" i="43"/>
  <c r="N25" i="43"/>
  <c r="M25" i="43"/>
  <c r="L25" i="43"/>
  <c r="K25" i="43"/>
  <c r="J25" i="43"/>
  <c r="I25" i="43"/>
  <c r="H25" i="43"/>
  <c r="G25" i="43"/>
  <c r="F25" i="43"/>
  <c r="E25" i="43"/>
  <c r="D25" i="43"/>
  <c r="C25" i="43"/>
  <c r="AA13" i="43"/>
  <c r="Y13" i="43"/>
  <c r="Y26" i="43" s="1"/>
  <c r="X13" i="43"/>
  <c r="W13" i="43"/>
  <c r="V13" i="43"/>
  <c r="U13" i="43"/>
  <c r="U26" i="43" s="1"/>
  <c r="T13" i="43"/>
  <c r="T26" i="43" s="1"/>
  <c r="S13" i="43"/>
  <c r="R13" i="43"/>
  <c r="R26" i="43" s="1"/>
  <c r="R45" i="43" s="1"/>
  <c r="Q13" i="43"/>
  <c r="Q26" i="43" s="1"/>
  <c r="P13" i="43"/>
  <c r="P26" i="43" s="1"/>
  <c r="O13" i="43"/>
  <c r="N13" i="43"/>
  <c r="N26" i="43" s="1"/>
  <c r="N45" i="43" s="1"/>
  <c r="M13" i="43"/>
  <c r="M26" i="43" s="1"/>
  <c r="L13" i="43"/>
  <c r="L26" i="43" s="1"/>
  <c r="K13" i="43"/>
  <c r="J13" i="43"/>
  <c r="J26" i="43" s="1"/>
  <c r="J45" i="43" s="1"/>
  <c r="I13" i="43"/>
  <c r="I26" i="43" s="1"/>
  <c r="H13" i="43"/>
  <c r="H26" i="43" s="1"/>
  <c r="G13" i="43"/>
  <c r="F13" i="43"/>
  <c r="F26" i="43" s="1"/>
  <c r="F45" i="43" s="1"/>
  <c r="E13" i="43"/>
  <c r="E26" i="43" s="1"/>
  <c r="D13" i="43"/>
  <c r="D26" i="43" s="1"/>
  <c r="C13" i="43"/>
  <c r="AA50" i="44"/>
  <c r="Y50" i="44"/>
  <c r="X50" i="44"/>
  <c r="Z50" i="44" s="1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AA43" i="44"/>
  <c r="Y43" i="44"/>
  <c r="X43" i="44"/>
  <c r="W43" i="44"/>
  <c r="V43" i="44"/>
  <c r="U43" i="44"/>
  <c r="T43" i="44"/>
  <c r="S43" i="44"/>
  <c r="R43" i="44"/>
  <c r="Q43" i="44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C43" i="44"/>
  <c r="AA37" i="44"/>
  <c r="AA44" i="44" s="1"/>
  <c r="Y37" i="44"/>
  <c r="X37" i="44"/>
  <c r="Z37" i="44" s="1"/>
  <c r="W37" i="44"/>
  <c r="V37" i="44"/>
  <c r="U37" i="44"/>
  <c r="T37" i="44"/>
  <c r="S37" i="44"/>
  <c r="S44" i="44" s="1"/>
  <c r="R37" i="44"/>
  <c r="Q37" i="44"/>
  <c r="P37" i="44"/>
  <c r="O37" i="44"/>
  <c r="N37" i="44"/>
  <c r="M37" i="44"/>
  <c r="L37" i="44"/>
  <c r="K37" i="44"/>
  <c r="K44" i="44" s="1"/>
  <c r="J37" i="44"/>
  <c r="I37" i="44"/>
  <c r="H37" i="44"/>
  <c r="G37" i="44"/>
  <c r="F37" i="44"/>
  <c r="E37" i="44"/>
  <c r="D37" i="44"/>
  <c r="C37" i="44"/>
  <c r="C44" i="44" s="1"/>
  <c r="AA25" i="44"/>
  <c r="Y25" i="44"/>
  <c r="X25" i="44"/>
  <c r="Z25" i="44" s="1"/>
  <c r="W25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F25" i="44"/>
  <c r="E25" i="44"/>
  <c r="D25" i="44"/>
  <c r="C25" i="44"/>
  <c r="AA13" i="44"/>
  <c r="Y13" i="44"/>
  <c r="Y26" i="44" s="1"/>
  <c r="X13" i="44"/>
  <c r="W13" i="44"/>
  <c r="V13" i="44"/>
  <c r="V26" i="44" s="1"/>
  <c r="U13" i="44"/>
  <c r="U26" i="44" s="1"/>
  <c r="T13" i="44"/>
  <c r="T26" i="44" s="1"/>
  <c r="S13" i="44"/>
  <c r="R13" i="44"/>
  <c r="R26" i="44" s="1"/>
  <c r="Q13" i="44"/>
  <c r="Q26" i="44" s="1"/>
  <c r="P13" i="44"/>
  <c r="P26" i="44" s="1"/>
  <c r="O13" i="44"/>
  <c r="N13" i="44"/>
  <c r="N26" i="44" s="1"/>
  <c r="M13" i="44"/>
  <c r="M26" i="44" s="1"/>
  <c r="L13" i="44"/>
  <c r="L26" i="44" s="1"/>
  <c r="K13" i="44"/>
  <c r="J13" i="44"/>
  <c r="J26" i="44" s="1"/>
  <c r="I13" i="44"/>
  <c r="I26" i="44" s="1"/>
  <c r="H13" i="44"/>
  <c r="H26" i="44" s="1"/>
  <c r="G13" i="44"/>
  <c r="F13" i="44"/>
  <c r="F26" i="44" s="1"/>
  <c r="E13" i="44"/>
  <c r="E26" i="44" s="1"/>
  <c r="D13" i="44"/>
  <c r="D26" i="44" s="1"/>
  <c r="C13" i="44"/>
  <c r="AA50" i="45"/>
  <c r="Y50" i="45"/>
  <c r="X50" i="45"/>
  <c r="Z50" i="45" s="1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AA43" i="45"/>
  <c r="Y43" i="45"/>
  <c r="X43" i="45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C43" i="45"/>
  <c r="AA37" i="45"/>
  <c r="AA44" i="45" s="1"/>
  <c r="Y37" i="45"/>
  <c r="X37" i="45"/>
  <c r="W37" i="45"/>
  <c r="W44" i="45" s="1"/>
  <c r="V37" i="45"/>
  <c r="V44" i="45" s="1"/>
  <c r="U37" i="45"/>
  <c r="U44" i="45" s="1"/>
  <c r="T37" i="45"/>
  <c r="S37" i="45"/>
  <c r="S44" i="45" s="1"/>
  <c r="R37" i="45"/>
  <c r="R44" i="45" s="1"/>
  <c r="Q37" i="45"/>
  <c r="Q44" i="45" s="1"/>
  <c r="P37" i="45"/>
  <c r="O37" i="45"/>
  <c r="O44" i="45" s="1"/>
  <c r="N37" i="45"/>
  <c r="N44" i="45" s="1"/>
  <c r="M37" i="45"/>
  <c r="M44" i="45" s="1"/>
  <c r="L37" i="45"/>
  <c r="K37" i="45"/>
  <c r="K44" i="45" s="1"/>
  <c r="J37" i="45"/>
  <c r="J44" i="45" s="1"/>
  <c r="I37" i="45"/>
  <c r="I44" i="45" s="1"/>
  <c r="H37" i="45"/>
  <c r="G37" i="45"/>
  <c r="G44" i="45" s="1"/>
  <c r="F37" i="45"/>
  <c r="F44" i="45" s="1"/>
  <c r="E37" i="45"/>
  <c r="E44" i="45" s="1"/>
  <c r="D37" i="45"/>
  <c r="C37" i="45"/>
  <c r="C44" i="45" s="1"/>
  <c r="AA25" i="45"/>
  <c r="Y25" i="45"/>
  <c r="X25" i="45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Y13" i="45"/>
  <c r="Y26" i="45" s="1"/>
  <c r="X13" i="45"/>
  <c r="W13" i="45"/>
  <c r="V13" i="45"/>
  <c r="V26" i="45" s="1"/>
  <c r="V45" i="45" s="1"/>
  <c r="U13" i="45"/>
  <c r="U26" i="45" s="1"/>
  <c r="T13" i="45"/>
  <c r="T26" i="45" s="1"/>
  <c r="S13" i="45"/>
  <c r="R13" i="45"/>
  <c r="R26" i="45" s="1"/>
  <c r="Q13" i="45"/>
  <c r="Q26" i="45" s="1"/>
  <c r="P13" i="45"/>
  <c r="P26" i="45" s="1"/>
  <c r="O13" i="45"/>
  <c r="N13" i="45"/>
  <c r="N26" i="45" s="1"/>
  <c r="N45" i="45" s="1"/>
  <c r="M13" i="45"/>
  <c r="M26" i="45" s="1"/>
  <c r="L13" i="45"/>
  <c r="L26" i="45" s="1"/>
  <c r="K13" i="45"/>
  <c r="J13" i="45"/>
  <c r="J26" i="45" s="1"/>
  <c r="I13" i="45"/>
  <c r="I26" i="45" s="1"/>
  <c r="H13" i="45"/>
  <c r="H26" i="45" s="1"/>
  <c r="G13" i="45"/>
  <c r="F13" i="45"/>
  <c r="F26" i="45" s="1"/>
  <c r="F45" i="45" s="1"/>
  <c r="E13" i="45"/>
  <c r="E26" i="45" s="1"/>
  <c r="D13" i="45"/>
  <c r="D26" i="45" s="1"/>
  <c r="C13" i="45"/>
  <c r="AA50" i="46"/>
  <c r="Y50" i="46"/>
  <c r="X50" i="46"/>
  <c r="Z50" i="46" s="1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AA43" i="46"/>
  <c r="Y43" i="46"/>
  <c r="X43" i="46"/>
  <c r="W43" i="46"/>
  <c r="V43" i="46"/>
  <c r="U43" i="46"/>
  <c r="T43" i="46"/>
  <c r="S43" i="46"/>
  <c r="R43" i="46"/>
  <c r="Q43" i="46"/>
  <c r="P43" i="46"/>
  <c r="O43" i="46"/>
  <c r="N43" i="46"/>
  <c r="M43" i="46"/>
  <c r="L43" i="46"/>
  <c r="K43" i="46"/>
  <c r="J43" i="46"/>
  <c r="I43" i="46"/>
  <c r="H43" i="46"/>
  <c r="G43" i="46"/>
  <c r="F43" i="46"/>
  <c r="E43" i="46"/>
  <c r="D43" i="46"/>
  <c r="C43" i="46"/>
  <c r="AA37" i="46"/>
  <c r="AA44" i="46" s="1"/>
  <c r="Y37" i="46"/>
  <c r="Y44" i="46" s="1"/>
  <c r="X37" i="46"/>
  <c r="Z37" i="46" s="1"/>
  <c r="W37" i="46"/>
  <c r="W44" i="46" s="1"/>
  <c r="V37" i="46"/>
  <c r="U37" i="46"/>
  <c r="U44" i="46" s="1"/>
  <c r="T37" i="46"/>
  <c r="S37" i="46"/>
  <c r="S44" i="46" s="1"/>
  <c r="R37" i="46"/>
  <c r="R44" i="46" s="1"/>
  <c r="Q37" i="46"/>
  <c r="Q44" i="46" s="1"/>
  <c r="P37" i="46"/>
  <c r="O37" i="46"/>
  <c r="O44" i="46" s="1"/>
  <c r="N37" i="46"/>
  <c r="M37" i="46"/>
  <c r="M44" i="46" s="1"/>
  <c r="L37" i="46"/>
  <c r="K37" i="46"/>
  <c r="K44" i="46" s="1"/>
  <c r="J37" i="46"/>
  <c r="J44" i="46" s="1"/>
  <c r="I37" i="46"/>
  <c r="I44" i="46" s="1"/>
  <c r="H37" i="46"/>
  <c r="G37" i="46"/>
  <c r="G44" i="46" s="1"/>
  <c r="F37" i="46"/>
  <c r="E37" i="46"/>
  <c r="E44" i="46" s="1"/>
  <c r="D37" i="46"/>
  <c r="C37" i="46"/>
  <c r="N26" i="46"/>
  <c r="AA25" i="46"/>
  <c r="Y25" i="46"/>
  <c r="X25" i="46"/>
  <c r="Z25" i="46" s="1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AA13" i="46"/>
  <c r="Y13" i="46"/>
  <c r="Y26" i="46" s="1"/>
  <c r="X13" i="46"/>
  <c r="W13" i="46"/>
  <c r="V13" i="46"/>
  <c r="V26" i="46" s="1"/>
  <c r="U13" i="46"/>
  <c r="U26" i="46" s="1"/>
  <c r="U45" i="46" s="1"/>
  <c r="T13" i="46"/>
  <c r="T26" i="46" s="1"/>
  <c r="S13" i="46"/>
  <c r="R13" i="46"/>
  <c r="R26" i="46" s="1"/>
  <c r="Q13" i="46"/>
  <c r="Q26" i="46" s="1"/>
  <c r="P13" i="46"/>
  <c r="P26" i="46" s="1"/>
  <c r="O13" i="46"/>
  <c r="N13" i="46"/>
  <c r="M13" i="46"/>
  <c r="M26" i="46" s="1"/>
  <c r="M45" i="46" s="1"/>
  <c r="L13" i="46"/>
  <c r="L26" i="46" s="1"/>
  <c r="K13" i="46"/>
  <c r="J13" i="46"/>
  <c r="J26" i="46" s="1"/>
  <c r="I13" i="46"/>
  <c r="I26" i="46" s="1"/>
  <c r="H13" i="46"/>
  <c r="H26" i="46" s="1"/>
  <c r="G13" i="46"/>
  <c r="F13" i="46"/>
  <c r="F26" i="46" s="1"/>
  <c r="E13" i="46"/>
  <c r="E26" i="46" s="1"/>
  <c r="E45" i="46" s="1"/>
  <c r="D13" i="46"/>
  <c r="D26" i="46" s="1"/>
  <c r="C13" i="46"/>
  <c r="AA50" i="47"/>
  <c r="Y50" i="47"/>
  <c r="Z50" i="47" s="1"/>
  <c r="X50" i="47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G44" i="47"/>
  <c r="AA43" i="47"/>
  <c r="Y43" i="47"/>
  <c r="X43" i="47"/>
  <c r="W43" i="47"/>
  <c r="V43" i="47"/>
  <c r="U43" i="47"/>
  <c r="T43" i="47"/>
  <c r="S43" i="47"/>
  <c r="R43" i="47"/>
  <c r="Q43" i="47"/>
  <c r="P43" i="47"/>
  <c r="O43" i="47"/>
  <c r="N43" i="47"/>
  <c r="M43" i="47"/>
  <c r="L43" i="47"/>
  <c r="K43" i="47"/>
  <c r="J43" i="47"/>
  <c r="I43" i="47"/>
  <c r="H43" i="47"/>
  <c r="G43" i="47"/>
  <c r="F43" i="47"/>
  <c r="E43" i="47"/>
  <c r="D43" i="47"/>
  <c r="C43" i="47"/>
  <c r="AA37" i="47"/>
  <c r="AA44" i="47" s="1"/>
  <c r="Y37" i="47"/>
  <c r="X37" i="47"/>
  <c r="W37" i="47"/>
  <c r="W44" i="47" s="1"/>
  <c r="V37" i="47"/>
  <c r="V44" i="47" s="1"/>
  <c r="U37" i="47"/>
  <c r="U44" i="47" s="1"/>
  <c r="T37" i="47"/>
  <c r="S37" i="47"/>
  <c r="S44" i="47" s="1"/>
  <c r="R37" i="47"/>
  <c r="R44" i="47" s="1"/>
  <c r="Q37" i="47"/>
  <c r="Q44" i="47" s="1"/>
  <c r="P37" i="47"/>
  <c r="O37" i="47"/>
  <c r="O44" i="47" s="1"/>
  <c r="N37" i="47"/>
  <c r="N44" i="47" s="1"/>
  <c r="M37" i="47"/>
  <c r="M44" i="47" s="1"/>
  <c r="L37" i="47"/>
  <c r="K37" i="47"/>
  <c r="K44" i="47" s="1"/>
  <c r="J37" i="47"/>
  <c r="J44" i="47" s="1"/>
  <c r="I37" i="47"/>
  <c r="I44" i="47" s="1"/>
  <c r="H37" i="47"/>
  <c r="G37" i="47"/>
  <c r="F37" i="47"/>
  <c r="F44" i="47" s="1"/>
  <c r="E37" i="47"/>
  <c r="E44" i="47" s="1"/>
  <c r="D37" i="47"/>
  <c r="C37" i="47"/>
  <c r="C44" i="47" s="1"/>
  <c r="AA25" i="47"/>
  <c r="Y25" i="47"/>
  <c r="X25" i="47"/>
  <c r="Z25" i="47" s="1"/>
  <c r="W25" i="47"/>
  <c r="V25" i="47"/>
  <c r="U25" i="47"/>
  <c r="T25" i="47"/>
  <c r="S25" i="47"/>
  <c r="R25" i="47"/>
  <c r="Q25" i="47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Y13" i="47"/>
  <c r="Y26" i="47" s="1"/>
  <c r="X13" i="47"/>
  <c r="W13" i="47"/>
  <c r="V13" i="47"/>
  <c r="V26" i="47" s="1"/>
  <c r="U13" i="47"/>
  <c r="U26" i="47" s="1"/>
  <c r="T13" i="47"/>
  <c r="T26" i="47" s="1"/>
  <c r="S13" i="47"/>
  <c r="R13" i="47"/>
  <c r="R26" i="47" s="1"/>
  <c r="Q13" i="47"/>
  <c r="Q26" i="47" s="1"/>
  <c r="Q45" i="47" s="1"/>
  <c r="P13" i="47"/>
  <c r="P26" i="47" s="1"/>
  <c r="O13" i="47"/>
  <c r="N13" i="47"/>
  <c r="N26" i="47" s="1"/>
  <c r="N45" i="47" s="1"/>
  <c r="M13" i="47"/>
  <c r="M26" i="47" s="1"/>
  <c r="L13" i="47"/>
  <c r="L26" i="47" s="1"/>
  <c r="K13" i="47"/>
  <c r="J13" i="47"/>
  <c r="J26" i="47" s="1"/>
  <c r="J45" i="47" s="1"/>
  <c r="I13" i="47"/>
  <c r="I26" i="47" s="1"/>
  <c r="I45" i="47" s="1"/>
  <c r="H13" i="47"/>
  <c r="H26" i="47" s="1"/>
  <c r="G13" i="47"/>
  <c r="F13" i="47"/>
  <c r="F26" i="47" s="1"/>
  <c r="E13" i="47"/>
  <c r="E26" i="47" s="1"/>
  <c r="D13" i="47"/>
  <c r="D26" i="47" s="1"/>
  <c r="C13" i="47"/>
  <c r="AA50" i="48"/>
  <c r="Y50" i="48"/>
  <c r="X50" i="48"/>
  <c r="Z50" i="48" s="1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AA43" i="48"/>
  <c r="Y43" i="48"/>
  <c r="X43" i="48"/>
  <c r="W43" i="48"/>
  <c r="V43" i="48"/>
  <c r="U43" i="48"/>
  <c r="T43" i="48"/>
  <c r="S43" i="48"/>
  <c r="R43" i="48"/>
  <c r="Q43" i="48"/>
  <c r="P43" i="48"/>
  <c r="O43" i="48"/>
  <c r="N43" i="48"/>
  <c r="M43" i="48"/>
  <c r="L43" i="48"/>
  <c r="K43" i="48"/>
  <c r="J43" i="48"/>
  <c r="I43" i="48"/>
  <c r="H43" i="48"/>
  <c r="G43" i="48"/>
  <c r="F43" i="48"/>
  <c r="E43" i="48"/>
  <c r="D43" i="48"/>
  <c r="C43" i="48"/>
  <c r="AA37" i="48"/>
  <c r="AA44" i="48" s="1"/>
  <c r="Y37" i="48"/>
  <c r="X37" i="48"/>
  <c r="Z37" i="48" s="1"/>
  <c r="W37" i="48"/>
  <c r="V37" i="48"/>
  <c r="V44" i="48" s="1"/>
  <c r="U37" i="48"/>
  <c r="T37" i="48"/>
  <c r="S37" i="48"/>
  <c r="S44" i="48" s="1"/>
  <c r="R37" i="48"/>
  <c r="R44" i="48" s="1"/>
  <c r="Q37" i="48"/>
  <c r="P37" i="48"/>
  <c r="O37" i="48"/>
  <c r="O44" i="48" s="1"/>
  <c r="N37" i="48"/>
  <c r="N44" i="48" s="1"/>
  <c r="M37" i="48"/>
  <c r="L37" i="48"/>
  <c r="K37" i="48"/>
  <c r="K44" i="48" s="1"/>
  <c r="J37" i="48"/>
  <c r="J44" i="48" s="1"/>
  <c r="I37" i="48"/>
  <c r="H37" i="48"/>
  <c r="H44" i="48" s="1"/>
  <c r="G37" i="48"/>
  <c r="G44" i="48" s="1"/>
  <c r="F37" i="48"/>
  <c r="F44" i="48" s="1"/>
  <c r="E37" i="48"/>
  <c r="D37" i="48"/>
  <c r="C37" i="48"/>
  <c r="C44" i="48" s="1"/>
  <c r="AA25" i="48"/>
  <c r="Y25" i="48"/>
  <c r="X25" i="48"/>
  <c r="W25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AA26" i="48" s="1"/>
  <c r="Y13" i="48"/>
  <c r="X13" i="48"/>
  <c r="W13" i="48"/>
  <c r="W26" i="48" s="1"/>
  <c r="V13" i="48"/>
  <c r="V26" i="48" s="1"/>
  <c r="U13" i="48"/>
  <c r="U26" i="48" s="1"/>
  <c r="T13" i="48"/>
  <c r="T26" i="48" s="1"/>
  <c r="S13" i="48"/>
  <c r="R13" i="48"/>
  <c r="R26" i="48" s="1"/>
  <c r="R45" i="48" s="1"/>
  <c r="Q13" i="48"/>
  <c r="Q26" i="48" s="1"/>
  <c r="P13" i="48"/>
  <c r="P26" i="48" s="1"/>
  <c r="O13" i="48"/>
  <c r="O26" i="48" s="1"/>
  <c r="N13" i="48"/>
  <c r="N26" i="48" s="1"/>
  <c r="M13" i="48"/>
  <c r="M26" i="48" s="1"/>
  <c r="L13" i="48"/>
  <c r="L26" i="48" s="1"/>
  <c r="K13" i="48"/>
  <c r="J13" i="48"/>
  <c r="J26" i="48" s="1"/>
  <c r="I13" i="48"/>
  <c r="I26" i="48" s="1"/>
  <c r="H13" i="48"/>
  <c r="G13" i="48"/>
  <c r="G26" i="48" s="1"/>
  <c r="F13" i="48"/>
  <c r="F26" i="48" s="1"/>
  <c r="E13" i="48"/>
  <c r="E26" i="48" s="1"/>
  <c r="D13" i="48"/>
  <c r="D26" i="48" s="1"/>
  <c r="C13" i="48"/>
  <c r="AA50" i="49"/>
  <c r="Y50" i="49"/>
  <c r="X50" i="49"/>
  <c r="Z50" i="49" s="1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G44" i="49"/>
  <c r="AA43" i="49"/>
  <c r="Y43" i="49"/>
  <c r="X43" i="49"/>
  <c r="W43" i="49"/>
  <c r="V43" i="49"/>
  <c r="U43" i="49"/>
  <c r="T43" i="49"/>
  <c r="S43" i="49"/>
  <c r="R43" i="49"/>
  <c r="Q43" i="49"/>
  <c r="P43" i="49"/>
  <c r="O43" i="49"/>
  <c r="N43" i="49"/>
  <c r="M43" i="49"/>
  <c r="L43" i="49"/>
  <c r="K43" i="49"/>
  <c r="J43" i="49"/>
  <c r="I43" i="49"/>
  <c r="H43" i="49"/>
  <c r="G43" i="49"/>
  <c r="F43" i="49"/>
  <c r="E43" i="49"/>
  <c r="D43" i="49"/>
  <c r="C43" i="49"/>
  <c r="AA37" i="49"/>
  <c r="Y37" i="49"/>
  <c r="Y44" i="49" s="1"/>
  <c r="X37" i="49"/>
  <c r="Z37" i="49" s="1"/>
  <c r="W37" i="49"/>
  <c r="W44" i="49" s="1"/>
  <c r="V37" i="49"/>
  <c r="V44" i="49" s="1"/>
  <c r="U37" i="49"/>
  <c r="U44" i="49" s="1"/>
  <c r="T37" i="49"/>
  <c r="T44" i="49" s="1"/>
  <c r="S37" i="49"/>
  <c r="R37" i="49"/>
  <c r="R44" i="49" s="1"/>
  <c r="Q37" i="49"/>
  <c r="Q44" i="49" s="1"/>
  <c r="P37" i="49"/>
  <c r="P44" i="49" s="1"/>
  <c r="O37" i="49"/>
  <c r="O44" i="49" s="1"/>
  <c r="N37" i="49"/>
  <c r="N44" i="49" s="1"/>
  <c r="M37" i="49"/>
  <c r="M44" i="49" s="1"/>
  <c r="L37" i="49"/>
  <c r="L44" i="49" s="1"/>
  <c r="K37" i="49"/>
  <c r="J37" i="49"/>
  <c r="I37" i="49"/>
  <c r="I44" i="49" s="1"/>
  <c r="H37" i="49"/>
  <c r="G37" i="49"/>
  <c r="F37" i="49"/>
  <c r="F44" i="49" s="1"/>
  <c r="E37" i="49"/>
  <c r="E44" i="49" s="1"/>
  <c r="D37" i="49"/>
  <c r="D44" i="49" s="1"/>
  <c r="C37" i="49"/>
  <c r="AA25" i="49"/>
  <c r="Y25" i="49"/>
  <c r="X25" i="49"/>
  <c r="Z25" i="49" s="1"/>
  <c r="W25" i="49"/>
  <c r="V25" i="49"/>
  <c r="U25" i="49"/>
  <c r="T25" i="49"/>
  <c r="S25" i="49"/>
  <c r="R25" i="49"/>
  <c r="Q25" i="49"/>
  <c r="P25" i="49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AA13" i="49"/>
  <c r="Z13" i="49"/>
  <c r="Y13" i="49"/>
  <c r="X13" i="49"/>
  <c r="X26" i="49" s="1"/>
  <c r="W13" i="49"/>
  <c r="W26" i="49" s="1"/>
  <c r="V13" i="49"/>
  <c r="U13" i="49"/>
  <c r="U26" i="49" s="1"/>
  <c r="T13" i="49"/>
  <c r="S13" i="49"/>
  <c r="S26" i="49" s="1"/>
  <c r="R13" i="49"/>
  <c r="Q13" i="49"/>
  <c r="P13" i="49"/>
  <c r="O13" i="49"/>
  <c r="O26" i="49" s="1"/>
  <c r="O45" i="49" s="1"/>
  <c r="N13" i="49"/>
  <c r="M13" i="49"/>
  <c r="M26" i="49" s="1"/>
  <c r="L13" i="49"/>
  <c r="K13" i="49"/>
  <c r="K26" i="49" s="1"/>
  <c r="J13" i="49"/>
  <c r="I13" i="49"/>
  <c r="H13" i="49"/>
  <c r="G13" i="49"/>
  <c r="G26" i="49" s="1"/>
  <c r="F13" i="49"/>
  <c r="E13" i="49"/>
  <c r="E26" i="49" s="1"/>
  <c r="D13" i="49"/>
  <c r="C13" i="49"/>
  <c r="AA50" i="50"/>
  <c r="Y50" i="50"/>
  <c r="X50" i="50"/>
  <c r="Z50" i="50" s="1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J44" i="50"/>
  <c r="AA43" i="50"/>
  <c r="Y43" i="50"/>
  <c r="X43" i="50"/>
  <c r="Z43" i="50" s="1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Y37" i="50"/>
  <c r="Y44" i="50" s="1"/>
  <c r="X37" i="50"/>
  <c r="W37" i="50"/>
  <c r="W44" i="50" s="1"/>
  <c r="V37" i="50"/>
  <c r="V44" i="50" s="1"/>
  <c r="U37" i="50"/>
  <c r="U44" i="50" s="1"/>
  <c r="T37" i="50"/>
  <c r="T44" i="50" s="1"/>
  <c r="S37" i="50"/>
  <c r="R37" i="50"/>
  <c r="R44" i="50" s="1"/>
  <c r="Q37" i="50"/>
  <c r="Q44" i="50" s="1"/>
  <c r="P37" i="50"/>
  <c r="P44" i="50" s="1"/>
  <c r="O37" i="50"/>
  <c r="O44" i="50" s="1"/>
  <c r="N37" i="50"/>
  <c r="N44" i="50" s="1"/>
  <c r="M37" i="50"/>
  <c r="M44" i="50" s="1"/>
  <c r="L37" i="50"/>
  <c r="L44" i="50" s="1"/>
  <c r="K37" i="50"/>
  <c r="J37" i="50"/>
  <c r="I37" i="50"/>
  <c r="I44" i="50" s="1"/>
  <c r="H37" i="50"/>
  <c r="H44" i="50" s="1"/>
  <c r="G37" i="50"/>
  <c r="G44" i="50" s="1"/>
  <c r="F37" i="50"/>
  <c r="F44" i="50" s="1"/>
  <c r="E37" i="50"/>
  <c r="E44" i="50" s="1"/>
  <c r="D37" i="50"/>
  <c r="D44" i="50" s="1"/>
  <c r="C37" i="50"/>
  <c r="AA25" i="50"/>
  <c r="Y25" i="50"/>
  <c r="X25" i="50"/>
  <c r="Z25" i="50" s="1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AA13" i="50"/>
  <c r="Y13" i="50"/>
  <c r="Y26" i="50" s="1"/>
  <c r="Y45" i="50" s="1"/>
  <c r="X13" i="50"/>
  <c r="W13" i="50"/>
  <c r="W26" i="50" s="1"/>
  <c r="V13" i="50"/>
  <c r="U13" i="50"/>
  <c r="U26" i="50" s="1"/>
  <c r="U45" i="50" s="1"/>
  <c r="T13" i="50"/>
  <c r="T26" i="50" s="1"/>
  <c r="S13" i="50"/>
  <c r="R13" i="50"/>
  <c r="R26" i="50" s="1"/>
  <c r="Q13" i="50"/>
  <c r="Q26" i="50" s="1"/>
  <c r="P13" i="50"/>
  <c r="P26" i="50" s="1"/>
  <c r="P45" i="50" s="1"/>
  <c r="O13" i="50"/>
  <c r="O26" i="50" s="1"/>
  <c r="N13" i="50"/>
  <c r="M13" i="50"/>
  <c r="M26" i="50" s="1"/>
  <c r="M45" i="50" s="1"/>
  <c r="L13" i="50"/>
  <c r="L26" i="50" s="1"/>
  <c r="K13" i="50"/>
  <c r="J13" i="50"/>
  <c r="J26" i="50" s="1"/>
  <c r="I13" i="50"/>
  <c r="I26" i="50" s="1"/>
  <c r="I45" i="50" s="1"/>
  <c r="H13" i="50"/>
  <c r="H26" i="50" s="1"/>
  <c r="H45" i="50" s="1"/>
  <c r="G13" i="50"/>
  <c r="G26" i="50" s="1"/>
  <c r="F13" i="50"/>
  <c r="E13" i="50"/>
  <c r="E26" i="50" s="1"/>
  <c r="E45" i="50" s="1"/>
  <c r="D13" i="50"/>
  <c r="D26" i="50" s="1"/>
  <c r="C13" i="50"/>
  <c r="AA50" i="51"/>
  <c r="Y50" i="51"/>
  <c r="X50" i="5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R44" i="51"/>
  <c r="AA43" i="51"/>
  <c r="Y43" i="51"/>
  <c r="X43" i="51"/>
  <c r="W43" i="51"/>
  <c r="V43" i="51"/>
  <c r="U43" i="5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AA37" i="51"/>
  <c r="Y37" i="51"/>
  <c r="Y44" i="51" s="1"/>
  <c r="X37" i="51"/>
  <c r="W37" i="51"/>
  <c r="W44" i="51" s="1"/>
  <c r="V37" i="51"/>
  <c r="V44" i="51" s="1"/>
  <c r="U37" i="51"/>
  <c r="U44" i="51" s="1"/>
  <c r="T37" i="51"/>
  <c r="T44" i="51" s="1"/>
  <c r="S37" i="51"/>
  <c r="R37" i="51"/>
  <c r="Q37" i="51"/>
  <c r="Q44" i="51" s="1"/>
  <c r="P37" i="51"/>
  <c r="P44" i="51" s="1"/>
  <c r="O37" i="51"/>
  <c r="O44" i="51" s="1"/>
  <c r="N37" i="51"/>
  <c r="N44" i="51" s="1"/>
  <c r="M37" i="51"/>
  <c r="M44" i="51" s="1"/>
  <c r="L37" i="51"/>
  <c r="L44" i="51" s="1"/>
  <c r="K37" i="51"/>
  <c r="J37" i="51"/>
  <c r="J44" i="51" s="1"/>
  <c r="I37" i="51"/>
  <c r="I44" i="51" s="1"/>
  <c r="H37" i="51"/>
  <c r="H44" i="51" s="1"/>
  <c r="G37" i="51"/>
  <c r="G44" i="51" s="1"/>
  <c r="F37" i="51"/>
  <c r="F44" i="51" s="1"/>
  <c r="E37" i="51"/>
  <c r="E44" i="51" s="1"/>
  <c r="D37" i="51"/>
  <c r="D44" i="51" s="1"/>
  <c r="C37" i="51"/>
  <c r="AA25" i="51"/>
  <c r="Y25" i="51"/>
  <c r="X25" i="51"/>
  <c r="Z25" i="51" s="1"/>
  <c r="W25" i="51"/>
  <c r="V25" i="51"/>
  <c r="U25" i="51"/>
  <c r="T25" i="51"/>
  <c r="S25" i="51"/>
  <c r="R25" i="51"/>
  <c r="Q25" i="51"/>
  <c r="P25" i="51"/>
  <c r="O25" i="51"/>
  <c r="N25" i="51"/>
  <c r="M25" i="51"/>
  <c r="L25" i="51"/>
  <c r="K25" i="51"/>
  <c r="J25" i="51"/>
  <c r="I25" i="51"/>
  <c r="H25" i="51"/>
  <c r="G25" i="51"/>
  <c r="F25" i="51"/>
  <c r="E25" i="51"/>
  <c r="D25" i="51"/>
  <c r="C25" i="51"/>
  <c r="AA13" i="51"/>
  <c r="Y13" i="51"/>
  <c r="Y26" i="51" s="1"/>
  <c r="X13" i="51"/>
  <c r="W13" i="51"/>
  <c r="V13" i="51"/>
  <c r="U13" i="51"/>
  <c r="U26" i="51" s="1"/>
  <c r="U45" i="51" s="1"/>
  <c r="T13" i="51"/>
  <c r="T26" i="51" s="1"/>
  <c r="S13" i="51"/>
  <c r="S26" i="51" s="1"/>
  <c r="R13" i="51"/>
  <c r="Q13" i="51"/>
  <c r="P13" i="51"/>
  <c r="P26" i="51" s="1"/>
  <c r="O13" i="51"/>
  <c r="N13" i="51"/>
  <c r="M13" i="51"/>
  <c r="M26" i="51" s="1"/>
  <c r="L13" i="51"/>
  <c r="L26" i="51" s="1"/>
  <c r="K13" i="51"/>
  <c r="K26" i="51" s="1"/>
  <c r="J13" i="51"/>
  <c r="I13" i="51"/>
  <c r="I26" i="51" s="1"/>
  <c r="H13" i="51"/>
  <c r="H26" i="51" s="1"/>
  <c r="H45" i="51" s="1"/>
  <c r="G13" i="51"/>
  <c r="F13" i="51"/>
  <c r="E13" i="51"/>
  <c r="E26" i="51" s="1"/>
  <c r="E45" i="51" s="1"/>
  <c r="D13" i="51"/>
  <c r="D26" i="51" s="1"/>
  <c r="C13" i="51"/>
  <c r="C26" i="51" s="1"/>
  <c r="AA50" i="52"/>
  <c r="Y50" i="52"/>
  <c r="X50" i="52"/>
  <c r="Z50" i="52" s="1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AA43" i="52"/>
  <c r="Y43" i="52"/>
  <c r="X43" i="52"/>
  <c r="Z43" i="52" s="1"/>
  <c r="W43" i="52"/>
  <c r="V43" i="52"/>
  <c r="U43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H43" i="52"/>
  <c r="G43" i="52"/>
  <c r="F43" i="52"/>
  <c r="E43" i="52"/>
  <c r="D43" i="52"/>
  <c r="C43" i="52"/>
  <c r="AA37" i="52"/>
  <c r="Y37" i="52"/>
  <c r="Y44" i="52" s="1"/>
  <c r="X37" i="52"/>
  <c r="W37" i="52"/>
  <c r="W44" i="52" s="1"/>
  <c r="V37" i="52"/>
  <c r="V44" i="52" s="1"/>
  <c r="U37" i="52"/>
  <c r="U44" i="52" s="1"/>
  <c r="T37" i="52"/>
  <c r="T44" i="52" s="1"/>
  <c r="S37" i="52"/>
  <c r="R37" i="52"/>
  <c r="R44" i="52" s="1"/>
  <c r="Q37" i="52"/>
  <c r="Q44" i="52" s="1"/>
  <c r="P37" i="52"/>
  <c r="P44" i="52" s="1"/>
  <c r="O37" i="52"/>
  <c r="O44" i="52" s="1"/>
  <c r="N37" i="52"/>
  <c r="N44" i="52" s="1"/>
  <c r="M37" i="52"/>
  <c r="M44" i="52" s="1"/>
  <c r="L37" i="52"/>
  <c r="L44" i="52" s="1"/>
  <c r="K37" i="52"/>
  <c r="J37" i="52"/>
  <c r="J44" i="52" s="1"/>
  <c r="I37" i="52"/>
  <c r="I44" i="52" s="1"/>
  <c r="H37" i="52"/>
  <c r="H44" i="52" s="1"/>
  <c r="G37" i="52"/>
  <c r="G44" i="52" s="1"/>
  <c r="F37" i="52"/>
  <c r="F44" i="52" s="1"/>
  <c r="E37" i="52"/>
  <c r="E44" i="52" s="1"/>
  <c r="D37" i="52"/>
  <c r="D44" i="52" s="1"/>
  <c r="C37" i="52"/>
  <c r="M26" i="52"/>
  <c r="M45" i="52" s="1"/>
  <c r="AA25" i="52"/>
  <c r="Y25" i="52"/>
  <c r="X25" i="52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AA13" i="52"/>
  <c r="Y13" i="52"/>
  <c r="Y26" i="52" s="1"/>
  <c r="Y45" i="52" s="1"/>
  <c r="X13" i="52"/>
  <c r="W13" i="52"/>
  <c r="W26" i="52" s="1"/>
  <c r="V13" i="52"/>
  <c r="U13" i="52"/>
  <c r="U26" i="52" s="1"/>
  <c r="T13" i="52"/>
  <c r="T26" i="52" s="1"/>
  <c r="S13" i="52"/>
  <c r="R13" i="52"/>
  <c r="R26" i="52" s="1"/>
  <c r="Q13" i="52"/>
  <c r="Q26" i="52" s="1"/>
  <c r="Q45" i="52" s="1"/>
  <c r="P13" i="52"/>
  <c r="P26" i="52" s="1"/>
  <c r="P45" i="52" s="1"/>
  <c r="O13" i="52"/>
  <c r="O26" i="52" s="1"/>
  <c r="N13" i="52"/>
  <c r="M13" i="52"/>
  <c r="L13" i="52"/>
  <c r="L26" i="52" s="1"/>
  <c r="K13" i="52"/>
  <c r="J13" i="52"/>
  <c r="J26" i="52" s="1"/>
  <c r="I13" i="52"/>
  <c r="I26" i="52" s="1"/>
  <c r="I45" i="52" s="1"/>
  <c r="H13" i="52"/>
  <c r="H26" i="52" s="1"/>
  <c r="G13" i="52"/>
  <c r="G26" i="52" s="1"/>
  <c r="F13" i="52"/>
  <c r="E13" i="52"/>
  <c r="E26" i="52" s="1"/>
  <c r="D13" i="52"/>
  <c r="D26" i="52" s="1"/>
  <c r="C13" i="52"/>
  <c r="AA50" i="53"/>
  <c r="Y50" i="53"/>
  <c r="X50" i="53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AA43" i="53"/>
  <c r="Y43" i="53"/>
  <c r="X43" i="53"/>
  <c r="Z43" i="53" s="1"/>
  <c r="W43" i="53"/>
  <c r="V43" i="53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G43" i="53"/>
  <c r="F43" i="53"/>
  <c r="E43" i="53"/>
  <c r="D43" i="53"/>
  <c r="C43" i="53"/>
  <c r="AA37" i="53"/>
  <c r="Y37" i="53"/>
  <c r="Y44" i="53" s="1"/>
  <c r="X37" i="53"/>
  <c r="W37" i="53"/>
  <c r="W44" i="53" s="1"/>
  <c r="V37" i="53"/>
  <c r="V44" i="53" s="1"/>
  <c r="U37" i="53"/>
  <c r="U44" i="53" s="1"/>
  <c r="T37" i="53"/>
  <c r="T44" i="53" s="1"/>
  <c r="S37" i="53"/>
  <c r="R37" i="53"/>
  <c r="R44" i="53" s="1"/>
  <c r="Q37" i="53"/>
  <c r="Q44" i="53" s="1"/>
  <c r="P37" i="53"/>
  <c r="P44" i="53" s="1"/>
  <c r="O37" i="53"/>
  <c r="O44" i="53" s="1"/>
  <c r="N37" i="53"/>
  <c r="N44" i="53" s="1"/>
  <c r="M37" i="53"/>
  <c r="M44" i="53" s="1"/>
  <c r="L37" i="53"/>
  <c r="L44" i="53" s="1"/>
  <c r="K37" i="53"/>
  <c r="J37" i="53"/>
  <c r="J44" i="53" s="1"/>
  <c r="I37" i="53"/>
  <c r="I44" i="53" s="1"/>
  <c r="H37" i="53"/>
  <c r="H44" i="53" s="1"/>
  <c r="G37" i="53"/>
  <c r="G44" i="53" s="1"/>
  <c r="F37" i="53"/>
  <c r="F44" i="53" s="1"/>
  <c r="E37" i="53"/>
  <c r="E44" i="53" s="1"/>
  <c r="D37" i="53"/>
  <c r="D44" i="53" s="1"/>
  <c r="C37" i="53"/>
  <c r="I26" i="53"/>
  <c r="AA25" i="53"/>
  <c r="Y25" i="53"/>
  <c r="X25" i="53"/>
  <c r="Z25" i="53" s="1"/>
  <c r="W25" i="53"/>
  <c r="V25" i="53"/>
  <c r="U25" i="53"/>
  <c r="T25" i="53"/>
  <c r="S25" i="53"/>
  <c r="R25" i="53"/>
  <c r="Q25" i="53"/>
  <c r="P25" i="53"/>
  <c r="O25" i="53"/>
  <c r="N25" i="53"/>
  <c r="M25" i="53"/>
  <c r="L25" i="53"/>
  <c r="K25" i="53"/>
  <c r="J25" i="53"/>
  <c r="I25" i="53"/>
  <c r="H25" i="53"/>
  <c r="G25" i="53"/>
  <c r="F25" i="53"/>
  <c r="E25" i="53"/>
  <c r="D25" i="53"/>
  <c r="C25" i="53"/>
  <c r="AA13" i="53"/>
  <c r="Y13" i="53"/>
  <c r="X13" i="53"/>
  <c r="X26" i="53" s="1"/>
  <c r="W13" i="53"/>
  <c r="W26" i="53" s="1"/>
  <c r="V13" i="53"/>
  <c r="U13" i="53"/>
  <c r="U26" i="53" s="1"/>
  <c r="T13" i="53"/>
  <c r="T26" i="53" s="1"/>
  <c r="S13" i="53"/>
  <c r="S26" i="53" s="1"/>
  <c r="R13" i="53"/>
  <c r="R26" i="53" s="1"/>
  <c r="Q13" i="53"/>
  <c r="Q26" i="53" s="1"/>
  <c r="P13" i="53"/>
  <c r="P26" i="53" s="1"/>
  <c r="P45" i="53" s="1"/>
  <c r="O13" i="53"/>
  <c r="O26" i="53" s="1"/>
  <c r="N13" i="53"/>
  <c r="M13" i="53"/>
  <c r="M26" i="53" s="1"/>
  <c r="L13" i="53"/>
  <c r="L26" i="53" s="1"/>
  <c r="K13" i="53"/>
  <c r="K26" i="53" s="1"/>
  <c r="J13" i="53"/>
  <c r="J26" i="53" s="1"/>
  <c r="I13" i="53"/>
  <c r="H13" i="53"/>
  <c r="H26" i="53" s="1"/>
  <c r="H45" i="53" s="1"/>
  <c r="G13" i="53"/>
  <c r="G26" i="53" s="1"/>
  <c r="F13" i="53"/>
  <c r="E13" i="53"/>
  <c r="E26" i="53" s="1"/>
  <c r="D13" i="53"/>
  <c r="D26" i="53" s="1"/>
  <c r="C13" i="53"/>
  <c r="C26" i="53" s="1"/>
  <c r="AA50" i="54"/>
  <c r="Y50" i="54"/>
  <c r="X50" i="54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AA43" i="54"/>
  <c r="Y43" i="54"/>
  <c r="X43" i="54"/>
  <c r="Z43" i="54" s="1"/>
  <c r="W43" i="54"/>
  <c r="V43" i="54"/>
  <c r="U43" i="54"/>
  <c r="T43" i="54"/>
  <c r="S43" i="54"/>
  <c r="R43" i="54"/>
  <c r="Q43" i="54"/>
  <c r="P43" i="54"/>
  <c r="O43" i="54"/>
  <c r="N43" i="54"/>
  <c r="M43" i="54"/>
  <c r="L43" i="54"/>
  <c r="K43" i="54"/>
  <c r="J43" i="54"/>
  <c r="I43" i="54"/>
  <c r="H43" i="54"/>
  <c r="G43" i="54"/>
  <c r="F43" i="54"/>
  <c r="E43" i="54"/>
  <c r="D43" i="54"/>
  <c r="C43" i="54"/>
  <c r="AA37" i="54"/>
  <c r="Y37" i="54"/>
  <c r="Y44" i="54" s="1"/>
  <c r="X37" i="54"/>
  <c r="W37" i="54"/>
  <c r="W44" i="54" s="1"/>
  <c r="V37" i="54"/>
  <c r="V44" i="54" s="1"/>
  <c r="U37" i="54"/>
  <c r="U44" i="54" s="1"/>
  <c r="T37" i="54"/>
  <c r="T44" i="54" s="1"/>
  <c r="S37" i="54"/>
  <c r="R37" i="54"/>
  <c r="R44" i="54" s="1"/>
  <c r="Q37" i="54"/>
  <c r="Q44" i="54" s="1"/>
  <c r="P37" i="54"/>
  <c r="P44" i="54" s="1"/>
  <c r="O37" i="54"/>
  <c r="O44" i="54" s="1"/>
  <c r="N37" i="54"/>
  <c r="N44" i="54" s="1"/>
  <c r="M37" i="54"/>
  <c r="M44" i="54" s="1"/>
  <c r="L37" i="54"/>
  <c r="L44" i="54" s="1"/>
  <c r="K37" i="54"/>
  <c r="J37" i="54"/>
  <c r="J44" i="54" s="1"/>
  <c r="I37" i="54"/>
  <c r="I44" i="54" s="1"/>
  <c r="H37" i="54"/>
  <c r="H44" i="54" s="1"/>
  <c r="G37" i="54"/>
  <c r="G44" i="54" s="1"/>
  <c r="F37" i="54"/>
  <c r="F44" i="54" s="1"/>
  <c r="E37" i="54"/>
  <c r="E44" i="54" s="1"/>
  <c r="D37" i="54"/>
  <c r="D44" i="54" s="1"/>
  <c r="C37" i="54"/>
  <c r="AA25" i="54"/>
  <c r="Z25" i="54"/>
  <c r="Y25" i="54"/>
  <c r="X25" i="54"/>
  <c r="W25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AA13" i="54"/>
  <c r="Y13" i="54"/>
  <c r="Y26" i="54" s="1"/>
  <c r="X13" i="54"/>
  <c r="X26" i="54" s="1"/>
  <c r="W13" i="54"/>
  <c r="W26" i="54" s="1"/>
  <c r="V13" i="54"/>
  <c r="U13" i="54"/>
  <c r="U26" i="54" s="1"/>
  <c r="U45" i="54" s="1"/>
  <c r="T13" i="54"/>
  <c r="T26" i="54" s="1"/>
  <c r="S13" i="54"/>
  <c r="S26" i="54" s="1"/>
  <c r="R13" i="54"/>
  <c r="R26" i="54" s="1"/>
  <c r="Q13" i="54"/>
  <c r="Q26" i="54" s="1"/>
  <c r="P13" i="54"/>
  <c r="P26" i="54" s="1"/>
  <c r="O13" i="54"/>
  <c r="O26" i="54" s="1"/>
  <c r="N13" i="54"/>
  <c r="M13" i="54"/>
  <c r="M26" i="54" s="1"/>
  <c r="M45" i="54" s="1"/>
  <c r="L13" i="54"/>
  <c r="L26" i="54" s="1"/>
  <c r="K13" i="54"/>
  <c r="K26" i="54" s="1"/>
  <c r="J13" i="54"/>
  <c r="J26" i="54" s="1"/>
  <c r="I13" i="54"/>
  <c r="I26" i="54" s="1"/>
  <c r="H13" i="54"/>
  <c r="H26" i="54" s="1"/>
  <c r="G13" i="54"/>
  <c r="G26" i="54" s="1"/>
  <c r="F13" i="54"/>
  <c r="E13" i="54"/>
  <c r="E26" i="54" s="1"/>
  <c r="E45" i="54" s="1"/>
  <c r="D13" i="54"/>
  <c r="D26" i="54" s="1"/>
  <c r="C13" i="54"/>
  <c r="C26" i="54" s="1"/>
  <c r="AA50" i="55"/>
  <c r="Y50" i="55"/>
  <c r="X50" i="55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AA43" i="55"/>
  <c r="Y43" i="55"/>
  <c r="X43" i="55"/>
  <c r="Z43" i="55" s="1"/>
  <c r="W43" i="55"/>
  <c r="V43" i="55"/>
  <c r="U43" i="55"/>
  <c r="T43" i="55"/>
  <c r="S43" i="55"/>
  <c r="R43" i="55"/>
  <c r="Q43" i="55"/>
  <c r="P43" i="55"/>
  <c r="O43" i="55"/>
  <c r="N43" i="55"/>
  <c r="M43" i="55"/>
  <c r="L43" i="55"/>
  <c r="K43" i="55"/>
  <c r="J43" i="55"/>
  <c r="I43" i="55"/>
  <c r="H43" i="55"/>
  <c r="G43" i="55"/>
  <c r="F43" i="55"/>
  <c r="E43" i="55"/>
  <c r="D43" i="55"/>
  <c r="C43" i="55"/>
  <c r="AA37" i="55"/>
  <c r="Y37" i="55"/>
  <c r="Y44" i="55" s="1"/>
  <c r="X37" i="55"/>
  <c r="W37" i="55"/>
  <c r="W44" i="55" s="1"/>
  <c r="V37" i="55"/>
  <c r="V44" i="55" s="1"/>
  <c r="U37" i="55"/>
  <c r="U44" i="55" s="1"/>
  <c r="T37" i="55"/>
  <c r="T44" i="55" s="1"/>
  <c r="S37" i="55"/>
  <c r="R37" i="55"/>
  <c r="R44" i="55" s="1"/>
  <c r="Q37" i="55"/>
  <c r="Q44" i="55" s="1"/>
  <c r="P37" i="55"/>
  <c r="P44" i="55" s="1"/>
  <c r="O37" i="55"/>
  <c r="O44" i="55" s="1"/>
  <c r="N37" i="55"/>
  <c r="N44" i="55" s="1"/>
  <c r="M37" i="55"/>
  <c r="M44" i="55" s="1"/>
  <c r="L37" i="55"/>
  <c r="L44" i="55" s="1"/>
  <c r="K37" i="55"/>
  <c r="J37" i="55"/>
  <c r="J44" i="55" s="1"/>
  <c r="I37" i="55"/>
  <c r="I44" i="55" s="1"/>
  <c r="H37" i="55"/>
  <c r="H44" i="55" s="1"/>
  <c r="G37" i="55"/>
  <c r="G44" i="55" s="1"/>
  <c r="F37" i="55"/>
  <c r="F44" i="55" s="1"/>
  <c r="E37" i="55"/>
  <c r="E44" i="55" s="1"/>
  <c r="D37" i="55"/>
  <c r="D44" i="55" s="1"/>
  <c r="C37" i="55"/>
  <c r="AA25" i="55"/>
  <c r="Y25" i="55"/>
  <c r="X25" i="55"/>
  <c r="Z25" i="55" s="1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AA26" i="55" s="1"/>
  <c r="Y13" i="55"/>
  <c r="Y26" i="55" s="1"/>
  <c r="Y45" i="55" s="1"/>
  <c r="X13" i="55"/>
  <c r="X26" i="55" s="1"/>
  <c r="W13" i="55"/>
  <c r="W26" i="55" s="1"/>
  <c r="V13" i="55"/>
  <c r="U13" i="55"/>
  <c r="U26" i="55" s="1"/>
  <c r="T13" i="55"/>
  <c r="T26" i="55" s="1"/>
  <c r="S13" i="55"/>
  <c r="S26" i="55" s="1"/>
  <c r="R13" i="55"/>
  <c r="R26" i="55" s="1"/>
  <c r="Q13" i="55"/>
  <c r="Q26" i="55" s="1"/>
  <c r="Q45" i="55" s="1"/>
  <c r="P13" i="55"/>
  <c r="P26" i="55" s="1"/>
  <c r="O13" i="55"/>
  <c r="O26" i="55" s="1"/>
  <c r="N13" i="55"/>
  <c r="M13" i="55"/>
  <c r="M26" i="55" s="1"/>
  <c r="M45" i="55" s="1"/>
  <c r="L13" i="55"/>
  <c r="L26" i="55" s="1"/>
  <c r="K13" i="55"/>
  <c r="K26" i="55" s="1"/>
  <c r="J13" i="55"/>
  <c r="J26" i="55" s="1"/>
  <c r="I13" i="55"/>
  <c r="I26" i="55" s="1"/>
  <c r="I45" i="55" s="1"/>
  <c r="H13" i="55"/>
  <c r="H26" i="55" s="1"/>
  <c r="G13" i="55"/>
  <c r="G26" i="55" s="1"/>
  <c r="F13" i="55"/>
  <c r="E13" i="55"/>
  <c r="E26" i="55" s="1"/>
  <c r="E45" i="55" s="1"/>
  <c r="D13" i="55"/>
  <c r="D26" i="55" s="1"/>
  <c r="C13" i="55"/>
  <c r="C26" i="55" s="1"/>
  <c r="AA50" i="56"/>
  <c r="Y50" i="56"/>
  <c r="X50" i="56"/>
  <c r="W50" i="56"/>
  <c r="V50" i="56"/>
  <c r="U50" i="56"/>
  <c r="T50" i="56"/>
  <c r="S50" i="56"/>
  <c r="R50" i="56"/>
  <c r="Q50" i="56"/>
  <c r="P50" i="56"/>
  <c r="O50" i="56"/>
  <c r="N50" i="56"/>
  <c r="M50" i="56"/>
  <c r="L50" i="56"/>
  <c r="K50" i="56"/>
  <c r="J50" i="56"/>
  <c r="I50" i="56"/>
  <c r="H50" i="56"/>
  <c r="G50" i="56"/>
  <c r="F50" i="56"/>
  <c r="E50" i="56"/>
  <c r="D50" i="56"/>
  <c r="C50" i="56"/>
  <c r="AA43" i="56"/>
  <c r="Y43" i="56"/>
  <c r="X43" i="56"/>
  <c r="Z43" i="56" s="1"/>
  <c r="W43" i="56"/>
  <c r="V43" i="56"/>
  <c r="U43" i="56"/>
  <c r="T43" i="56"/>
  <c r="S43" i="56"/>
  <c r="R43" i="56"/>
  <c r="Q43" i="56"/>
  <c r="P43" i="56"/>
  <c r="O43" i="56"/>
  <c r="N43" i="56"/>
  <c r="M43" i="56"/>
  <c r="L43" i="56"/>
  <c r="K43" i="56"/>
  <c r="J43" i="56"/>
  <c r="I43" i="56"/>
  <c r="H43" i="56"/>
  <c r="G43" i="56"/>
  <c r="F43" i="56"/>
  <c r="E43" i="56"/>
  <c r="D43" i="56"/>
  <c r="C43" i="56"/>
  <c r="AA37" i="56"/>
  <c r="Y37" i="56"/>
  <c r="Y44" i="56" s="1"/>
  <c r="X37" i="56"/>
  <c r="W37" i="56"/>
  <c r="W44" i="56" s="1"/>
  <c r="V37" i="56"/>
  <c r="V44" i="56" s="1"/>
  <c r="U37" i="56"/>
  <c r="U44" i="56" s="1"/>
  <c r="T37" i="56"/>
  <c r="T44" i="56" s="1"/>
  <c r="S37" i="56"/>
  <c r="R37" i="56"/>
  <c r="R44" i="56" s="1"/>
  <c r="Q37" i="56"/>
  <c r="Q44" i="56" s="1"/>
  <c r="P37" i="56"/>
  <c r="P44" i="56" s="1"/>
  <c r="O37" i="56"/>
  <c r="O44" i="56" s="1"/>
  <c r="N37" i="56"/>
  <c r="N44" i="56" s="1"/>
  <c r="M37" i="56"/>
  <c r="M44" i="56" s="1"/>
  <c r="L37" i="56"/>
  <c r="L44" i="56" s="1"/>
  <c r="K37" i="56"/>
  <c r="J37" i="56"/>
  <c r="J44" i="56" s="1"/>
  <c r="I37" i="56"/>
  <c r="I44" i="56" s="1"/>
  <c r="H37" i="56"/>
  <c r="H44" i="56" s="1"/>
  <c r="G37" i="56"/>
  <c r="G44" i="56" s="1"/>
  <c r="F37" i="56"/>
  <c r="F44" i="56" s="1"/>
  <c r="E37" i="56"/>
  <c r="E44" i="56" s="1"/>
  <c r="D37" i="56"/>
  <c r="D44" i="56" s="1"/>
  <c r="C37" i="56"/>
  <c r="Q26" i="56"/>
  <c r="Q45" i="56" s="1"/>
  <c r="AA25" i="56"/>
  <c r="Y25" i="56"/>
  <c r="X25" i="56"/>
  <c r="Z25" i="56" s="1"/>
  <c r="W25" i="56"/>
  <c r="V25" i="56"/>
  <c r="U25" i="56"/>
  <c r="T25" i="56"/>
  <c r="S25" i="56"/>
  <c r="R25" i="56"/>
  <c r="Q25" i="56"/>
  <c r="P25" i="56"/>
  <c r="O25" i="56"/>
  <c r="N25" i="56"/>
  <c r="M25" i="56"/>
  <c r="L25" i="56"/>
  <c r="K25" i="56"/>
  <c r="J25" i="56"/>
  <c r="I25" i="56"/>
  <c r="H25" i="56"/>
  <c r="G25" i="56"/>
  <c r="F25" i="56"/>
  <c r="E25" i="56"/>
  <c r="D25" i="56"/>
  <c r="C25" i="56"/>
  <c r="AA13" i="56"/>
  <c r="AA26" i="56" s="1"/>
  <c r="Y13" i="56"/>
  <c r="Y26" i="56" s="1"/>
  <c r="Y45" i="56" s="1"/>
  <c r="X13" i="56"/>
  <c r="X26" i="56" s="1"/>
  <c r="W13" i="56"/>
  <c r="W26" i="56" s="1"/>
  <c r="V13" i="56"/>
  <c r="U13" i="56"/>
  <c r="U26" i="56" s="1"/>
  <c r="T13" i="56"/>
  <c r="T26" i="56" s="1"/>
  <c r="T45" i="56" s="1"/>
  <c r="S13" i="56"/>
  <c r="S26" i="56" s="1"/>
  <c r="R13" i="56"/>
  <c r="R26" i="56" s="1"/>
  <c r="Q13" i="56"/>
  <c r="P13" i="56"/>
  <c r="P26" i="56" s="1"/>
  <c r="O13" i="56"/>
  <c r="O26" i="56" s="1"/>
  <c r="N13" i="56"/>
  <c r="M13" i="56"/>
  <c r="M26" i="56" s="1"/>
  <c r="M45" i="56" s="1"/>
  <c r="L13" i="56"/>
  <c r="L26" i="56" s="1"/>
  <c r="L45" i="56" s="1"/>
  <c r="K13" i="56"/>
  <c r="K26" i="56" s="1"/>
  <c r="J13" i="56"/>
  <c r="J26" i="56" s="1"/>
  <c r="I13" i="56"/>
  <c r="I26" i="56" s="1"/>
  <c r="I45" i="56" s="1"/>
  <c r="H13" i="56"/>
  <c r="H26" i="56" s="1"/>
  <c r="G13" i="56"/>
  <c r="G26" i="56" s="1"/>
  <c r="F13" i="56"/>
  <c r="E13" i="56"/>
  <c r="E26" i="56" s="1"/>
  <c r="D13" i="56"/>
  <c r="D26" i="56" s="1"/>
  <c r="D45" i="56" s="1"/>
  <c r="C13" i="56"/>
  <c r="C26" i="56" s="1"/>
  <c r="AA50" i="57"/>
  <c r="Y50" i="57"/>
  <c r="X50" i="57"/>
  <c r="Z50" i="57" s="1"/>
  <c r="W50" i="57"/>
  <c r="V50" i="57"/>
  <c r="U50" i="57"/>
  <c r="T50" i="57"/>
  <c r="S50" i="57"/>
  <c r="R50" i="57"/>
  <c r="Q50" i="57"/>
  <c r="P50" i="57"/>
  <c r="O50" i="57"/>
  <c r="N50" i="57"/>
  <c r="M50" i="57"/>
  <c r="L50" i="57"/>
  <c r="K50" i="57"/>
  <c r="J50" i="57"/>
  <c r="I50" i="57"/>
  <c r="H50" i="57"/>
  <c r="G50" i="57"/>
  <c r="F50" i="57"/>
  <c r="E50" i="57"/>
  <c r="D50" i="57"/>
  <c r="C50" i="57"/>
  <c r="AA43" i="57"/>
  <c r="Y43" i="57"/>
  <c r="X43" i="57"/>
  <c r="Z43" i="57" s="1"/>
  <c r="W43" i="57"/>
  <c r="V43" i="57"/>
  <c r="U43" i="57"/>
  <c r="T43" i="57"/>
  <c r="S43" i="57"/>
  <c r="R43" i="57"/>
  <c r="Q43" i="57"/>
  <c r="P43" i="57"/>
  <c r="O43" i="57"/>
  <c r="N43" i="57"/>
  <c r="M43" i="57"/>
  <c r="L43" i="57"/>
  <c r="K43" i="57"/>
  <c r="J43" i="57"/>
  <c r="I43" i="57"/>
  <c r="H43" i="57"/>
  <c r="G43" i="57"/>
  <c r="F43" i="57"/>
  <c r="E43" i="57"/>
  <c r="D43" i="57"/>
  <c r="C43" i="57"/>
  <c r="AA37" i="57"/>
  <c r="Y37" i="57"/>
  <c r="Y44" i="57" s="1"/>
  <c r="X37" i="57"/>
  <c r="W37" i="57"/>
  <c r="W44" i="57" s="1"/>
  <c r="V37" i="57"/>
  <c r="V44" i="57" s="1"/>
  <c r="U37" i="57"/>
  <c r="U44" i="57" s="1"/>
  <c r="T37" i="57"/>
  <c r="T44" i="57" s="1"/>
  <c r="S37" i="57"/>
  <c r="R37" i="57"/>
  <c r="R44" i="57" s="1"/>
  <c r="Q37" i="57"/>
  <c r="Q44" i="57" s="1"/>
  <c r="P37" i="57"/>
  <c r="P44" i="57" s="1"/>
  <c r="O37" i="57"/>
  <c r="O44" i="57" s="1"/>
  <c r="N37" i="57"/>
  <c r="N44" i="57" s="1"/>
  <c r="M37" i="57"/>
  <c r="M44" i="57" s="1"/>
  <c r="L37" i="57"/>
  <c r="L44" i="57" s="1"/>
  <c r="K37" i="57"/>
  <c r="J37" i="57"/>
  <c r="J44" i="57" s="1"/>
  <c r="I37" i="57"/>
  <c r="I44" i="57" s="1"/>
  <c r="H37" i="57"/>
  <c r="H44" i="57" s="1"/>
  <c r="G37" i="57"/>
  <c r="G44" i="57" s="1"/>
  <c r="F37" i="57"/>
  <c r="F44" i="57" s="1"/>
  <c r="E37" i="57"/>
  <c r="E44" i="57" s="1"/>
  <c r="D37" i="57"/>
  <c r="D44" i="57" s="1"/>
  <c r="C37" i="57"/>
  <c r="AA25" i="57"/>
  <c r="Y25" i="57"/>
  <c r="X25" i="57"/>
  <c r="Z25" i="57" s="1"/>
  <c r="W25" i="57"/>
  <c r="V25" i="57"/>
  <c r="U25" i="57"/>
  <c r="T25" i="57"/>
  <c r="S25" i="57"/>
  <c r="R25" i="57"/>
  <c r="Q25" i="57"/>
  <c r="P25" i="57"/>
  <c r="O25" i="57"/>
  <c r="N25" i="57"/>
  <c r="M25" i="57"/>
  <c r="L25" i="57"/>
  <c r="K25" i="57"/>
  <c r="J25" i="57"/>
  <c r="I25" i="57"/>
  <c r="H25" i="57"/>
  <c r="G25" i="57"/>
  <c r="F25" i="57"/>
  <c r="E25" i="57"/>
  <c r="D25" i="57"/>
  <c r="C25" i="57"/>
  <c r="AA13" i="57"/>
  <c r="Y13" i="57"/>
  <c r="Y26" i="57" s="1"/>
  <c r="X13" i="57"/>
  <c r="X26" i="57" s="1"/>
  <c r="W13" i="57"/>
  <c r="W26" i="57" s="1"/>
  <c r="W45" i="57" s="1"/>
  <c r="V13" i="57"/>
  <c r="U13" i="57"/>
  <c r="U26" i="57" s="1"/>
  <c r="U45" i="57" s="1"/>
  <c r="T13" i="57"/>
  <c r="T26" i="57" s="1"/>
  <c r="S13" i="57"/>
  <c r="S26" i="57" s="1"/>
  <c r="R13" i="57"/>
  <c r="R26" i="57" s="1"/>
  <c r="Q13" i="57"/>
  <c r="Q26" i="57" s="1"/>
  <c r="P13" i="57"/>
  <c r="P26" i="57" s="1"/>
  <c r="O13" i="57"/>
  <c r="O26" i="57" s="1"/>
  <c r="O45" i="57" s="1"/>
  <c r="N13" i="57"/>
  <c r="M13" i="57"/>
  <c r="M26" i="57" s="1"/>
  <c r="L13" i="57"/>
  <c r="L26" i="57" s="1"/>
  <c r="K13" i="57"/>
  <c r="K26" i="57" s="1"/>
  <c r="J13" i="57"/>
  <c r="J26" i="57" s="1"/>
  <c r="I13" i="57"/>
  <c r="I26" i="57" s="1"/>
  <c r="H13" i="57"/>
  <c r="H26" i="57" s="1"/>
  <c r="G13" i="57"/>
  <c r="G26" i="57" s="1"/>
  <c r="G45" i="57" s="1"/>
  <c r="F13" i="57"/>
  <c r="E13" i="57"/>
  <c r="E26" i="57" s="1"/>
  <c r="E45" i="57" s="1"/>
  <c r="D13" i="57"/>
  <c r="D26" i="57" s="1"/>
  <c r="C13" i="57"/>
  <c r="C26" i="57" s="1"/>
  <c r="AA50" i="58"/>
  <c r="Y50" i="58"/>
  <c r="X50" i="58"/>
  <c r="Z50" i="58" s="1"/>
  <c r="W50" i="58"/>
  <c r="V50" i="58"/>
  <c r="U50" i="58"/>
  <c r="T50" i="58"/>
  <c r="S50" i="58"/>
  <c r="R50" i="58"/>
  <c r="Q50" i="58"/>
  <c r="P50" i="58"/>
  <c r="O50" i="58"/>
  <c r="N50" i="58"/>
  <c r="M50" i="58"/>
  <c r="L50" i="58"/>
  <c r="K50" i="58"/>
  <c r="J50" i="58"/>
  <c r="I50" i="58"/>
  <c r="H50" i="58"/>
  <c r="G50" i="58"/>
  <c r="F50" i="58"/>
  <c r="E50" i="58"/>
  <c r="D50" i="58"/>
  <c r="C50" i="58"/>
  <c r="V44" i="58"/>
  <c r="AA43" i="58"/>
  <c r="Y43" i="58"/>
  <c r="X43" i="58"/>
  <c r="Z43" i="58" s="1"/>
  <c r="W43" i="58"/>
  <c r="V43" i="58"/>
  <c r="U43" i="58"/>
  <c r="T43" i="58"/>
  <c r="S43" i="58"/>
  <c r="R43" i="58"/>
  <c r="Q43" i="58"/>
  <c r="P43" i="58"/>
  <c r="O43" i="58"/>
  <c r="N43" i="58"/>
  <c r="M43" i="58"/>
  <c r="L43" i="58"/>
  <c r="K43" i="58"/>
  <c r="J43" i="58"/>
  <c r="I43" i="58"/>
  <c r="H43" i="58"/>
  <c r="G43" i="58"/>
  <c r="F43" i="58"/>
  <c r="E43" i="58"/>
  <c r="D43" i="58"/>
  <c r="C43" i="58"/>
  <c r="AA37" i="58"/>
  <c r="Y37" i="58"/>
  <c r="Y44" i="58" s="1"/>
  <c r="X37" i="58"/>
  <c r="W37" i="58"/>
  <c r="V37" i="58"/>
  <c r="U37" i="58"/>
  <c r="U44" i="58" s="1"/>
  <c r="T37" i="58"/>
  <c r="T44" i="58" s="1"/>
  <c r="S37" i="58"/>
  <c r="R37" i="58"/>
  <c r="R44" i="58" s="1"/>
  <c r="Q37" i="58"/>
  <c r="Q44" i="58" s="1"/>
  <c r="P37" i="58"/>
  <c r="P44" i="58" s="1"/>
  <c r="O37" i="58"/>
  <c r="N37" i="58"/>
  <c r="N44" i="58" s="1"/>
  <c r="M37" i="58"/>
  <c r="M44" i="58" s="1"/>
  <c r="L37" i="58"/>
  <c r="L44" i="58" s="1"/>
  <c r="K37" i="58"/>
  <c r="J37" i="58"/>
  <c r="J44" i="58" s="1"/>
  <c r="I37" i="58"/>
  <c r="I44" i="58" s="1"/>
  <c r="H37" i="58"/>
  <c r="H44" i="58" s="1"/>
  <c r="G37" i="58"/>
  <c r="F37" i="58"/>
  <c r="F44" i="58" s="1"/>
  <c r="E37" i="58"/>
  <c r="E44" i="58" s="1"/>
  <c r="D37" i="58"/>
  <c r="D44" i="58" s="1"/>
  <c r="C37" i="58"/>
  <c r="AA25" i="58"/>
  <c r="Y25" i="58"/>
  <c r="Z25" i="58" s="1"/>
  <c r="X25" i="58"/>
  <c r="W25" i="58"/>
  <c r="V25" i="58"/>
  <c r="U25" i="58"/>
  <c r="T25" i="58"/>
  <c r="S25" i="58"/>
  <c r="R25" i="58"/>
  <c r="Q25" i="58"/>
  <c r="P25" i="58"/>
  <c r="O25" i="58"/>
  <c r="N25" i="58"/>
  <c r="M25" i="58"/>
  <c r="L25" i="58"/>
  <c r="K25" i="58"/>
  <c r="J25" i="58"/>
  <c r="I25" i="58"/>
  <c r="H25" i="58"/>
  <c r="G25" i="58"/>
  <c r="F25" i="58"/>
  <c r="E25" i="58"/>
  <c r="D25" i="58"/>
  <c r="C25" i="58"/>
  <c r="AA13" i="58"/>
  <c r="AA26" i="58" s="1"/>
  <c r="Y13" i="58"/>
  <c r="Y26" i="58" s="1"/>
  <c r="Y45" i="58" s="1"/>
  <c r="X13" i="58"/>
  <c r="X26" i="58" s="1"/>
  <c r="W13" i="58"/>
  <c r="W26" i="58" s="1"/>
  <c r="V13" i="58"/>
  <c r="U13" i="58"/>
  <c r="U26" i="58" s="1"/>
  <c r="T13" i="58"/>
  <c r="T26" i="58" s="1"/>
  <c r="S13" i="58"/>
  <c r="S26" i="58" s="1"/>
  <c r="R13" i="58"/>
  <c r="Q13" i="58"/>
  <c r="Q26" i="58" s="1"/>
  <c r="Q45" i="58" s="1"/>
  <c r="P13" i="58"/>
  <c r="P26" i="58" s="1"/>
  <c r="O13" i="58"/>
  <c r="O26" i="58" s="1"/>
  <c r="N13" i="58"/>
  <c r="M13" i="58"/>
  <c r="M26" i="58" s="1"/>
  <c r="M45" i="58" s="1"/>
  <c r="L13" i="58"/>
  <c r="L26" i="58" s="1"/>
  <c r="K13" i="58"/>
  <c r="K26" i="58" s="1"/>
  <c r="J13" i="58"/>
  <c r="I13" i="58"/>
  <c r="I26" i="58" s="1"/>
  <c r="I45" i="58" s="1"/>
  <c r="H13" i="58"/>
  <c r="H26" i="58" s="1"/>
  <c r="G13" i="58"/>
  <c r="G26" i="58" s="1"/>
  <c r="F13" i="58"/>
  <c r="E13" i="58"/>
  <c r="E26" i="58" s="1"/>
  <c r="E45" i="58" s="1"/>
  <c r="D13" i="58"/>
  <c r="D26" i="58" s="1"/>
  <c r="C13" i="58"/>
  <c r="C26" i="58" s="1"/>
  <c r="AA50" i="59"/>
  <c r="Y50" i="59"/>
  <c r="X50" i="59"/>
  <c r="W50" i="59"/>
  <c r="V50" i="59"/>
  <c r="U50" i="59"/>
  <c r="T50" i="59"/>
  <c r="S50" i="59"/>
  <c r="R50" i="59"/>
  <c r="Q50" i="59"/>
  <c r="P50" i="59"/>
  <c r="O50" i="59"/>
  <c r="N50" i="59"/>
  <c r="M50" i="59"/>
  <c r="L50" i="59"/>
  <c r="K50" i="59"/>
  <c r="J50" i="59"/>
  <c r="I50" i="59"/>
  <c r="H50" i="59"/>
  <c r="G50" i="59"/>
  <c r="F50" i="59"/>
  <c r="E50" i="59"/>
  <c r="D50" i="59"/>
  <c r="C50" i="59"/>
  <c r="AA43" i="59"/>
  <c r="Y43" i="59"/>
  <c r="X43" i="59"/>
  <c r="Z43" i="59" s="1"/>
  <c r="W43" i="59"/>
  <c r="V43" i="59"/>
  <c r="U43" i="59"/>
  <c r="T43" i="59"/>
  <c r="S43" i="59"/>
  <c r="R43" i="59"/>
  <c r="Q43" i="59"/>
  <c r="P43" i="59"/>
  <c r="O43" i="59"/>
  <c r="N43" i="59"/>
  <c r="M43" i="59"/>
  <c r="L43" i="59"/>
  <c r="K43" i="59"/>
  <c r="J43" i="59"/>
  <c r="I43" i="59"/>
  <c r="H43" i="59"/>
  <c r="G43" i="59"/>
  <c r="F43" i="59"/>
  <c r="E43" i="59"/>
  <c r="D43" i="59"/>
  <c r="C43" i="59"/>
  <c r="AA37" i="59"/>
  <c r="Y37" i="59"/>
  <c r="Y44" i="59" s="1"/>
  <c r="X37" i="59"/>
  <c r="W37" i="59"/>
  <c r="V37" i="59"/>
  <c r="V44" i="59" s="1"/>
  <c r="U37" i="59"/>
  <c r="U44" i="59" s="1"/>
  <c r="T37" i="59"/>
  <c r="T44" i="59" s="1"/>
  <c r="S37" i="59"/>
  <c r="R37" i="59"/>
  <c r="R44" i="59" s="1"/>
  <c r="Q37" i="59"/>
  <c r="Q44" i="59" s="1"/>
  <c r="P37" i="59"/>
  <c r="P44" i="59" s="1"/>
  <c r="O37" i="59"/>
  <c r="N37" i="59"/>
  <c r="N44" i="59" s="1"/>
  <c r="M37" i="59"/>
  <c r="M44" i="59" s="1"/>
  <c r="L37" i="59"/>
  <c r="L44" i="59" s="1"/>
  <c r="K37" i="59"/>
  <c r="J37" i="59"/>
  <c r="J44" i="59" s="1"/>
  <c r="I37" i="59"/>
  <c r="I44" i="59" s="1"/>
  <c r="H37" i="59"/>
  <c r="H44" i="59" s="1"/>
  <c r="G37" i="59"/>
  <c r="F37" i="59"/>
  <c r="F44" i="59" s="1"/>
  <c r="E37" i="59"/>
  <c r="E44" i="59" s="1"/>
  <c r="D37" i="59"/>
  <c r="D44" i="59" s="1"/>
  <c r="C37" i="59"/>
  <c r="U26" i="59"/>
  <c r="U45" i="59" s="1"/>
  <c r="AA25" i="59"/>
  <c r="Y25" i="59"/>
  <c r="X25" i="59"/>
  <c r="Z25" i="59" s="1"/>
  <c r="W25" i="59"/>
  <c r="V25" i="59"/>
  <c r="U25" i="59"/>
  <c r="T25" i="59"/>
  <c r="S25" i="59"/>
  <c r="R25" i="59"/>
  <c r="Q25" i="59"/>
  <c r="P25" i="59"/>
  <c r="O25" i="59"/>
  <c r="N25" i="59"/>
  <c r="M25" i="59"/>
  <c r="L25" i="59"/>
  <c r="K25" i="59"/>
  <c r="J25" i="59"/>
  <c r="I25" i="59"/>
  <c r="H25" i="59"/>
  <c r="G25" i="59"/>
  <c r="F25" i="59"/>
  <c r="E25" i="59"/>
  <c r="D25" i="59"/>
  <c r="C25" i="59"/>
  <c r="AA13" i="59"/>
  <c r="AA26" i="59" s="1"/>
  <c r="Y13" i="59"/>
  <c r="Y26" i="59" s="1"/>
  <c r="Y45" i="59" s="1"/>
  <c r="X13" i="59"/>
  <c r="X26" i="59" s="1"/>
  <c r="W13" i="59"/>
  <c r="W26" i="59" s="1"/>
  <c r="V13" i="59"/>
  <c r="U13" i="59"/>
  <c r="T13" i="59"/>
  <c r="T26" i="59" s="1"/>
  <c r="S13" i="59"/>
  <c r="S26" i="59" s="1"/>
  <c r="R13" i="59"/>
  <c r="Q13" i="59"/>
  <c r="Q26" i="59" s="1"/>
  <c r="P13" i="59"/>
  <c r="P26" i="59" s="1"/>
  <c r="O13" i="59"/>
  <c r="O26" i="59" s="1"/>
  <c r="N13" i="59"/>
  <c r="M13" i="59"/>
  <c r="M26" i="59" s="1"/>
  <c r="M45" i="59" s="1"/>
  <c r="L13" i="59"/>
  <c r="L26" i="59" s="1"/>
  <c r="K13" i="59"/>
  <c r="K26" i="59" s="1"/>
  <c r="J13" i="59"/>
  <c r="I13" i="59"/>
  <c r="I26" i="59" s="1"/>
  <c r="H13" i="59"/>
  <c r="H26" i="59" s="1"/>
  <c r="G13" i="59"/>
  <c r="G26" i="59" s="1"/>
  <c r="F13" i="59"/>
  <c r="E13" i="59"/>
  <c r="E26" i="59" s="1"/>
  <c r="E45" i="59" s="1"/>
  <c r="D13" i="59"/>
  <c r="D26" i="59" s="1"/>
  <c r="C13" i="59"/>
  <c r="C26" i="59" s="1"/>
  <c r="AA50" i="60"/>
  <c r="Y50" i="60"/>
  <c r="X50" i="60"/>
  <c r="Z50" i="60" s="1"/>
  <c r="W50" i="60"/>
  <c r="V50" i="60"/>
  <c r="U50" i="60"/>
  <c r="T50" i="60"/>
  <c r="S50" i="60"/>
  <c r="R50" i="60"/>
  <c r="Q50" i="60"/>
  <c r="P50" i="60"/>
  <c r="O50" i="60"/>
  <c r="N50" i="60"/>
  <c r="M50" i="60"/>
  <c r="L50" i="60"/>
  <c r="K50" i="60"/>
  <c r="J50" i="60"/>
  <c r="I50" i="60"/>
  <c r="H50" i="60"/>
  <c r="G50" i="60"/>
  <c r="F50" i="60"/>
  <c r="E50" i="60"/>
  <c r="D50" i="60"/>
  <c r="C50" i="60"/>
  <c r="AA43" i="60"/>
  <c r="Y43" i="60"/>
  <c r="X43" i="60"/>
  <c r="W43" i="60"/>
  <c r="V43" i="60"/>
  <c r="U43" i="60"/>
  <c r="T43" i="60"/>
  <c r="S43" i="60"/>
  <c r="R43" i="60"/>
  <c r="Q43" i="60"/>
  <c r="P43" i="60"/>
  <c r="O43" i="60"/>
  <c r="N43" i="60"/>
  <c r="M43" i="60"/>
  <c r="L43" i="60"/>
  <c r="K43" i="60"/>
  <c r="J43" i="60"/>
  <c r="I43" i="60"/>
  <c r="H43" i="60"/>
  <c r="G43" i="60"/>
  <c r="F43" i="60"/>
  <c r="E43" i="60"/>
  <c r="D43" i="60"/>
  <c r="C43" i="60"/>
  <c r="AA37" i="60"/>
  <c r="Y37" i="60"/>
  <c r="Y44" i="60" s="1"/>
  <c r="X37" i="60"/>
  <c r="W37" i="60"/>
  <c r="V37" i="60"/>
  <c r="V44" i="60" s="1"/>
  <c r="U37" i="60"/>
  <c r="U44" i="60" s="1"/>
  <c r="T37" i="60"/>
  <c r="T44" i="60" s="1"/>
  <c r="S37" i="60"/>
  <c r="R37" i="60"/>
  <c r="R44" i="60" s="1"/>
  <c r="Q37" i="60"/>
  <c r="Q44" i="60" s="1"/>
  <c r="P37" i="60"/>
  <c r="P44" i="60" s="1"/>
  <c r="O37" i="60"/>
  <c r="N37" i="60"/>
  <c r="N44" i="60" s="1"/>
  <c r="M37" i="60"/>
  <c r="M44" i="60" s="1"/>
  <c r="L37" i="60"/>
  <c r="L44" i="60" s="1"/>
  <c r="K37" i="60"/>
  <c r="J37" i="60"/>
  <c r="J44" i="60" s="1"/>
  <c r="I37" i="60"/>
  <c r="I44" i="60" s="1"/>
  <c r="H37" i="60"/>
  <c r="H44" i="60" s="1"/>
  <c r="G37" i="60"/>
  <c r="F37" i="60"/>
  <c r="F44" i="60" s="1"/>
  <c r="E37" i="60"/>
  <c r="E44" i="60" s="1"/>
  <c r="D37" i="60"/>
  <c r="D44" i="60" s="1"/>
  <c r="C37" i="60"/>
  <c r="AA25" i="60"/>
  <c r="Z25" i="60"/>
  <c r="Y25" i="60"/>
  <c r="X25" i="60"/>
  <c r="W25" i="60"/>
  <c r="V25" i="60"/>
  <c r="U25" i="60"/>
  <c r="T25" i="60"/>
  <c r="S25" i="60"/>
  <c r="R25" i="60"/>
  <c r="Q25" i="60"/>
  <c r="P25" i="60"/>
  <c r="O25" i="60"/>
  <c r="N25" i="60"/>
  <c r="M25" i="60"/>
  <c r="L25" i="60"/>
  <c r="K25" i="60"/>
  <c r="J25" i="60"/>
  <c r="I25" i="60"/>
  <c r="H25" i="60"/>
  <c r="G25" i="60"/>
  <c r="F25" i="60"/>
  <c r="E25" i="60"/>
  <c r="D25" i="60"/>
  <c r="C25" i="60"/>
  <c r="AA13" i="60"/>
  <c r="AA26" i="60" s="1"/>
  <c r="Y13" i="60"/>
  <c r="Y26" i="60" s="1"/>
  <c r="X13" i="60"/>
  <c r="X26" i="60" s="1"/>
  <c r="W13" i="60"/>
  <c r="W26" i="60" s="1"/>
  <c r="V13" i="60"/>
  <c r="U13" i="60"/>
  <c r="U26" i="60" s="1"/>
  <c r="U45" i="60" s="1"/>
  <c r="T13" i="60"/>
  <c r="T26" i="60" s="1"/>
  <c r="S13" i="60"/>
  <c r="S26" i="60" s="1"/>
  <c r="R13" i="60"/>
  <c r="Q13" i="60"/>
  <c r="Q26" i="60" s="1"/>
  <c r="P13" i="60"/>
  <c r="P26" i="60" s="1"/>
  <c r="O13" i="60"/>
  <c r="O26" i="60" s="1"/>
  <c r="N13" i="60"/>
  <c r="M13" i="60"/>
  <c r="M26" i="60" s="1"/>
  <c r="M45" i="60" s="1"/>
  <c r="L13" i="60"/>
  <c r="L26" i="60" s="1"/>
  <c r="K13" i="60"/>
  <c r="K26" i="60" s="1"/>
  <c r="J13" i="60"/>
  <c r="I13" i="60"/>
  <c r="I26" i="60" s="1"/>
  <c r="H13" i="60"/>
  <c r="H26" i="60" s="1"/>
  <c r="G13" i="60"/>
  <c r="G26" i="60" s="1"/>
  <c r="F13" i="60"/>
  <c r="E13" i="60"/>
  <c r="E26" i="60" s="1"/>
  <c r="E45" i="60" s="1"/>
  <c r="D13" i="60"/>
  <c r="D26" i="60" s="1"/>
  <c r="C13" i="60"/>
  <c r="C26" i="60" s="1"/>
  <c r="AA50" i="61"/>
  <c r="Y50" i="61"/>
  <c r="X50" i="61"/>
  <c r="Z50" i="61" s="1"/>
  <c r="W50" i="61"/>
  <c r="V50" i="61"/>
  <c r="U50" i="61"/>
  <c r="T50" i="61"/>
  <c r="S50" i="61"/>
  <c r="R50" i="61"/>
  <c r="Q50" i="61"/>
  <c r="P50" i="61"/>
  <c r="O50" i="61"/>
  <c r="N50" i="61"/>
  <c r="M50" i="61"/>
  <c r="L50" i="61"/>
  <c r="K50" i="61"/>
  <c r="J50" i="61"/>
  <c r="I50" i="61"/>
  <c r="H50" i="61"/>
  <c r="G50" i="61"/>
  <c r="F50" i="61"/>
  <c r="E50" i="61"/>
  <c r="D50" i="61"/>
  <c r="C50" i="61"/>
  <c r="N44" i="61"/>
  <c r="AA43" i="61"/>
  <c r="Y43" i="61"/>
  <c r="X43" i="61"/>
  <c r="Z43" i="61" s="1"/>
  <c r="W43" i="61"/>
  <c r="V43" i="61"/>
  <c r="U43" i="61"/>
  <c r="T43" i="61"/>
  <c r="S43" i="61"/>
  <c r="R43" i="61"/>
  <c r="Q43" i="61"/>
  <c r="P43" i="61"/>
  <c r="O43" i="61"/>
  <c r="N43" i="61"/>
  <c r="M43" i="61"/>
  <c r="L43" i="61"/>
  <c r="K43" i="61"/>
  <c r="J43" i="61"/>
  <c r="I43" i="61"/>
  <c r="H43" i="61"/>
  <c r="G43" i="61"/>
  <c r="F43" i="61"/>
  <c r="E43" i="61"/>
  <c r="D43" i="61"/>
  <c r="C43" i="61"/>
  <c r="AA37" i="61"/>
  <c r="Y37" i="61"/>
  <c r="Y44" i="61" s="1"/>
  <c r="X37" i="61"/>
  <c r="W37" i="61"/>
  <c r="V37" i="61"/>
  <c r="V44" i="61" s="1"/>
  <c r="U37" i="61"/>
  <c r="U44" i="61" s="1"/>
  <c r="T37" i="61"/>
  <c r="T44" i="61" s="1"/>
  <c r="S37" i="61"/>
  <c r="R37" i="61"/>
  <c r="R44" i="61" s="1"/>
  <c r="Q37" i="61"/>
  <c r="Q44" i="61" s="1"/>
  <c r="P37" i="61"/>
  <c r="P44" i="61" s="1"/>
  <c r="O37" i="61"/>
  <c r="N37" i="61"/>
  <c r="M37" i="61"/>
  <c r="M44" i="61" s="1"/>
  <c r="L37" i="61"/>
  <c r="L44" i="61" s="1"/>
  <c r="K37" i="61"/>
  <c r="J37" i="61"/>
  <c r="J44" i="61" s="1"/>
  <c r="I37" i="61"/>
  <c r="I44" i="61" s="1"/>
  <c r="H37" i="61"/>
  <c r="H44" i="61" s="1"/>
  <c r="G37" i="61"/>
  <c r="F37" i="61"/>
  <c r="F44" i="61" s="1"/>
  <c r="E37" i="61"/>
  <c r="E44" i="61" s="1"/>
  <c r="D37" i="61"/>
  <c r="D44" i="61" s="1"/>
  <c r="C37" i="61"/>
  <c r="AA25" i="61"/>
  <c r="Y25" i="61"/>
  <c r="X25" i="61"/>
  <c r="Z25" i="61" s="1"/>
  <c r="W25" i="61"/>
  <c r="V25" i="61"/>
  <c r="U25" i="61"/>
  <c r="T25" i="61"/>
  <c r="S25" i="61"/>
  <c r="R25" i="61"/>
  <c r="Q25" i="61"/>
  <c r="P25" i="61"/>
  <c r="O25" i="61"/>
  <c r="N25" i="61"/>
  <c r="M25" i="61"/>
  <c r="L25" i="61"/>
  <c r="K25" i="61"/>
  <c r="J25" i="61"/>
  <c r="I25" i="61"/>
  <c r="H25" i="61"/>
  <c r="G25" i="61"/>
  <c r="F25" i="61"/>
  <c r="E25" i="61"/>
  <c r="D25" i="61"/>
  <c r="C25" i="61"/>
  <c r="AA13" i="61"/>
  <c r="AA26" i="61" s="1"/>
  <c r="Y13" i="61"/>
  <c r="Y26" i="61" s="1"/>
  <c r="X13" i="61"/>
  <c r="X26" i="61" s="1"/>
  <c r="W13" i="61"/>
  <c r="W26" i="61" s="1"/>
  <c r="V13" i="61"/>
  <c r="U13" i="61"/>
  <c r="U26" i="61" s="1"/>
  <c r="U45" i="61" s="1"/>
  <c r="T13" i="61"/>
  <c r="T26" i="61" s="1"/>
  <c r="S13" i="61"/>
  <c r="S26" i="61" s="1"/>
  <c r="R13" i="61"/>
  <c r="Q13" i="61"/>
  <c r="Q26" i="61" s="1"/>
  <c r="P13" i="61"/>
  <c r="P26" i="61" s="1"/>
  <c r="P45" i="61" s="1"/>
  <c r="O13" i="61"/>
  <c r="O26" i="61" s="1"/>
  <c r="N13" i="61"/>
  <c r="M13" i="61"/>
  <c r="M26" i="61" s="1"/>
  <c r="M45" i="61" s="1"/>
  <c r="L13" i="61"/>
  <c r="L26" i="61" s="1"/>
  <c r="K13" i="61"/>
  <c r="K26" i="61" s="1"/>
  <c r="J13" i="61"/>
  <c r="I13" i="61"/>
  <c r="I26" i="61" s="1"/>
  <c r="H13" i="61"/>
  <c r="H26" i="61" s="1"/>
  <c r="H45" i="61" s="1"/>
  <c r="G13" i="61"/>
  <c r="G26" i="61" s="1"/>
  <c r="F13" i="61"/>
  <c r="E13" i="61"/>
  <c r="E26" i="61" s="1"/>
  <c r="E45" i="61" s="1"/>
  <c r="D13" i="61"/>
  <c r="D26" i="61" s="1"/>
  <c r="C13" i="61"/>
  <c r="C26" i="61" s="1"/>
  <c r="AA50" i="62"/>
  <c r="Y50" i="62"/>
  <c r="X50" i="62"/>
  <c r="Z50" i="62" s="1"/>
  <c r="W50" i="62"/>
  <c r="V50" i="62"/>
  <c r="U50" i="62"/>
  <c r="T50" i="62"/>
  <c r="S50" i="62"/>
  <c r="R50" i="62"/>
  <c r="Q50" i="62"/>
  <c r="P50" i="62"/>
  <c r="O50" i="62"/>
  <c r="N50" i="62"/>
  <c r="M50" i="62"/>
  <c r="L50" i="62"/>
  <c r="K50" i="62"/>
  <c r="J50" i="62"/>
  <c r="I50" i="62"/>
  <c r="H50" i="62"/>
  <c r="G50" i="62"/>
  <c r="F50" i="62"/>
  <c r="E50" i="62"/>
  <c r="D50" i="62"/>
  <c r="C50" i="62"/>
  <c r="AA43" i="62"/>
  <c r="Y43" i="62"/>
  <c r="X43" i="62"/>
  <c r="Z43" i="62" s="1"/>
  <c r="W43" i="62"/>
  <c r="V43" i="62"/>
  <c r="U43" i="62"/>
  <c r="T43" i="62"/>
  <c r="S43" i="62"/>
  <c r="R43" i="62"/>
  <c r="Q43" i="62"/>
  <c r="P43" i="62"/>
  <c r="P44" i="62" s="1"/>
  <c r="O43" i="62"/>
  <c r="N43" i="62"/>
  <c r="M43" i="62"/>
  <c r="L43" i="62"/>
  <c r="K43" i="62"/>
  <c r="J43" i="62"/>
  <c r="I43" i="62"/>
  <c r="H43" i="62"/>
  <c r="G43" i="62"/>
  <c r="F43" i="62"/>
  <c r="E43" i="62"/>
  <c r="D43" i="62"/>
  <c r="C43" i="62"/>
  <c r="AA37" i="62"/>
  <c r="Y37" i="62"/>
  <c r="X37" i="62"/>
  <c r="Z37" i="62" s="1"/>
  <c r="W37" i="62"/>
  <c r="V37" i="62"/>
  <c r="U37" i="62"/>
  <c r="T37" i="62"/>
  <c r="T44" i="62" s="1"/>
  <c r="S37" i="62"/>
  <c r="R37" i="62"/>
  <c r="Q37" i="62"/>
  <c r="P37" i="62"/>
  <c r="O37" i="62"/>
  <c r="O44" i="62" s="1"/>
  <c r="N37" i="62"/>
  <c r="M37" i="62"/>
  <c r="L37" i="62"/>
  <c r="L44" i="62" s="1"/>
  <c r="K37" i="62"/>
  <c r="J37" i="62"/>
  <c r="J44" i="62" s="1"/>
  <c r="I37" i="62"/>
  <c r="H37" i="62"/>
  <c r="G37" i="62"/>
  <c r="G44" i="62" s="1"/>
  <c r="F37" i="62"/>
  <c r="E37" i="62"/>
  <c r="D37" i="62"/>
  <c r="D44" i="62" s="1"/>
  <c r="C37" i="62"/>
  <c r="AA25" i="62"/>
  <c r="Y25" i="62"/>
  <c r="X25" i="62"/>
  <c r="Z25" i="62" s="1"/>
  <c r="W25" i="62"/>
  <c r="V25" i="62"/>
  <c r="U25" i="62"/>
  <c r="T25" i="62"/>
  <c r="S25" i="62"/>
  <c r="R25" i="62"/>
  <c r="Q25" i="62"/>
  <c r="P25" i="62"/>
  <c r="O25" i="62"/>
  <c r="N25" i="62"/>
  <c r="M25" i="62"/>
  <c r="L25" i="62"/>
  <c r="K25" i="62"/>
  <c r="J25" i="62"/>
  <c r="I25" i="62"/>
  <c r="H25" i="62"/>
  <c r="G25" i="62"/>
  <c r="F25" i="62"/>
  <c r="E25" i="62"/>
  <c r="D25" i="62"/>
  <c r="C25" i="62"/>
  <c r="AA13" i="62"/>
  <c r="AA26" i="62" s="1"/>
  <c r="Z13" i="62"/>
  <c r="Y13" i="62"/>
  <c r="X13" i="62"/>
  <c r="W13" i="62"/>
  <c r="V13" i="62"/>
  <c r="U13" i="62"/>
  <c r="U26" i="62" s="1"/>
  <c r="T13" i="62"/>
  <c r="S13" i="62"/>
  <c r="R13" i="62"/>
  <c r="R26" i="62" s="1"/>
  <c r="Q13" i="62"/>
  <c r="P13" i="62"/>
  <c r="O13" i="62"/>
  <c r="N13" i="62"/>
  <c r="M13" i="62"/>
  <c r="M26" i="62" s="1"/>
  <c r="L13" i="62"/>
  <c r="K13" i="62"/>
  <c r="K26" i="62" s="1"/>
  <c r="J13" i="62"/>
  <c r="J26" i="62" s="1"/>
  <c r="I13" i="62"/>
  <c r="H13" i="62"/>
  <c r="G13" i="62"/>
  <c r="F13" i="62"/>
  <c r="E13" i="62"/>
  <c r="E26" i="62" s="1"/>
  <c r="D13" i="62"/>
  <c r="C13" i="62"/>
  <c r="C26" i="62" s="1"/>
  <c r="AA50" i="63"/>
  <c r="Y50" i="63"/>
  <c r="X50" i="63"/>
  <c r="Z50" i="63" s="1"/>
  <c r="W50" i="63"/>
  <c r="V50" i="63"/>
  <c r="U50" i="63"/>
  <c r="T50" i="63"/>
  <c r="S50" i="63"/>
  <c r="R50" i="63"/>
  <c r="Q50" i="63"/>
  <c r="P50" i="63"/>
  <c r="O50" i="63"/>
  <c r="N50" i="63"/>
  <c r="M50" i="63"/>
  <c r="L50" i="63"/>
  <c r="K50" i="63"/>
  <c r="J50" i="63"/>
  <c r="I50" i="63"/>
  <c r="H50" i="63"/>
  <c r="G50" i="63"/>
  <c r="F50" i="63"/>
  <c r="E50" i="63"/>
  <c r="D50" i="63"/>
  <c r="C50" i="63"/>
  <c r="AA43" i="63"/>
  <c r="Y43" i="63"/>
  <c r="X43" i="63"/>
  <c r="W43" i="63"/>
  <c r="V43" i="63"/>
  <c r="U43" i="63"/>
  <c r="T43" i="63"/>
  <c r="S43" i="63"/>
  <c r="R43" i="63"/>
  <c r="Q43" i="63"/>
  <c r="P43" i="63"/>
  <c r="O43" i="63"/>
  <c r="N43" i="63"/>
  <c r="M43" i="63"/>
  <c r="L43" i="63"/>
  <c r="K43" i="63"/>
  <c r="J43" i="63"/>
  <c r="I43" i="63"/>
  <c r="H43" i="63"/>
  <c r="G43" i="63"/>
  <c r="F43" i="63"/>
  <c r="E43" i="63"/>
  <c r="D43" i="63"/>
  <c r="C43" i="63"/>
  <c r="AA37" i="63"/>
  <c r="AA44" i="63" s="1"/>
  <c r="Y37" i="63"/>
  <c r="X37" i="63"/>
  <c r="Z37" i="63" s="1"/>
  <c r="W37" i="63"/>
  <c r="W44" i="63" s="1"/>
  <c r="V37" i="63"/>
  <c r="U37" i="63"/>
  <c r="U44" i="63" s="1"/>
  <c r="T37" i="63"/>
  <c r="S37" i="63"/>
  <c r="S44" i="63" s="1"/>
  <c r="R37" i="63"/>
  <c r="Q37" i="63"/>
  <c r="P37" i="63"/>
  <c r="P44" i="63" s="1"/>
  <c r="O37" i="63"/>
  <c r="O44" i="63" s="1"/>
  <c r="N37" i="63"/>
  <c r="M37" i="63"/>
  <c r="M44" i="63" s="1"/>
  <c r="L37" i="63"/>
  <c r="K37" i="63"/>
  <c r="K44" i="63" s="1"/>
  <c r="J37" i="63"/>
  <c r="I37" i="63"/>
  <c r="H37" i="63"/>
  <c r="H44" i="63" s="1"/>
  <c r="G37" i="63"/>
  <c r="G44" i="63" s="1"/>
  <c r="F37" i="63"/>
  <c r="E37" i="63"/>
  <c r="E44" i="63" s="1"/>
  <c r="D37" i="63"/>
  <c r="C37" i="63"/>
  <c r="C44" i="63" s="1"/>
  <c r="AA25" i="63"/>
  <c r="Y25" i="63"/>
  <c r="X25" i="63"/>
  <c r="W25" i="63"/>
  <c r="V25" i="63"/>
  <c r="U25" i="63"/>
  <c r="T25" i="63"/>
  <c r="S25" i="63"/>
  <c r="R25" i="63"/>
  <c r="Q25" i="63"/>
  <c r="P25" i="63"/>
  <c r="O25" i="63"/>
  <c r="N25" i="63"/>
  <c r="M25" i="63"/>
  <c r="L25" i="63"/>
  <c r="K25" i="63"/>
  <c r="J25" i="63"/>
  <c r="I25" i="63"/>
  <c r="H25" i="63"/>
  <c r="G25" i="63"/>
  <c r="F25" i="63"/>
  <c r="E25" i="63"/>
  <c r="D25" i="63"/>
  <c r="C25" i="63"/>
  <c r="AA13" i="63"/>
  <c r="AA26" i="63" s="1"/>
  <c r="AA45" i="63" s="1"/>
  <c r="Y13" i="63"/>
  <c r="Y26" i="63" s="1"/>
  <c r="X13" i="63"/>
  <c r="W13" i="63"/>
  <c r="V13" i="63"/>
  <c r="V26" i="63" s="1"/>
  <c r="U13" i="63"/>
  <c r="U26" i="63" s="1"/>
  <c r="T13" i="63"/>
  <c r="T26" i="63" s="1"/>
  <c r="S13" i="63"/>
  <c r="S26" i="63" s="1"/>
  <c r="R13" i="63"/>
  <c r="R26" i="63" s="1"/>
  <c r="Q13" i="63"/>
  <c r="Q26" i="63" s="1"/>
  <c r="P13" i="63"/>
  <c r="P26" i="63" s="1"/>
  <c r="O13" i="63"/>
  <c r="N13" i="63"/>
  <c r="N26" i="63" s="1"/>
  <c r="M13" i="63"/>
  <c r="M26" i="63" s="1"/>
  <c r="L13" i="63"/>
  <c r="L26" i="63" s="1"/>
  <c r="K13" i="63"/>
  <c r="K26" i="63" s="1"/>
  <c r="K45" i="63" s="1"/>
  <c r="J13" i="63"/>
  <c r="J26" i="63" s="1"/>
  <c r="I13" i="63"/>
  <c r="I26" i="63" s="1"/>
  <c r="H13" i="63"/>
  <c r="H26" i="63" s="1"/>
  <c r="G13" i="63"/>
  <c r="F13" i="63"/>
  <c r="F26" i="63" s="1"/>
  <c r="E13" i="63"/>
  <c r="E26" i="63" s="1"/>
  <c r="D13" i="63"/>
  <c r="D26" i="63" s="1"/>
  <c r="C13" i="63"/>
  <c r="C26" i="63" s="1"/>
  <c r="AA50" i="64"/>
  <c r="Z50" i="64"/>
  <c r="Y50" i="64"/>
  <c r="X50" i="64"/>
  <c r="W50" i="64"/>
  <c r="V50" i="64"/>
  <c r="U50" i="64"/>
  <c r="T50" i="64"/>
  <c r="S50" i="64"/>
  <c r="R50" i="64"/>
  <c r="Q50" i="64"/>
  <c r="P50" i="64"/>
  <c r="O50" i="64"/>
  <c r="N50" i="64"/>
  <c r="M50" i="64"/>
  <c r="L50" i="64"/>
  <c r="K50" i="64"/>
  <c r="J50" i="64"/>
  <c r="I50" i="64"/>
  <c r="H50" i="64"/>
  <c r="G50" i="64"/>
  <c r="F50" i="64"/>
  <c r="E50" i="64"/>
  <c r="D50" i="64"/>
  <c r="C50" i="64"/>
  <c r="AA44" i="64"/>
  <c r="AA43" i="64"/>
  <c r="Y43" i="64"/>
  <c r="X43" i="64"/>
  <c r="Z43" i="64" s="1"/>
  <c r="W43" i="64"/>
  <c r="V43" i="64"/>
  <c r="U43" i="64"/>
  <c r="T43" i="64"/>
  <c r="S43" i="64"/>
  <c r="R43" i="64"/>
  <c r="Q43" i="64"/>
  <c r="P43" i="64"/>
  <c r="O43" i="64"/>
  <c r="N43" i="64"/>
  <c r="M43" i="64"/>
  <c r="L43" i="64"/>
  <c r="K43" i="64"/>
  <c r="J43" i="64"/>
  <c r="I43" i="64"/>
  <c r="H43" i="64"/>
  <c r="G43" i="64"/>
  <c r="F43" i="64"/>
  <c r="E43" i="64"/>
  <c r="D43" i="64"/>
  <c r="C43" i="64"/>
  <c r="AA37" i="64"/>
  <c r="Z37" i="64"/>
  <c r="Y37" i="64"/>
  <c r="X37" i="64"/>
  <c r="X44" i="64" s="1"/>
  <c r="W37" i="64"/>
  <c r="W44" i="64" s="1"/>
  <c r="V37" i="64"/>
  <c r="U37" i="64"/>
  <c r="T37" i="64"/>
  <c r="S37" i="64"/>
  <c r="S44" i="64" s="1"/>
  <c r="R37" i="64"/>
  <c r="R44" i="64" s="1"/>
  <c r="Q37" i="64"/>
  <c r="P37" i="64"/>
  <c r="P44" i="64" s="1"/>
  <c r="O37" i="64"/>
  <c r="O44" i="64" s="1"/>
  <c r="N37" i="64"/>
  <c r="M37" i="64"/>
  <c r="L37" i="64"/>
  <c r="K37" i="64"/>
  <c r="K44" i="64" s="1"/>
  <c r="J37" i="64"/>
  <c r="J44" i="64" s="1"/>
  <c r="I37" i="64"/>
  <c r="H37" i="64"/>
  <c r="H44" i="64" s="1"/>
  <c r="G37" i="64"/>
  <c r="G44" i="64" s="1"/>
  <c r="F37" i="64"/>
  <c r="E37" i="64"/>
  <c r="D37" i="64"/>
  <c r="C37" i="64"/>
  <c r="C44" i="64" s="1"/>
  <c r="AA26" i="64"/>
  <c r="AA25" i="64"/>
  <c r="Y25" i="64"/>
  <c r="X25" i="64"/>
  <c r="W25" i="64"/>
  <c r="V25" i="64"/>
  <c r="U25" i="64"/>
  <c r="T25" i="64"/>
  <c r="S25" i="64"/>
  <c r="R25" i="64"/>
  <c r="Q25" i="64"/>
  <c r="P25" i="64"/>
  <c r="O25" i="64"/>
  <c r="N25" i="64"/>
  <c r="M25" i="64"/>
  <c r="L25" i="64"/>
  <c r="K25" i="64"/>
  <c r="J25" i="64"/>
  <c r="I25" i="64"/>
  <c r="H25" i="64"/>
  <c r="G25" i="64"/>
  <c r="F25" i="64"/>
  <c r="E25" i="64"/>
  <c r="D25" i="64"/>
  <c r="C25" i="64"/>
  <c r="AA13" i="64"/>
  <c r="Y13" i="64"/>
  <c r="Y26" i="64" s="1"/>
  <c r="X13" i="64"/>
  <c r="W13" i="64"/>
  <c r="V13" i="64"/>
  <c r="V26" i="64" s="1"/>
  <c r="U13" i="64"/>
  <c r="U26" i="64" s="1"/>
  <c r="T13" i="64"/>
  <c r="T26" i="64" s="1"/>
  <c r="S13" i="64"/>
  <c r="S26" i="64" s="1"/>
  <c r="S45" i="64" s="1"/>
  <c r="R13" i="64"/>
  <c r="R26" i="64" s="1"/>
  <c r="Q13" i="64"/>
  <c r="Q26" i="64" s="1"/>
  <c r="P13" i="64"/>
  <c r="P26" i="64" s="1"/>
  <c r="O13" i="64"/>
  <c r="N13" i="64"/>
  <c r="N26" i="64" s="1"/>
  <c r="M13" i="64"/>
  <c r="M26" i="64" s="1"/>
  <c r="L13" i="64"/>
  <c r="L26" i="64" s="1"/>
  <c r="K13" i="64"/>
  <c r="K26" i="64" s="1"/>
  <c r="J13" i="64"/>
  <c r="J26" i="64" s="1"/>
  <c r="I13" i="64"/>
  <c r="I26" i="64" s="1"/>
  <c r="H13" i="64"/>
  <c r="H26" i="64" s="1"/>
  <c r="G13" i="64"/>
  <c r="F13" i="64"/>
  <c r="F26" i="64" s="1"/>
  <c r="E13" i="64"/>
  <c r="E26" i="64" s="1"/>
  <c r="D13" i="64"/>
  <c r="D26" i="64" s="1"/>
  <c r="C13" i="64"/>
  <c r="C26" i="64" s="1"/>
  <c r="AA50" i="65"/>
  <c r="Z50" i="65"/>
  <c r="Y50" i="65"/>
  <c r="X50" i="65"/>
  <c r="W50" i="65"/>
  <c r="V50" i="65"/>
  <c r="U50" i="65"/>
  <c r="T50" i="65"/>
  <c r="S50" i="65"/>
  <c r="R50" i="65"/>
  <c r="Q50" i="65"/>
  <c r="P50" i="65"/>
  <c r="O50" i="65"/>
  <c r="N50" i="65"/>
  <c r="M50" i="65"/>
  <c r="L50" i="65"/>
  <c r="K50" i="65"/>
  <c r="J50" i="65"/>
  <c r="I50" i="65"/>
  <c r="H50" i="65"/>
  <c r="G50" i="65"/>
  <c r="F50" i="65"/>
  <c r="E50" i="65"/>
  <c r="D50" i="65"/>
  <c r="C50" i="65"/>
  <c r="AA43" i="65"/>
  <c r="Y43" i="65"/>
  <c r="X43" i="65"/>
  <c r="Z43" i="65" s="1"/>
  <c r="W43" i="65"/>
  <c r="V43" i="65"/>
  <c r="U43" i="65"/>
  <c r="T43" i="65"/>
  <c r="S43" i="65"/>
  <c r="R43" i="65"/>
  <c r="Q43" i="65"/>
  <c r="P43" i="65"/>
  <c r="O43" i="65"/>
  <c r="N43" i="65"/>
  <c r="M43" i="65"/>
  <c r="L43" i="65"/>
  <c r="K43" i="65"/>
  <c r="J43" i="65"/>
  <c r="I43" i="65"/>
  <c r="H43" i="65"/>
  <c r="G43" i="65"/>
  <c r="F43" i="65"/>
  <c r="E43" i="65"/>
  <c r="D43" i="65"/>
  <c r="C43" i="65"/>
  <c r="AA37" i="65"/>
  <c r="AA44" i="65" s="1"/>
  <c r="Y37" i="65"/>
  <c r="X37" i="65"/>
  <c r="W37" i="65"/>
  <c r="V37" i="65"/>
  <c r="U37" i="65"/>
  <c r="U44" i="65" s="1"/>
  <c r="T37" i="65"/>
  <c r="S37" i="65"/>
  <c r="R37" i="65"/>
  <c r="R44" i="65" s="1"/>
  <c r="Q37" i="65"/>
  <c r="P37" i="65"/>
  <c r="P44" i="65" s="1"/>
  <c r="O37" i="65"/>
  <c r="N37" i="65"/>
  <c r="M37" i="65"/>
  <c r="M44" i="65" s="1"/>
  <c r="L37" i="65"/>
  <c r="L44" i="65" s="1"/>
  <c r="K37" i="65"/>
  <c r="K44" i="65" s="1"/>
  <c r="J37" i="65"/>
  <c r="J44" i="65" s="1"/>
  <c r="I37" i="65"/>
  <c r="H37" i="65"/>
  <c r="H44" i="65" s="1"/>
  <c r="G37" i="65"/>
  <c r="F37" i="65"/>
  <c r="E37" i="65"/>
  <c r="E44" i="65" s="1"/>
  <c r="D37" i="65"/>
  <c r="C37" i="65"/>
  <c r="AA25" i="65"/>
  <c r="Y25" i="65"/>
  <c r="X25" i="65"/>
  <c r="W25" i="65"/>
  <c r="V25" i="65"/>
  <c r="U25" i="65"/>
  <c r="T25" i="65"/>
  <c r="S25" i="65"/>
  <c r="R25" i="65"/>
  <c r="Q25" i="65"/>
  <c r="P25" i="65"/>
  <c r="O25" i="65"/>
  <c r="N25" i="65"/>
  <c r="M25" i="65"/>
  <c r="L25" i="65"/>
  <c r="K25" i="65"/>
  <c r="J25" i="65"/>
  <c r="I25" i="65"/>
  <c r="H25" i="65"/>
  <c r="G25" i="65"/>
  <c r="F25" i="65"/>
  <c r="E25" i="65"/>
  <c r="D25" i="65"/>
  <c r="C25" i="65"/>
  <c r="AA13" i="65"/>
  <c r="AA26" i="65" s="1"/>
  <c r="Y13" i="65"/>
  <c r="X13" i="65"/>
  <c r="W13" i="65"/>
  <c r="V13" i="65"/>
  <c r="V26" i="65" s="1"/>
  <c r="U13" i="65"/>
  <c r="U26" i="65" s="1"/>
  <c r="T13" i="65"/>
  <c r="T26" i="65" s="1"/>
  <c r="S13" i="65"/>
  <c r="S26" i="65" s="1"/>
  <c r="R13" i="65"/>
  <c r="Q13" i="65"/>
  <c r="P13" i="65"/>
  <c r="P26" i="65" s="1"/>
  <c r="O13" i="65"/>
  <c r="N13" i="65"/>
  <c r="N26" i="65" s="1"/>
  <c r="M13" i="65"/>
  <c r="M26" i="65" s="1"/>
  <c r="L13" i="65"/>
  <c r="L26" i="65" s="1"/>
  <c r="K13" i="65"/>
  <c r="K26" i="65" s="1"/>
  <c r="J13" i="65"/>
  <c r="I13" i="65"/>
  <c r="H13" i="65"/>
  <c r="H26" i="65" s="1"/>
  <c r="G13" i="65"/>
  <c r="G26" i="65" s="1"/>
  <c r="F13" i="65"/>
  <c r="F26" i="65" s="1"/>
  <c r="E13" i="65"/>
  <c r="E26" i="65" s="1"/>
  <c r="D13" i="65"/>
  <c r="D26" i="65" s="1"/>
  <c r="C13" i="65"/>
  <c r="AA50" i="66"/>
  <c r="Y50" i="66"/>
  <c r="X50" i="66"/>
  <c r="W50" i="66"/>
  <c r="V50" i="66"/>
  <c r="U50" i="66"/>
  <c r="T50" i="66"/>
  <c r="S50" i="66"/>
  <c r="R50" i="66"/>
  <c r="Q50" i="66"/>
  <c r="P50" i="66"/>
  <c r="O50" i="66"/>
  <c r="N50" i="66"/>
  <c r="M50" i="66"/>
  <c r="L50" i="66"/>
  <c r="K50" i="66"/>
  <c r="J50" i="66"/>
  <c r="I50" i="66"/>
  <c r="H50" i="66"/>
  <c r="G50" i="66"/>
  <c r="F50" i="66"/>
  <c r="E50" i="66"/>
  <c r="D50" i="66"/>
  <c r="C50" i="66"/>
  <c r="K44" i="66"/>
  <c r="AA43" i="66"/>
  <c r="Y43" i="66"/>
  <c r="X43" i="66"/>
  <c r="W43" i="66"/>
  <c r="V43" i="66"/>
  <c r="U43" i="66"/>
  <c r="T43" i="66"/>
  <c r="T44" i="66" s="1"/>
  <c r="S43" i="66"/>
  <c r="R43" i="66"/>
  <c r="Q43" i="66"/>
  <c r="P43" i="66"/>
  <c r="O43" i="66"/>
  <c r="N43" i="66"/>
  <c r="M43" i="66"/>
  <c r="L43" i="66"/>
  <c r="L44" i="66" s="1"/>
  <c r="K43" i="66"/>
  <c r="J43" i="66"/>
  <c r="I43" i="66"/>
  <c r="H43" i="66"/>
  <c r="G43" i="66"/>
  <c r="F43" i="66"/>
  <c r="E43" i="66"/>
  <c r="D43" i="66"/>
  <c r="D44" i="66" s="1"/>
  <c r="C43" i="66"/>
  <c r="AA37" i="66"/>
  <c r="AA44" i="66" s="1"/>
  <c r="Z37" i="66"/>
  <c r="Y37" i="66"/>
  <c r="X37" i="66"/>
  <c r="X44" i="66" s="1"/>
  <c r="W37" i="66"/>
  <c r="W44" i="66" s="1"/>
  <c r="V37" i="66"/>
  <c r="U37" i="66"/>
  <c r="T37" i="66"/>
  <c r="S37" i="66"/>
  <c r="S44" i="66" s="1"/>
  <c r="R37" i="66"/>
  <c r="R44" i="66" s="1"/>
  <c r="R45" i="66" s="1"/>
  <c r="Q37" i="66"/>
  <c r="P37" i="66"/>
  <c r="P44" i="66" s="1"/>
  <c r="O37" i="66"/>
  <c r="O44" i="66" s="1"/>
  <c r="N37" i="66"/>
  <c r="M37" i="66"/>
  <c r="L37" i="66"/>
  <c r="K37" i="66"/>
  <c r="J37" i="66"/>
  <c r="J44" i="66" s="1"/>
  <c r="I37" i="66"/>
  <c r="H37" i="66"/>
  <c r="H44" i="66" s="1"/>
  <c r="G37" i="66"/>
  <c r="G44" i="66" s="1"/>
  <c r="F37" i="66"/>
  <c r="E37" i="66"/>
  <c r="D37" i="66"/>
  <c r="C37" i="66"/>
  <c r="C44" i="66" s="1"/>
  <c r="AA26" i="66"/>
  <c r="AA45" i="66" s="1"/>
  <c r="AA25" i="66"/>
  <c r="Y25" i="66"/>
  <c r="X25" i="66"/>
  <c r="Z25" i="66" s="1"/>
  <c r="W25" i="66"/>
  <c r="V25" i="66"/>
  <c r="U25" i="66"/>
  <c r="T25" i="66"/>
  <c r="S25" i="66"/>
  <c r="R25" i="66"/>
  <c r="Q25" i="66"/>
  <c r="P25" i="66"/>
  <c r="O25" i="66"/>
  <c r="N25" i="66"/>
  <c r="M25" i="66"/>
  <c r="L25" i="66"/>
  <c r="K25" i="66"/>
  <c r="J25" i="66"/>
  <c r="I25" i="66"/>
  <c r="H25" i="66"/>
  <c r="G25" i="66"/>
  <c r="F25" i="66"/>
  <c r="E25" i="66"/>
  <c r="D25" i="66"/>
  <c r="C25" i="66"/>
  <c r="AA13" i="66"/>
  <c r="Y13" i="66"/>
  <c r="X13" i="66"/>
  <c r="X26" i="66" s="1"/>
  <c r="W13" i="66"/>
  <c r="W26" i="66" s="1"/>
  <c r="W45" i="66" s="1"/>
  <c r="V13" i="66"/>
  <c r="V26" i="66" s="1"/>
  <c r="U13" i="66"/>
  <c r="U26" i="66" s="1"/>
  <c r="T13" i="66"/>
  <c r="S13" i="66"/>
  <c r="S26" i="66" s="1"/>
  <c r="S45" i="66" s="1"/>
  <c r="R13" i="66"/>
  <c r="R26" i="66" s="1"/>
  <c r="Q13" i="66"/>
  <c r="Q26" i="66" s="1"/>
  <c r="P13" i="66"/>
  <c r="O13" i="66"/>
  <c r="O26" i="66" s="1"/>
  <c r="O45" i="66" s="1"/>
  <c r="N13" i="66"/>
  <c r="N26" i="66" s="1"/>
  <c r="M13" i="66"/>
  <c r="M26" i="66" s="1"/>
  <c r="L13" i="66"/>
  <c r="K13" i="66"/>
  <c r="K26" i="66" s="1"/>
  <c r="J13" i="66"/>
  <c r="J26" i="66" s="1"/>
  <c r="I13" i="66"/>
  <c r="I26" i="66" s="1"/>
  <c r="H13" i="66"/>
  <c r="G13" i="66"/>
  <c r="G26" i="66" s="1"/>
  <c r="G45" i="66" s="1"/>
  <c r="F13" i="66"/>
  <c r="F26" i="66" s="1"/>
  <c r="E13" i="66"/>
  <c r="E26" i="66" s="1"/>
  <c r="D13" i="66"/>
  <c r="C13" i="66"/>
  <c r="C26" i="66" s="1"/>
  <c r="AA50" i="67"/>
  <c r="Y50" i="67"/>
  <c r="X50" i="67"/>
  <c r="Z50" i="67" s="1"/>
  <c r="W50" i="67"/>
  <c r="V50" i="67"/>
  <c r="U50" i="67"/>
  <c r="T50" i="67"/>
  <c r="S50" i="67"/>
  <c r="R50" i="67"/>
  <c r="Q50" i="67"/>
  <c r="P50" i="67"/>
  <c r="O50" i="67"/>
  <c r="N50" i="67"/>
  <c r="M50" i="67"/>
  <c r="L50" i="67"/>
  <c r="K50" i="67"/>
  <c r="J50" i="67"/>
  <c r="I50" i="67"/>
  <c r="H50" i="67"/>
  <c r="G50" i="67"/>
  <c r="F50" i="67"/>
  <c r="E50" i="67"/>
  <c r="D50" i="67"/>
  <c r="C50" i="67"/>
  <c r="AA43" i="67"/>
  <c r="Y43" i="67"/>
  <c r="X43" i="67"/>
  <c r="W43" i="67"/>
  <c r="V43" i="67"/>
  <c r="U43" i="67"/>
  <c r="T43" i="67"/>
  <c r="S43" i="67"/>
  <c r="R43" i="67"/>
  <c r="Q43" i="67"/>
  <c r="P43" i="67"/>
  <c r="O43" i="67"/>
  <c r="N43" i="67"/>
  <c r="M43" i="67"/>
  <c r="L43" i="67"/>
  <c r="K43" i="67"/>
  <c r="J43" i="67"/>
  <c r="I43" i="67"/>
  <c r="H43" i="67"/>
  <c r="G43" i="67"/>
  <c r="F43" i="67"/>
  <c r="E43" i="67"/>
  <c r="D43" i="67"/>
  <c r="C43" i="67"/>
  <c r="AA37" i="67"/>
  <c r="Y37" i="67"/>
  <c r="Y44" i="67" s="1"/>
  <c r="X37" i="67"/>
  <c r="Z37" i="67" s="1"/>
  <c r="W37" i="67"/>
  <c r="V37" i="67"/>
  <c r="U37" i="67"/>
  <c r="T37" i="67"/>
  <c r="T44" i="67" s="1"/>
  <c r="S37" i="67"/>
  <c r="R37" i="67"/>
  <c r="R44" i="67" s="1"/>
  <c r="Q37" i="67"/>
  <c r="Q44" i="67" s="1"/>
  <c r="P37" i="67"/>
  <c r="P44" i="67" s="1"/>
  <c r="O37" i="67"/>
  <c r="N37" i="67"/>
  <c r="M37" i="67"/>
  <c r="L37" i="67"/>
  <c r="L44" i="67" s="1"/>
  <c r="K37" i="67"/>
  <c r="J37" i="67"/>
  <c r="J44" i="67" s="1"/>
  <c r="I37" i="67"/>
  <c r="I44" i="67" s="1"/>
  <c r="H37" i="67"/>
  <c r="H44" i="67" s="1"/>
  <c r="G37" i="67"/>
  <c r="F37" i="67"/>
  <c r="E37" i="67"/>
  <c r="D37" i="67"/>
  <c r="D44" i="67" s="1"/>
  <c r="C37" i="67"/>
  <c r="T26" i="67"/>
  <c r="AA25" i="67"/>
  <c r="Y25" i="67"/>
  <c r="X25" i="67"/>
  <c r="W25" i="67"/>
  <c r="V25" i="67"/>
  <c r="U25" i="67"/>
  <c r="T25" i="67"/>
  <c r="S25" i="67"/>
  <c r="R25" i="67"/>
  <c r="Q25" i="67"/>
  <c r="P25" i="67"/>
  <c r="O25" i="67"/>
  <c r="N25" i="67"/>
  <c r="M25" i="67"/>
  <c r="L25" i="67"/>
  <c r="K25" i="67"/>
  <c r="J25" i="67"/>
  <c r="I25" i="67"/>
  <c r="H25" i="67"/>
  <c r="G25" i="67"/>
  <c r="F25" i="67"/>
  <c r="E25" i="67"/>
  <c r="D25" i="67"/>
  <c r="C25" i="67"/>
  <c r="AA13" i="67"/>
  <c r="AA26" i="67" s="1"/>
  <c r="Y13" i="67"/>
  <c r="X13" i="67"/>
  <c r="W13" i="67"/>
  <c r="W26" i="67" s="1"/>
  <c r="V13" i="67"/>
  <c r="V26" i="67" s="1"/>
  <c r="U13" i="67"/>
  <c r="U26" i="67" s="1"/>
  <c r="T13" i="67"/>
  <c r="S13" i="67"/>
  <c r="S26" i="67" s="1"/>
  <c r="R13" i="67"/>
  <c r="Q13" i="67"/>
  <c r="Q26" i="67" s="1"/>
  <c r="P13" i="67"/>
  <c r="O13" i="67"/>
  <c r="O26" i="67" s="1"/>
  <c r="N13" i="67"/>
  <c r="N26" i="67" s="1"/>
  <c r="M13" i="67"/>
  <c r="M26" i="67" s="1"/>
  <c r="L13" i="67"/>
  <c r="L26" i="67" s="1"/>
  <c r="K13" i="67"/>
  <c r="K26" i="67" s="1"/>
  <c r="J13" i="67"/>
  <c r="I13" i="67"/>
  <c r="I26" i="67" s="1"/>
  <c r="H13" i="67"/>
  <c r="G13" i="67"/>
  <c r="G26" i="67" s="1"/>
  <c r="F13" i="67"/>
  <c r="F26" i="67" s="1"/>
  <c r="E13" i="67"/>
  <c r="E26" i="67" s="1"/>
  <c r="D13" i="67"/>
  <c r="D26" i="67" s="1"/>
  <c r="C13" i="67"/>
  <c r="C26" i="67" s="1"/>
  <c r="AA50" i="68"/>
  <c r="Y50" i="68"/>
  <c r="X50" i="68"/>
  <c r="W50" i="68"/>
  <c r="V50" i="68"/>
  <c r="U50" i="68"/>
  <c r="T50" i="68"/>
  <c r="S50" i="68"/>
  <c r="R50" i="68"/>
  <c r="Q50" i="68"/>
  <c r="P50" i="68"/>
  <c r="O50" i="68"/>
  <c r="N50" i="68"/>
  <c r="M50" i="68"/>
  <c r="L50" i="68"/>
  <c r="K50" i="68"/>
  <c r="J50" i="68"/>
  <c r="I50" i="68"/>
  <c r="H50" i="68"/>
  <c r="G50" i="68"/>
  <c r="F50" i="68"/>
  <c r="E50" i="68"/>
  <c r="D50" i="68"/>
  <c r="C50" i="68"/>
  <c r="L44" i="68"/>
  <c r="AA43" i="68"/>
  <c r="Y43" i="68"/>
  <c r="X43" i="68"/>
  <c r="Z43" i="68" s="1"/>
  <c r="W43" i="68"/>
  <c r="V43" i="68"/>
  <c r="U43" i="68"/>
  <c r="T43" i="68"/>
  <c r="S43" i="68"/>
  <c r="R43" i="68"/>
  <c r="Q43" i="68"/>
  <c r="P43" i="68"/>
  <c r="O43" i="68"/>
  <c r="N43" i="68"/>
  <c r="M43" i="68"/>
  <c r="L43" i="68"/>
  <c r="K43" i="68"/>
  <c r="J43" i="68"/>
  <c r="I43" i="68"/>
  <c r="H43" i="68"/>
  <c r="G43" i="68"/>
  <c r="F43" i="68"/>
  <c r="E43" i="68"/>
  <c r="D43" i="68"/>
  <c r="C43" i="68"/>
  <c r="AA37" i="68"/>
  <c r="AA44" i="68" s="1"/>
  <c r="Y37" i="68"/>
  <c r="Y44" i="68" s="1"/>
  <c r="X37" i="68"/>
  <c r="W37" i="68"/>
  <c r="V37" i="68"/>
  <c r="U37" i="68"/>
  <c r="T37" i="68"/>
  <c r="T44" i="68" s="1"/>
  <c r="S37" i="68"/>
  <c r="S44" i="68" s="1"/>
  <c r="R37" i="68"/>
  <c r="Q37" i="68"/>
  <c r="Q44" i="68" s="1"/>
  <c r="P37" i="68"/>
  <c r="P44" i="68" s="1"/>
  <c r="O37" i="68"/>
  <c r="N37" i="68"/>
  <c r="M37" i="68"/>
  <c r="L37" i="68"/>
  <c r="K37" i="68"/>
  <c r="K44" i="68" s="1"/>
  <c r="J37" i="68"/>
  <c r="I37" i="68"/>
  <c r="I44" i="68" s="1"/>
  <c r="H37" i="68"/>
  <c r="H44" i="68" s="1"/>
  <c r="G37" i="68"/>
  <c r="F37" i="68"/>
  <c r="E37" i="68"/>
  <c r="D37" i="68"/>
  <c r="D44" i="68" s="1"/>
  <c r="C37" i="68"/>
  <c r="C44" i="68" s="1"/>
  <c r="O26" i="68"/>
  <c r="AA25" i="68"/>
  <c r="Y25" i="68"/>
  <c r="X25" i="68"/>
  <c r="W25" i="68"/>
  <c r="V25" i="68"/>
  <c r="U25" i="68"/>
  <c r="T25" i="68"/>
  <c r="S25" i="68"/>
  <c r="R25" i="68"/>
  <c r="Q25" i="68"/>
  <c r="P25" i="68"/>
  <c r="O25" i="68"/>
  <c r="N25" i="68"/>
  <c r="M25" i="68"/>
  <c r="L25" i="68"/>
  <c r="K25" i="68"/>
  <c r="J25" i="68"/>
  <c r="I25" i="68"/>
  <c r="H25" i="68"/>
  <c r="G25" i="68"/>
  <c r="F25" i="68"/>
  <c r="E25" i="68"/>
  <c r="D25" i="68"/>
  <c r="C25" i="68"/>
  <c r="AA13" i="68"/>
  <c r="AA26" i="68" s="1"/>
  <c r="Y13" i="68"/>
  <c r="X13" i="68"/>
  <c r="W13" i="68"/>
  <c r="W26" i="68" s="1"/>
  <c r="V13" i="68"/>
  <c r="V26" i="68" s="1"/>
  <c r="U13" i="68"/>
  <c r="U26" i="68" s="1"/>
  <c r="T13" i="68"/>
  <c r="T26" i="68" s="1"/>
  <c r="S13" i="68"/>
  <c r="S26" i="68" s="1"/>
  <c r="R13" i="68"/>
  <c r="Q13" i="68"/>
  <c r="Q26" i="68" s="1"/>
  <c r="Q45" i="68" s="1"/>
  <c r="P13" i="68"/>
  <c r="O13" i="68"/>
  <c r="N13" i="68"/>
  <c r="N26" i="68" s="1"/>
  <c r="M13" i="68"/>
  <c r="M26" i="68" s="1"/>
  <c r="L13" i="68"/>
  <c r="L26" i="68" s="1"/>
  <c r="K13" i="68"/>
  <c r="K26" i="68" s="1"/>
  <c r="J13" i="68"/>
  <c r="I13" i="68"/>
  <c r="I26" i="68" s="1"/>
  <c r="H13" i="68"/>
  <c r="G13" i="68"/>
  <c r="G26" i="68" s="1"/>
  <c r="F13" i="68"/>
  <c r="F26" i="68" s="1"/>
  <c r="E13" i="68"/>
  <c r="E26" i="68" s="1"/>
  <c r="D13" i="68"/>
  <c r="D26" i="68" s="1"/>
  <c r="C13" i="68"/>
  <c r="C26" i="68" s="1"/>
  <c r="AA50" i="69"/>
  <c r="Z50" i="69"/>
  <c r="Y50" i="69"/>
  <c r="X50" i="69"/>
  <c r="W50" i="69"/>
  <c r="V50" i="69"/>
  <c r="U50" i="69"/>
  <c r="T50" i="69"/>
  <c r="S50" i="69"/>
  <c r="R50" i="69"/>
  <c r="Q50" i="69"/>
  <c r="P50" i="69"/>
  <c r="O50" i="69"/>
  <c r="N50" i="69"/>
  <c r="M50" i="69"/>
  <c r="L50" i="69"/>
  <c r="K50" i="69"/>
  <c r="J50" i="69"/>
  <c r="I50" i="69"/>
  <c r="H50" i="69"/>
  <c r="G50" i="69"/>
  <c r="F50" i="69"/>
  <c r="E50" i="69"/>
  <c r="D50" i="69"/>
  <c r="C50" i="69"/>
  <c r="Y44" i="69"/>
  <c r="AA43" i="69"/>
  <c r="Y43" i="69"/>
  <c r="X43" i="69"/>
  <c r="W43" i="69"/>
  <c r="V43" i="69"/>
  <c r="U43" i="69"/>
  <c r="T43" i="69"/>
  <c r="S43" i="69"/>
  <c r="R43" i="69"/>
  <c r="Q43" i="69"/>
  <c r="P43" i="69"/>
  <c r="O43" i="69"/>
  <c r="N43" i="69"/>
  <c r="M43" i="69"/>
  <c r="L43" i="69"/>
  <c r="K43" i="69"/>
  <c r="J43" i="69"/>
  <c r="I43" i="69"/>
  <c r="H43" i="69"/>
  <c r="G43" i="69"/>
  <c r="F43" i="69"/>
  <c r="E43" i="69"/>
  <c r="D43" i="69"/>
  <c r="C43" i="69"/>
  <c r="AA37" i="69"/>
  <c r="Y37" i="69"/>
  <c r="X37" i="69"/>
  <c r="Z37" i="69" s="1"/>
  <c r="W37" i="69"/>
  <c r="V37" i="69"/>
  <c r="V44" i="69" s="1"/>
  <c r="U37" i="69"/>
  <c r="T37" i="69"/>
  <c r="T44" i="69" s="1"/>
  <c r="S37" i="69"/>
  <c r="R37" i="69"/>
  <c r="Q37" i="69"/>
  <c r="Q44" i="69" s="1"/>
  <c r="P37" i="69"/>
  <c r="P44" i="69" s="1"/>
  <c r="O37" i="69"/>
  <c r="N37" i="69"/>
  <c r="N44" i="69" s="1"/>
  <c r="M37" i="69"/>
  <c r="L37" i="69"/>
  <c r="L44" i="69" s="1"/>
  <c r="K37" i="69"/>
  <c r="J37" i="69"/>
  <c r="I37" i="69"/>
  <c r="I44" i="69" s="1"/>
  <c r="H37" i="69"/>
  <c r="H44" i="69" s="1"/>
  <c r="G37" i="69"/>
  <c r="F37" i="69"/>
  <c r="F44" i="69" s="1"/>
  <c r="E37" i="69"/>
  <c r="D37" i="69"/>
  <c r="C37" i="69"/>
  <c r="AA25" i="69"/>
  <c r="Y25" i="69"/>
  <c r="X25" i="69"/>
  <c r="W25" i="69"/>
  <c r="V25" i="69"/>
  <c r="U25" i="69"/>
  <c r="T25" i="69"/>
  <c r="S25" i="69"/>
  <c r="R25" i="69"/>
  <c r="Q25" i="69"/>
  <c r="P25" i="69"/>
  <c r="O25" i="69"/>
  <c r="N25" i="69"/>
  <c r="M25" i="69"/>
  <c r="L25" i="69"/>
  <c r="K25" i="69"/>
  <c r="J25" i="69"/>
  <c r="I25" i="69"/>
  <c r="H25" i="69"/>
  <c r="G25" i="69"/>
  <c r="F25" i="69"/>
  <c r="E25" i="69"/>
  <c r="D25" i="69"/>
  <c r="C25" i="69"/>
  <c r="AA13" i="69"/>
  <c r="AA26" i="69" s="1"/>
  <c r="Y13" i="69"/>
  <c r="Y26" i="69" s="1"/>
  <c r="X13" i="69"/>
  <c r="Z13" i="69" s="1"/>
  <c r="W13" i="69"/>
  <c r="V13" i="69"/>
  <c r="U13" i="69"/>
  <c r="T13" i="69"/>
  <c r="T26" i="69" s="1"/>
  <c r="S13" i="69"/>
  <c r="S26" i="69" s="1"/>
  <c r="R13" i="69"/>
  <c r="Q13" i="69"/>
  <c r="Q26" i="69" s="1"/>
  <c r="Q45" i="69" s="1"/>
  <c r="P13" i="69"/>
  <c r="O13" i="69"/>
  <c r="O26" i="69" s="1"/>
  <c r="N13" i="69"/>
  <c r="M13" i="69"/>
  <c r="L13" i="69"/>
  <c r="L26" i="69" s="1"/>
  <c r="K13" i="69"/>
  <c r="K26" i="69" s="1"/>
  <c r="J13" i="69"/>
  <c r="I13" i="69"/>
  <c r="I26" i="69" s="1"/>
  <c r="I45" i="69" s="1"/>
  <c r="H13" i="69"/>
  <c r="G13" i="69"/>
  <c r="G26" i="69" s="1"/>
  <c r="F13" i="69"/>
  <c r="E13" i="69"/>
  <c r="D13" i="69"/>
  <c r="D26" i="69" s="1"/>
  <c r="C13" i="69"/>
  <c r="AA50" i="70"/>
  <c r="Z50" i="70"/>
  <c r="Y50" i="70"/>
  <c r="X50" i="70"/>
  <c r="W50" i="70"/>
  <c r="V50" i="70"/>
  <c r="U50" i="70"/>
  <c r="T50" i="70"/>
  <c r="S50" i="70"/>
  <c r="R50" i="70"/>
  <c r="Q50" i="70"/>
  <c r="P50" i="70"/>
  <c r="O50" i="70"/>
  <c r="N50" i="70"/>
  <c r="M50" i="70"/>
  <c r="L50" i="70"/>
  <c r="K50" i="70"/>
  <c r="J50" i="70"/>
  <c r="I50" i="70"/>
  <c r="H50" i="70"/>
  <c r="G50" i="70"/>
  <c r="F50" i="70"/>
  <c r="E50" i="70"/>
  <c r="D50" i="70"/>
  <c r="C50" i="70"/>
  <c r="AA45" i="70"/>
  <c r="AA43" i="70"/>
  <c r="Y43" i="70"/>
  <c r="X43" i="70"/>
  <c r="Z43" i="70" s="1"/>
  <c r="W43" i="70"/>
  <c r="V43" i="70"/>
  <c r="U43" i="70"/>
  <c r="T43" i="70"/>
  <c r="S43" i="70"/>
  <c r="R43" i="70"/>
  <c r="Q43" i="70"/>
  <c r="P43" i="70"/>
  <c r="O43" i="70"/>
  <c r="N43" i="70"/>
  <c r="M43" i="70"/>
  <c r="L43" i="70"/>
  <c r="K43" i="70"/>
  <c r="J43" i="70"/>
  <c r="I43" i="70"/>
  <c r="H43" i="70"/>
  <c r="G43" i="70"/>
  <c r="F43" i="70"/>
  <c r="E43" i="70"/>
  <c r="D43" i="70"/>
  <c r="C43" i="70"/>
  <c r="AA37" i="70"/>
  <c r="AA44" i="70" s="1"/>
  <c r="Y37" i="70"/>
  <c r="Y44" i="70" s="1"/>
  <c r="X37" i="70"/>
  <c r="W37" i="70"/>
  <c r="W44" i="70" s="1"/>
  <c r="V37" i="70"/>
  <c r="V44" i="70" s="1"/>
  <c r="U37" i="70"/>
  <c r="T37" i="70"/>
  <c r="S37" i="70"/>
  <c r="S44" i="70" s="1"/>
  <c r="R37" i="70"/>
  <c r="Q37" i="70"/>
  <c r="Q44" i="70" s="1"/>
  <c r="P37" i="70"/>
  <c r="O37" i="70"/>
  <c r="O44" i="70" s="1"/>
  <c r="N37" i="70"/>
  <c r="N44" i="70" s="1"/>
  <c r="M37" i="70"/>
  <c r="L37" i="70"/>
  <c r="K37" i="70"/>
  <c r="K44" i="70" s="1"/>
  <c r="J37" i="70"/>
  <c r="I37" i="70"/>
  <c r="I44" i="70" s="1"/>
  <c r="H37" i="70"/>
  <c r="G37" i="70"/>
  <c r="G44" i="70" s="1"/>
  <c r="F37" i="70"/>
  <c r="F44" i="70" s="1"/>
  <c r="E37" i="70"/>
  <c r="D37" i="70"/>
  <c r="C37" i="70"/>
  <c r="C44" i="70" s="1"/>
  <c r="AA26" i="70"/>
  <c r="AA25" i="70"/>
  <c r="Y25" i="70"/>
  <c r="X25" i="70"/>
  <c r="W25" i="70"/>
  <c r="V25" i="70"/>
  <c r="U25" i="70"/>
  <c r="T25" i="70"/>
  <c r="S25" i="70"/>
  <c r="R25" i="70"/>
  <c r="Q25" i="70"/>
  <c r="P25" i="70"/>
  <c r="O25" i="70"/>
  <c r="N25" i="70"/>
  <c r="M25" i="70"/>
  <c r="L25" i="70"/>
  <c r="K25" i="70"/>
  <c r="J25" i="70"/>
  <c r="I25" i="70"/>
  <c r="H25" i="70"/>
  <c r="G25" i="70"/>
  <c r="F25" i="70"/>
  <c r="E25" i="70"/>
  <c r="D25" i="70"/>
  <c r="C25" i="70"/>
  <c r="AA13" i="70"/>
  <c r="Y13" i="70"/>
  <c r="X13" i="70"/>
  <c r="W13" i="70"/>
  <c r="W26" i="70" s="1"/>
  <c r="W45" i="70" s="1"/>
  <c r="V13" i="70"/>
  <c r="V26" i="70" s="1"/>
  <c r="V45" i="70" s="1"/>
  <c r="U13" i="70"/>
  <c r="T13" i="70"/>
  <c r="T26" i="70" s="1"/>
  <c r="S13" i="70"/>
  <c r="S26" i="70" s="1"/>
  <c r="R13" i="70"/>
  <c r="R26" i="70" s="1"/>
  <c r="Q13" i="70"/>
  <c r="Q26" i="70" s="1"/>
  <c r="P13" i="70"/>
  <c r="O13" i="70"/>
  <c r="O26" i="70" s="1"/>
  <c r="O45" i="70" s="1"/>
  <c r="N13" i="70"/>
  <c r="N26" i="70" s="1"/>
  <c r="N45" i="70" s="1"/>
  <c r="M13" i="70"/>
  <c r="L13" i="70"/>
  <c r="L26" i="70" s="1"/>
  <c r="K13" i="70"/>
  <c r="K26" i="70" s="1"/>
  <c r="J13" i="70"/>
  <c r="J26" i="70" s="1"/>
  <c r="I13" i="70"/>
  <c r="I26" i="70" s="1"/>
  <c r="H13" i="70"/>
  <c r="G13" i="70"/>
  <c r="G26" i="70" s="1"/>
  <c r="F13" i="70"/>
  <c r="F26" i="70" s="1"/>
  <c r="F45" i="70" s="1"/>
  <c r="E13" i="70"/>
  <c r="D13" i="70"/>
  <c r="D26" i="70" s="1"/>
  <c r="C13" i="70"/>
  <c r="C26" i="70" s="1"/>
  <c r="AA50" i="71"/>
  <c r="Y50" i="71"/>
  <c r="X50" i="71"/>
  <c r="Z50" i="71" s="1"/>
  <c r="W50" i="71"/>
  <c r="V50" i="71"/>
  <c r="U50" i="71"/>
  <c r="T50" i="71"/>
  <c r="S50" i="71"/>
  <c r="R50" i="71"/>
  <c r="Q50" i="71"/>
  <c r="P50" i="71"/>
  <c r="O50" i="71"/>
  <c r="N50" i="71"/>
  <c r="M50" i="71"/>
  <c r="L50" i="71"/>
  <c r="K50" i="71"/>
  <c r="J50" i="71"/>
  <c r="I50" i="71"/>
  <c r="H50" i="71"/>
  <c r="G50" i="71"/>
  <c r="F50" i="71"/>
  <c r="E50" i="71"/>
  <c r="D50" i="71"/>
  <c r="C50" i="71"/>
  <c r="D44" i="71"/>
  <c r="AA43" i="71"/>
  <c r="Y43" i="71"/>
  <c r="X43" i="71"/>
  <c r="Z43" i="71" s="1"/>
  <c r="W43" i="71"/>
  <c r="V43" i="71"/>
  <c r="U43" i="71"/>
  <c r="T43" i="71"/>
  <c r="S43" i="71"/>
  <c r="R43" i="71"/>
  <c r="Q43" i="71"/>
  <c r="P43" i="71"/>
  <c r="O43" i="71"/>
  <c r="N43" i="71"/>
  <c r="M43" i="71"/>
  <c r="L43" i="71"/>
  <c r="K43" i="71"/>
  <c r="J43" i="71"/>
  <c r="I43" i="71"/>
  <c r="H43" i="71"/>
  <c r="G43" i="71"/>
  <c r="F43" i="71"/>
  <c r="E43" i="71"/>
  <c r="D43" i="71"/>
  <c r="C43" i="71"/>
  <c r="AA37" i="71"/>
  <c r="AA44" i="71" s="1"/>
  <c r="Y37" i="71"/>
  <c r="X37" i="71"/>
  <c r="X44" i="71" s="1"/>
  <c r="W37" i="71"/>
  <c r="W44" i="71" s="1"/>
  <c r="V37" i="71"/>
  <c r="V44" i="71" s="1"/>
  <c r="U37" i="71"/>
  <c r="T37" i="71"/>
  <c r="T44" i="71" s="1"/>
  <c r="S37" i="71"/>
  <c r="S44" i="71" s="1"/>
  <c r="R37" i="71"/>
  <c r="Q37" i="71"/>
  <c r="Q44" i="71" s="1"/>
  <c r="P37" i="71"/>
  <c r="O37" i="71"/>
  <c r="O44" i="71" s="1"/>
  <c r="N37" i="71"/>
  <c r="N44" i="71" s="1"/>
  <c r="M37" i="71"/>
  <c r="L37" i="71"/>
  <c r="L44" i="71" s="1"/>
  <c r="K37" i="71"/>
  <c r="K44" i="71" s="1"/>
  <c r="J37" i="71"/>
  <c r="I37" i="71"/>
  <c r="I44" i="71" s="1"/>
  <c r="H37" i="71"/>
  <c r="H44" i="71" s="1"/>
  <c r="G37" i="71"/>
  <c r="G44" i="71" s="1"/>
  <c r="F37" i="71"/>
  <c r="F44" i="71" s="1"/>
  <c r="E37" i="71"/>
  <c r="D37" i="71"/>
  <c r="C37" i="71"/>
  <c r="C44" i="71" s="1"/>
  <c r="AA25" i="71"/>
  <c r="Y25" i="71"/>
  <c r="X25" i="71"/>
  <c r="W25" i="71"/>
  <c r="V25" i="71"/>
  <c r="U25" i="71"/>
  <c r="T25" i="71"/>
  <c r="S25" i="71"/>
  <c r="R25" i="71"/>
  <c r="Q25" i="71"/>
  <c r="P25" i="71"/>
  <c r="O25" i="71"/>
  <c r="N25" i="71"/>
  <c r="M25" i="71"/>
  <c r="L25" i="71"/>
  <c r="K25" i="71"/>
  <c r="J25" i="71"/>
  <c r="I25" i="71"/>
  <c r="H25" i="71"/>
  <c r="G25" i="71"/>
  <c r="F25" i="71"/>
  <c r="E25" i="71"/>
  <c r="D25" i="71"/>
  <c r="C25" i="71"/>
  <c r="AA13" i="71"/>
  <c r="AA26" i="71" s="1"/>
  <c r="Y13" i="71"/>
  <c r="X13" i="71"/>
  <c r="W13" i="71"/>
  <c r="W26" i="71" s="1"/>
  <c r="W45" i="71" s="1"/>
  <c r="V13" i="71"/>
  <c r="V26" i="71" s="1"/>
  <c r="U13" i="71"/>
  <c r="T13" i="71"/>
  <c r="T26" i="71" s="1"/>
  <c r="S13" i="71"/>
  <c r="S26" i="71" s="1"/>
  <c r="R13" i="71"/>
  <c r="R26" i="71" s="1"/>
  <c r="Q13" i="71"/>
  <c r="Q26" i="71" s="1"/>
  <c r="P13" i="71"/>
  <c r="O13" i="71"/>
  <c r="O26" i="71" s="1"/>
  <c r="O45" i="71" s="1"/>
  <c r="N13" i="71"/>
  <c r="N26" i="71" s="1"/>
  <c r="M13" i="71"/>
  <c r="L13" i="71"/>
  <c r="L26" i="71" s="1"/>
  <c r="K13" i="71"/>
  <c r="K26" i="71" s="1"/>
  <c r="J13" i="71"/>
  <c r="J26" i="71" s="1"/>
  <c r="I13" i="71"/>
  <c r="I26" i="71" s="1"/>
  <c r="H13" i="71"/>
  <c r="G13" i="71"/>
  <c r="G26" i="71" s="1"/>
  <c r="G45" i="71" s="1"/>
  <c r="F13" i="71"/>
  <c r="F26" i="71" s="1"/>
  <c r="E13" i="71"/>
  <c r="D13" i="71"/>
  <c r="D26" i="71" s="1"/>
  <c r="C13" i="71"/>
  <c r="C26" i="71" s="1"/>
  <c r="AA50" i="72"/>
  <c r="Y50" i="72"/>
  <c r="X50" i="72"/>
  <c r="W50" i="72"/>
  <c r="V50" i="72"/>
  <c r="U50" i="72"/>
  <c r="T50" i="72"/>
  <c r="S50" i="72"/>
  <c r="R50" i="72"/>
  <c r="Q50" i="72"/>
  <c r="P50" i="72"/>
  <c r="O50" i="72"/>
  <c r="N50" i="72"/>
  <c r="M50" i="72"/>
  <c r="L50" i="72"/>
  <c r="K50" i="72"/>
  <c r="J50" i="72"/>
  <c r="I50" i="72"/>
  <c r="H50" i="72"/>
  <c r="G50" i="72"/>
  <c r="F50" i="72"/>
  <c r="E50" i="72"/>
  <c r="D50" i="72"/>
  <c r="C50" i="72"/>
  <c r="AA43" i="72"/>
  <c r="Y43" i="72"/>
  <c r="X43" i="72"/>
  <c r="Z43" i="72" s="1"/>
  <c r="W43" i="72"/>
  <c r="V43" i="72"/>
  <c r="U43" i="72"/>
  <c r="T43" i="72"/>
  <c r="S43" i="72"/>
  <c r="R43" i="72"/>
  <c r="Q43" i="72"/>
  <c r="P43" i="72"/>
  <c r="O43" i="72"/>
  <c r="N43" i="72"/>
  <c r="M43" i="72"/>
  <c r="L43" i="72"/>
  <c r="K43" i="72"/>
  <c r="J43" i="72"/>
  <c r="I43" i="72"/>
  <c r="H43" i="72"/>
  <c r="G43" i="72"/>
  <c r="F43" i="72"/>
  <c r="E43" i="72"/>
  <c r="D43" i="72"/>
  <c r="C43" i="72"/>
  <c r="AA37" i="72"/>
  <c r="Y37" i="72"/>
  <c r="Y44" i="72" s="1"/>
  <c r="X37" i="72"/>
  <c r="W37" i="72"/>
  <c r="W44" i="72" s="1"/>
  <c r="V37" i="72"/>
  <c r="U37" i="72"/>
  <c r="T37" i="72"/>
  <c r="T44" i="72" s="1"/>
  <c r="S37" i="72"/>
  <c r="S44" i="72" s="1"/>
  <c r="R37" i="72"/>
  <c r="Q37" i="72"/>
  <c r="Q44" i="72" s="1"/>
  <c r="P37" i="72"/>
  <c r="P44" i="72" s="1"/>
  <c r="O37" i="72"/>
  <c r="O44" i="72" s="1"/>
  <c r="N37" i="72"/>
  <c r="M37" i="72"/>
  <c r="L37" i="72"/>
  <c r="L44" i="72" s="1"/>
  <c r="K37" i="72"/>
  <c r="K44" i="72" s="1"/>
  <c r="K45" i="72" s="1"/>
  <c r="J37" i="72"/>
  <c r="I37" i="72"/>
  <c r="I44" i="72" s="1"/>
  <c r="H37" i="72"/>
  <c r="H44" i="72" s="1"/>
  <c r="G37" i="72"/>
  <c r="G44" i="72" s="1"/>
  <c r="F37" i="72"/>
  <c r="E37" i="72"/>
  <c r="D37" i="72"/>
  <c r="D44" i="72" s="1"/>
  <c r="C37" i="72"/>
  <c r="C44" i="72" s="1"/>
  <c r="C45" i="72" s="1"/>
  <c r="AA25" i="72"/>
  <c r="Y25" i="72"/>
  <c r="X25" i="72"/>
  <c r="W25" i="72"/>
  <c r="V25" i="72"/>
  <c r="U25" i="72"/>
  <c r="T25" i="72"/>
  <c r="S25" i="72"/>
  <c r="R25" i="72"/>
  <c r="Q25" i="72"/>
  <c r="P25" i="72"/>
  <c r="O25" i="72"/>
  <c r="N25" i="72"/>
  <c r="M25" i="72"/>
  <c r="L25" i="72"/>
  <c r="K25" i="72"/>
  <c r="J25" i="72"/>
  <c r="I25" i="72"/>
  <c r="H25" i="72"/>
  <c r="G25" i="72"/>
  <c r="F25" i="72"/>
  <c r="E25" i="72"/>
  <c r="D25" i="72"/>
  <c r="C25" i="72"/>
  <c r="AA13" i="72"/>
  <c r="AA26" i="72" s="1"/>
  <c r="Y13" i="72"/>
  <c r="X13" i="72"/>
  <c r="W13" i="72"/>
  <c r="W26" i="72" s="1"/>
  <c r="W45" i="72" s="1"/>
  <c r="V13" i="72"/>
  <c r="V26" i="72" s="1"/>
  <c r="U13" i="72"/>
  <c r="T13" i="72"/>
  <c r="T26" i="72" s="1"/>
  <c r="S13" i="72"/>
  <c r="S26" i="72" s="1"/>
  <c r="R13" i="72"/>
  <c r="R26" i="72" s="1"/>
  <c r="Q13" i="72"/>
  <c r="Q26" i="72" s="1"/>
  <c r="P13" i="72"/>
  <c r="O13" i="72"/>
  <c r="O26" i="72" s="1"/>
  <c r="O45" i="72" s="1"/>
  <c r="N13" i="72"/>
  <c r="N26" i="72" s="1"/>
  <c r="M13" i="72"/>
  <c r="L13" i="72"/>
  <c r="L26" i="72" s="1"/>
  <c r="K13" i="72"/>
  <c r="K26" i="72" s="1"/>
  <c r="J13" i="72"/>
  <c r="J26" i="72" s="1"/>
  <c r="I13" i="72"/>
  <c r="I26" i="72" s="1"/>
  <c r="H13" i="72"/>
  <c r="G13" i="72"/>
  <c r="G26" i="72" s="1"/>
  <c r="F13" i="72"/>
  <c r="F26" i="72" s="1"/>
  <c r="E13" i="72"/>
  <c r="D13" i="72"/>
  <c r="D26" i="72" s="1"/>
  <c r="C13" i="72"/>
  <c r="C26" i="72" s="1"/>
  <c r="AA50" i="73"/>
  <c r="Y50" i="73"/>
  <c r="X50" i="73"/>
  <c r="Z50" i="73" s="1"/>
  <c r="W50" i="73"/>
  <c r="V50" i="73"/>
  <c r="U50" i="73"/>
  <c r="T50" i="73"/>
  <c r="S50" i="73"/>
  <c r="R50" i="73"/>
  <c r="Q50" i="73"/>
  <c r="P50" i="73"/>
  <c r="O50" i="73"/>
  <c r="N50" i="73"/>
  <c r="M50" i="73"/>
  <c r="L50" i="73"/>
  <c r="K50" i="73"/>
  <c r="J50" i="73"/>
  <c r="I50" i="73"/>
  <c r="H50" i="73"/>
  <c r="G50" i="73"/>
  <c r="F50" i="73"/>
  <c r="E50" i="73"/>
  <c r="D50" i="73"/>
  <c r="C50" i="73"/>
  <c r="Q44" i="73"/>
  <c r="L44" i="73"/>
  <c r="AA43" i="73"/>
  <c r="Y43" i="73"/>
  <c r="X43" i="73"/>
  <c r="Z43" i="73" s="1"/>
  <c r="W43" i="73"/>
  <c r="V43" i="73"/>
  <c r="U43" i="73"/>
  <c r="T43" i="73"/>
  <c r="S43" i="73"/>
  <c r="R43" i="73"/>
  <c r="Q43" i="73"/>
  <c r="P43" i="73"/>
  <c r="O43" i="73"/>
  <c r="N43" i="73"/>
  <c r="M43" i="73"/>
  <c r="L43" i="73"/>
  <c r="K43" i="73"/>
  <c r="J43" i="73"/>
  <c r="I43" i="73"/>
  <c r="H43" i="73"/>
  <c r="G43" i="73"/>
  <c r="F43" i="73"/>
  <c r="E43" i="73"/>
  <c r="D43" i="73"/>
  <c r="C43" i="73"/>
  <c r="AA37" i="73"/>
  <c r="AA44" i="73" s="1"/>
  <c r="Y37" i="73"/>
  <c r="Y44" i="73" s="1"/>
  <c r="X37" i="73"/>
  <c r="X44" i="73" s="1"/>
  <c r="Z44" i="73" s="1"/>
  <c r="W37" i="73"/>
  <c r="W44" i="73" s="1"/>
  <c r="V37" i="73"/>
  <c r="V44" i="73" s="1"/>
  <c r="U37" i="73"/>
  <c r="T37" i="73"/>
  <c r="T44" i="73" s="1"/>
  <c r="S37" i="73"/>
  <c r="S44" i="73" s="1"/>
  <c r="R37" i="73"/>
  <c r="Q37" i="73"/>
  <c r="P37" i="73"/>
  <c r="P44" i="73" s="1"/>
  <c r="O37" i="73"/>
  <c r="O44" i="73" s="1"/>
  <c r="N37" i="73"/>
  <c r="N44" i="73" s="1"/>
  <c r="M37" i="73"/>
  <c r="L37" i="73"/>
  <c r="K37" i="73"/>
  <c r="K44" i="73" s="1"/>
  <c r="J37" i="73"/>
  <c r="I37" i="73"/>
  <c r="I44" i="73" s="1"/>
  <c r="H37" i="73"/>
  <c r="H44" i="73" s="1"/>
  <c r="G37" i="73"/>
  <c r="G44" i="73" s="1"/>
  <c r="F37" i="73"/>
  <c r="F44" i="73" s="1"/>
  <c r="E37" i="73"/>
  <c r="D37" i="73"/>
  <c r="D44" i="73" s="1"/>
  <c r="C37" i="73"/>
  <c r="C44" i="73" s="1"/>
  <c r="G26" i="73"/>
  <c r="AA25" i="73"/>
  <c r="Y25" i="73"/>
  <c r="X25" i="73"/>
  <c r="W25" i="73"/>
  <c r="V25" i="73"/>
  <c r="U25" i="73"/>
  <c r="T25" i="73"/>
  <c r="S25" i="73"/>
  <c r="R25" i="73"/>
  <c r="Q25" i="73"/>
  <c r="P25" i="73"/>
  <c r="O25" i="73"/>
  <c r="N25" i="73"/>
  <c r="M25" i="73"/>
  <c r="L25" i="73"/>
  <c r="K25" i="73"/>
  <c r="J25" i="73"/>
  <c r="I25" i="73"/>
  <c r="H25" i="73"/>
  <c r="G25" i="73"/>
  <c r="F25" i="73"/>
  <c r="E25" i="73"/>
  <c r="D25" i="73"/>
  <c r="C25" i="73"/>
  <c r="AA13" i="73"/>
  <c r="AA26" i="73" s="1"/>
  <c r="Y13" i="73"/>
  <c r="Y26" i="73" s="1"/>
  <c r="X13" i="73"/>
  <c r="Z13" i="73" s="1"/>
  <c r="W13" i="73"/>
  <c r="W26" i="73" s="1"/>
  <c r="W45" i="73" s="1"/>
  <c r="V13" i="73"/>
  <c r="V26" i="73" s="1"/>
  <c r="U13" i="73"/>
  <c r="T13" i="73"/>
  <c r="T26" i="73" s="1"/>
  <c r="T45" i="73" s="1"/>
  <c r="S13" i="73"/>
  <c r="R13" i="73"/>
  <c r="R26" i="73" s="1"/>
  <c r="Q13" i="73"/>
  <c r="Q26" i="73" s="1"/>
  <c r="P13" i="73"/>
  <c r="O13" i="73"/>
  <c r="O26" i="73" s="1"/>
  <c r="O45" i="73" s="1"/>
  <c r="N13" i="73"/>
  <c r="N26" i="73" s="1"/>
  <c r="M13" i="73"/>
  <c r="L13" i="73"/>
  <c r="L26" i="73" s="1"/>
  <c r="L45" i="73" s="1"/>
  <c r="K13" i="73"/>
  <c r="J13" i="73"/>
  <c r="J26" i="73" s="1"/>
  <c r="I13" i="73"/>
  <c r="I26" i="73" s="1"/>
  <c r="H13" i="73"/>
  <c r="G13" i="73"/>
  <c r="F13" i="73"/>
  <c r="F26" i="73" s="1"/>
  <c r="E13" i="73"/>
  <c r="D13" i="73"/>
  <c r="D26" i="73" s="1"/>
  <c r="C13" i="73"/>
  <c r="AA50" i="74"/>
  <c r="Z50" i="74"/>
  <c r="Y50" i="74"/>
  <c r="X50" i="74"/>
  <c r="W50" i="74"/>
  <c r="V50" i="74"/>
  <c r="U50" i="74"/>
  <c r="T50" i="74"/>
  <c r="S50" i="74"/>
  <c r="R50" i="74"/>
  <c r="Q50" i="74"/>
  <c r="P50" i="74"/>
  <c r="O50" i="74"/>
  <c r="N50" i="74"/>
  <c r="M50" i="74"/>
  <c r="L50" i="74"/>
  <c r="K50" i="74"/>
  <c r="J50" i="74"/>
  <c r="I50" i="74"/>
  <c r="H50" i="74"/>
  <c r="G50" i="74"/>
  <c r="F50" i="74"/>
  <c r="E50" i="74"/>
  <c r="D50" i="74"/>
  <c r="C50" i="74"/>
  <c r="Y44" i="74"/>
  <c r="I44" i="74"/>
  <c r="AA43" i="74"/>
  <c r="Y43" i="74"/>
  <c r="X43" i="74"/>
  <c r="Z43" i="74" s="1"/>
  <c r="W43" i="74"/>
  <c r="V43" i="74"/>
  <c r="U43" i="74"/>
  <c r="T43" i="74"/>
  <c r="S43" i="74"/>
  <c r="R43" i="74"/>
  <c r="Q43" i="74"/>
  <c r="P43" i="74"/>
  <c r="O43" i="74"/>
  <c r="N43" i="74"/>
  <c r="M43" i="74"/>
  <c r="L43" i="74"/>
  <c r="L44" i="74" s="1"/>
  <c r="K43" i="74"/>
  <c r="J43" i="74"/>
  <c r="I43" i="74"/>
  <c r="H43" i="74"/>
  <c r="G43" i="74"/>
  <c r="F43" i="74"/>
  <c r="E43" i="74"/>
  <c r="D43" i="74"/>
  <c r="C43" i="74"/>
  <c r="AA37" i="74"/>
  <c r="AA44" i="74" s="1"/>
  <c r="Y37" i="74"/>
  <c r="X37" i="74"/>
  <c r="W37" i="74"/>
  <c r="V37" i="74"/>
  <c r="V44" i="74" s="1"/>
  <c r="U37" i="74"/>
  <c r="T37" i="74"/>
  <c r="S37" i="74"/>
  <c r="S44" i="74" s="1"/>
  <c r="R37" i="74"/>
  <c r="Q37" i="74"/>
  <c r="Q44" i="74" s="1"/>
  <c r="P37" i="74"/>
  <c r="P44" i="74" s="1"/>
  <c r="O37" i="74"/>
  <c r="N37" i="74"/>
  <c r="N44" i="74" s="1"/>
  <c r="M37" i="74"/>
  <c r="L37" i="74"/>
  <c r="K37" i="74"/>
  <c r="K44" i="74" s="1"/>
  <c r="J37" i="74"/>
  <c r="I37" i="74"/>
  <c r="H37" i="74"/>
  <c r="H44" i="74" s="1"/>
  <c r="G37" i="74"/>
  <c r="F37" i="74"/>
  <c r="F44" i="74" s="1"/>
  <c r="E37" i="74"/>
  <c r="D37" i="74"/>
  <c r="D44" i="74" s="1"/>
  <c r="C37" i="74"/>
  <c r="C44" i="74" s="1"/>
  <c r="AA25" i="74"/>
  <c r="Y25" i="74"/>
  <c r="X25" i="74"/>
  <c r="W25" i="74"/>
  <c r="V25" i="74"/>
  <c r="U25" i="74"/>
  <c r="T25" i="74"/>
  <c r="S25" i="74"/>
  <c r="R25" i="74"/>
  <c r="Q25" i="74"/>
  <c r="P25" i="74"/>
  <c r="O25" i="74"/>
  <c r="N25" i="74"/>
  <c r="M25" i="74"/>
  <c r="L25" i="74"/>
  <c r="K25" i="74"/>
  <c r="J25" i="74"/>
  <c r="I25" i="74"/>
  <c r="H25" i="74"/>
  <c r="G25" i="74"/>
  <c r="F25" i="74"/>
  <c r="E25" i="74"/>
  <c r="D25" i="74"/>
  <c r="C25" i="74"/>
  <c r="AA13" i="74"/>
  <c r="AA26" i="74" s="1"/>
  <c r="Y13" i="74"/>
  <c r="Y26" i="74" s="1"/>
  <c r="Y45" i="74" s="1"/>
  <c r="X13" i="74"/>
  <c r="Z13" i="74" s="1"/>
  <c r="W13" i="74"/>
  <c r="W26" i="74" s="1"/>
  <c r="V13" i="74"/>
  <c r="V26" i="74" s="1"/>
  <c r="U13" i="74"/>
  <c r="U26" i="74" s="1"/>
  <c r="T13" i="74"/>
  <c r="T26" i="74" s="1"/>
  <c r="S13" i="74"/>
  <c r="R13" i="74"/>
  <c r="R26" i="74" s="1"/>
  <c r="Q13" i="74"/>
  <c r="Q26" i="74" s="1"/>
  <c r="P13" i="74"/>
  <c r="O13" i="74"/>
  <c r="O26" i="74" s="1"/>
  <c r="N13" i="74"/>
  <c r="N26" i="74" s="1"/>
  <c r="M13" i="74"/>
  <c r="M26" i="74" s="1"/>
  <c r="L13" i="74"/>
  <c r="L26" i="74" s="1"/>
  <c r="K13" i="74"/>
  <c r="K26" i="74" s="1"/>
  <c r="K45" i="74" s="1"/>
  <c r="J13" i="74"/>
  <c r="J26" i="74" s="1"/>
  <c r="I13" i="74"/>
  <c r="I26" i="74" s="1"/>
  <c r="H13" i="74"/>
  <c r="G13" i="74"/>
  <c r="G26" i="74" s="1"/>
  <c r="F13" i="74"/>
  <c r="F26" i="74" s="1"/>
  <c r="E13" i="74"/>
  <c r="E26" i="74" s="1"/>
  <c r="D13" i="74"/>
  <c r="D26" i="74" s="1"/>
  <c r="C13" i="74"/>
  <c r="C26" i="74" s="1"/>
  <c r="AA50" i="75"/>
  <c r="Z50" i="75"/>
  <c r="Y50" i="75"/>
  <c r="X50" i="75"/>
  <c r="W50" i="75"/>
  <c r="V50" i="75"/>
  <c r="U50" i="75"/>
  <c r="T50" i="75"/>
  <c r="S50" i="75"/>
  <c r="R50" i="75"/>
  <c r="Q50" i="75"/>
  <c r="P50" i="75"/>
  <c r="O50" i="75"/>
  <c r="N50" i="75"/>
  <c r="M50" i="75"/>
  <c r="L50" i="75"/>
  <c r="K50" i="75"/>
  <c r="J50" i="75"/>
  <c r="I50" i="75"/>
  <c r="H50" i="75"/>
  <c r="G50" i="75"/>
  <c r="F50" i="75"/>
  <c r="E50" i="75"/>
  <c r="D50" i="75"/>
  <c r="C50" i="75"/>
  <c r="S45" i="75"/>
  <c r="AA43" i="75"/>
  <c r="Z43" i="75"/>
  <c r="Y43" i="75"/>
  <c r="Y44" i="75" s="1"/>
  <c r="X43" i="75"/>
  <c r="W43" i="75"/>
  <c r="V43" i="75"/>
  <c r="U43" i="75"/>
  <c r="T43" i="75"/>
  <c r="S43" i="75"/>
  <c r="R43" i="75"/>
  <c r="Q43" i="75"/>
  <c r="P43" i="75"/>
  <c r="O43" i="75"/>
  <c r="N43" i="75"/>
  <c r="M43" i="75"/>
  <c r="L43" i="75"/>
  <c r="K43" i="75"/>
  <c r="J43" i="75"/>
  <c r="I43" i="75"/>
  <c r="I44" i="75" s="1"/>
  <c r="H43" i="75"/>
  <c r="G43" i="75"/>
  <c r="F43" i="75"/>
  <c r="E43" i="75"/>
  <c r="D43" i="75"/>
  <c r="C43" i="75"/>
  <c r="AA37" i="75"/>
  <c r="AA44" i="75" s="1"/>
  <c r="Z37" i="75"/>
  <c r="Y37" i="75"/>
  <c r="X37" i="75"/>
  <c r="X44" i="75" s="1"/>
  <c r="W37" i="75"/>
  <c r="W44" i="75" s="1"/>
  <c r="V37" i="75"/>
  <c r="V44" i="75" s="1"/>
  <c r="U37" i="75"/>
  <c r="T37" i="75"/>
  <c r="S37" i="75"/>
  <c r="S44" i="75" s="1"/>
  <c r="R37" i="75"/>
  <c r="R44" i="75" s="1"/>
  <c r="Q37" i="75"/>
  <c r="P37" i="75"/>
  <c r="P44" i="75" s="1"/>
  <c r="O37" i="75"/>
  <c r="O44" i="75" s="1"/>
  <c r="N37" i="75"/>
  <c r="N44" i="75" s="1"/>
  <c r="M37" i="75"/>
  <c r="L37" i="75"/>
  <c r="K37" i="75"/>
  <c r="K44" i="75" s="1"/>
  <c r="J37" i="75"/>
  <c r="J44" i="75" s="1"/>
  <c r="I37" i="75"/>
  <c r="H37" i="75"/>
  <c r="H44" i="75" s="1"/>
  <c r="G37" i="75"/>
  <c r="G44" i="75" s="1"/>
  <c r="F37" i="75"/>
  <c r="F44" i="75" s="1"/>
  <c r="E37" i="75"/>
  <c r="D37" i="75"/>
  <c r="C37" i="75"/>
  <c r="C44" i="75" s="1"/>
  <c r="AA25" i="75"/>
  <c r="Y25" i="75"/>
  <c r="X25" i="75"/>
  <c r="W25" i="75"/>
  <c r="V25" i="75"/>
  <c r="U25" i="75"/>
  <c r="T25" i="75"/>
  <c r="S25" i="75"/>
  <c r="R25" i="75"/>
  <c r="Q25" i="75"/>
  <c r="P25" i="75"/>
  <c r="O25" i="75"/>
  <c r="N25" i="75"/>
  <c r="M25" i="75"/>
  <c r="L25" i="75"/>
  <c r="K25" i="75"/>
  <c r="J25" i="75"/>
  <c r="I25" i="75"/>
  <c r="H25" i="75"/>
  <c r="G25" i="75"/>
  <c r="F25" i="75"/>
  <c r="E25" i="75"/>
  <c r="D25" i="75"/>
  <c r="C25" i="75"/>
  <c r="AA13" i="75"/>
  <c r="AA26" i="75" s="1"/>
  <c r="Y13" i="75"/>
  <c r="X13" i="75"/>
  <c r="W13" i="75"/>
  <c r="W26" i="75" s="1"/>
  <c r="W45" i="75" s="1"/>
  <c r="V13" i="75"/>
  <c r="V26" i="75" s="1"/>
  <c r="U13" i="75"/>
  <c r="U26" i="75" s="1"/>
  <c r="T13" i="75"/>
  <c r="T26" i="75" s="1"/>
  <c r="S13" i="75"/>
  <c r="S26" i="75" s="1"/>
  <c r="R13" i="75"/>
  <c r="R26" i="75" s="1"/>
  <c r="Q13" i="75"/>
  <c r="Q26" i="75" s="1"/>
  <c r="P13" i="75"/>
  <c r="O13" i="75"/>
  <c r="O26" i="75" s="1"/>
  <c r="N13" i="75"/>
  <c r="N26" i="75" s="1"/>
  <c r="M13" i="75"/>
  <c r="M26" i="75" s="1"/>
  <c r="L13" i="75"/>
  <c r="L26" i="75" s="1"/>
  <c r="K13" i="75"/>
  <c r="K26" i="75" s="1"/>
  <c r="J13" i="75"/>
  <c r="J26" i="75" s="1"/>
  <c r="I13" i="75"/>
  <c r="I26" i="75" s="1"/>
  <c r="H13" i="75"/>
  <c r="G13" i="75"/>
  <c r="G26" i="75" s="1"/>
  <c r="F13" i="75"/>
  <c r="F26" i="75" s="1"/>
  <c r="E13" i="75"/>
  <c r="E26" i="75" s="1"/>
  <c r="D13" i="75"/>
  <c r="D26" i="75" s="1"/>
  <c r="C13" i="75"/>
  <c r="C26" i="75" s="1"/>
  <c r="AA50" i="76"/>
  <c r="Y50" i="76"/>
  <c r="X50" i="76"/>
  <c r="Z50" i="76" s="1"/>
  <c r="W50" i="76"/>
  <c r="V50" i="76"/>
  <c r="U50" i="76"/>
  <c r="T50" i="76"/>
  <c r="S50" i="76"/>
  <c r="R50" i="76"/>
  <c r="Q50" i="76"/>
  <c r="P50" i="76"/>
  <c r="O50" i="76"/>
  <c r="N50" i="76"/>
  <c r="M50" i="76"/>
  <c r="L50" i="76"/>
  <c r="K50" i="76"/>
  <c r="J50" i="76"/>
  <c r="I50" i="76"/>
  <c r="H50" i="76"/>
  <c r="G50" i="76"/>
  <c r="F50" i="76"/>
  <c r="E50" i="76"/>
  <c r="D50" i="76"/>
  <c r="C50" i="76"/>
  <c r="AA43" i="76"/>
  <c r="Y43" i="76"/>
  <c r="X43" i="76"/>
  <c r="Z43" i="76" s="1"/>
  <c r="W43" i="76"/>
  <c r="V43" i="76"/>
  <c r="U43" i="76"/>
  <c r="T43" i="76"/>
  <c r="S43" i="76"/>
  <c r="R43" i="76"/>
  <c r="Q43" i="76"/>
  <c r="P43" i="76"/>
  <c r="O43" i="76"/>
  <c r="N43" i="76"/>
  <c r="M43" i="76"/>
  <c r="L43" i="76"/>
  <c r="K43" i="76"/>
  <c r="J43" i="76"/>
  <c r="I43" i="76"/>
  <c r="H43" i="76"/>
  <c r="G43" i="76"/>
  <c r="F43" i="76"/>
  <c r="E43" i="76"/>
  <c r="D43" i="76"/>
  <c r="C43" i="76"/>
  <c r="AA37" i="76"/>
  <c r="Y37" i="76"/>
  <c r="Y44" i="76" s="1"/>
  <c r="X37" i="76"/>
  <c r="X44" i="76" s="1"/>
  <c r="Z44" i="76" s="1"/>
  <c r="W37" i="76"/>
  <c r="W44" i="76" s="1"/>
  <c r="V37" i="76"/>
  <c r="V44" i="76" s="1"/>
  <c r="U37" i="76"/>
  <c r="T37" i="76"/>
  <c r="T44" i="76" s="1"/>
  <c r="S37" i="76"/>
  <c r="S44" i="76" s="1"/>
  <c r="R37" i="76"/>
  <c r="R44" i="76" s="1"/>
  <c r="Q37" i="76"/>
  <c r="Q44" i="76" s="1"/>
  <c r="P37" i="76"/>
  <c r="P44" i="76" s="1"/>
  <c r="O37" i="76"/>
  <c r="O44" i="76" s="1"/>
  <c r="N37" i="76"/>
  <c r="N44" i="76" s="1"/>
  <c r="M37" i="76"/>
  <c r="L37" i="76"/>
  <c r="L44" i="76" s="1"/>
  <c r="K37" i="76"/>
  <c r="K44" i="76" s="1"/>
  <c r="J37" i="76"/>
  <c r="J44" i="76" s="1"/>
  <c r="I37" i="76"/>
  <c r="I44" i="76" s="1"/>
  <c r="H37" i="76"/>
  <c r="H44" i="76" s="1"/>
  <c r="G37" i="76"/>
  <c r="G44" i="76" s="1"/>
  <c r="F37" i="76"/>
  <c r="F44" i="76" s="1"/>
  <c r="E37" i="76"/>
  <c r="D37" i="76"/>
  <c r="D44" i="76" s="1"/>
  <c r="C37" i="76"/>
  <c r="C44" i="76" s="1"/>
  <c r="AA25" i="76"/>
  <c r="Y25" i="76"/>
  <c r="X25" i="76"/>
  <c r="W25" i="76"/>
  <c r="V25" i="76"/>
  <c r="U25" i="76"/>
  <c r="T25" i="76"/>
  <c r="S25" i="76"/>
  <c r="R25" i="76"/>
  <c r="Q25" i="76"/>
  <c r="P25" i="76"/>
  <c r="O25" i="76"/>
  <c r="N25" i="76"/>
  <c r="M25" i="76"/>
  <c r="L25" i="76"/>
  <c r="K25" i="76"/>
  <c r="J25" i="76"/>
  <c r="I25" i="76"/>
  <c r="H25" i="76"/>
  <c r="G25" i="76"/>
  <c r="F25" i="76"/>
  <c r="E25" i="76"/>
  <c r="D25" i="76"/>
  <c r="C25" i="76"/>
  <c r="AA13" i="76"/>
  <c r="AA26" i="76" s="1"/>
  <c r="Y13" i="76"/>
  <c r="X13" i="76"/>
  <c r="W13" i="76"/>
  <c r="W26" i="76" s="1"/>
  <c r="V13" i="76"/>
  <c r="V26" i="76" s="1"/>
  <c r="V45" i="76" s="1"/>
  <c r="U13" i="76"/>
  <c r="U26" i="76" s="1"/>
  <c r="T13" i="76"/>
  <c r="T26" i="76" s="1"/>
  <c r="S13" i="76"/>
  <c r="S26" i="76" s="1"/>
  <c r="R13" i="76"/>
  <c r="R26" i="76" s="1"/>
  <c r="Q13" i="76"/>
  <c r="Q26" i="76" s="1"/>
  <c r="P13" i="76"/>
  <c r="O13" i="76"/>
  <c r="O26" i="76" s="1"/>
  <c r="N13" i="76"/>
  <c r="N26" i="76" s="1"/>
  <c r="N45" i="76" s="1"/>
  <c r="M13" i="76"/>
  <c r="M26" i="76" s="1"/>
  <c r="L13" i="76"/>
  <c r="L26" i="76" s="1"/>
  <c r="L45" i="76" s="1"/>
  <c r="K13" i="76"/>
  <c r="K26" i="76" s="1"/>
  <c r="K45" i="76" s="1"/>
  <c r="J13" i="76"/>
  <c r="J26" i="76" s="1"/>
  <c r="I13" i="76"/>
  <c r="I26" i="76" s="1"/>
  <c r="H13" i="76"/>
  <c r="G13" i="76"/>
  <c r="G26" i="76" s="1"/>
  <c r="F13" i="76"/>
  <c r="F26" i="76" s="1"/>
  <c r="F45" i="76" s="1"/>
  <c r="E13" i="76"/>
  <c r="E26" i="76" s="1"/>
  <c r="D13" i="76"/>
  <c r="D26" i="76" s="1"/>
  <c r="C13" i="76"/>
  <c r="C26" i="76" s="1"/>
  <c r="AA50" i="77"/>
  <c r="Y50" i="77"/>
  <c r="X50" i="77"/>
  <c r="W50" i="77"/>
  <c r="V50" i="77"/>
  <c r="U50" i="77"/>
  <c r="T50" i="77"/>
  <c r="S50" i="77"/>
  <c r="R50" i="77"/>
  <c r="Q50" i="77"/>
  <c r="P50" i="77"/>
  <c r="O50" i="77"/>
  <c r="N50" i="77"/>
  <c r="M50" i="77"/>
  <c r="L50" i="77"/>
  <c r="K50" i="77"/>
  <c r="J50" i="77"/>
  <c r="I50" i="77"/>
  <c r="H50" i="77"/>
  <c r="G50" i="77"/>
  <c r="F50" i="77"/>
  <c r="E50" i="77"/>
  <c r="D50" i="77"/>
  <c r="C50" i="77"/>
  <c r="Y44" i="77"/>
  <c r="AA43" i="77"/>
  <c r="Y43" i="77"/>
  <c r="X43" i="77"/>
  <c r="Z43" i="77" s="1"/>
  <c r="W43" i="77"/>
  <c r="V43" i="77"/>
  <c r="U43" i="77"/>
  <c r="T43" i="77"/>
  <c r="S43" i="77"/>
  <c r="R43" i="77"/>
  <c r="Q43" i="77"/>
  <c r="P43" i="77"/>
  <c r="O43" i="77"/>
  <c r="N43" i="77"/>
  <c r="M43" i="77"/>
  <c r="L43" i="77"/>
  <c r="K43" i="77"/>
  <c r="J43" i="77"/>
  <c r="I43" i="77"/>
  <c r="H43" i="77"/>
  <c r="G43" i="77"/>
  <c r="F43" i="77"/>
  <c r="E43" i="77"/>
  <c r="D43" i="77"/>
  <c r="C43" i="77"/>
  <c r="AA37" i="77"/>
  <c r="AA44" i="77" s="1"/>
  <c r="Y37" i="77"/>
  <c r="X37" i="77"/>
  <c r="X44" i="77" s="1"/>
  <c r="W37" i="77"/>
  <c r="W44" i="77" s="1"/>
  <c r="V37" i="77"/>
  <c r="V44" i="77" s="1"/>
  <c r="U37" i="77"/>
  <c r="U44" i="77" s="1"/>
  <c r="T37" i="77"/>
  <c r="T44" i="77" s="1"/>
  <c r="S37" i="77"/>
  <c r="S44" i="77" s="1"/>
  <c r="R37" i="77"/>
  <c r="R44" i="77" s="1"/>
  <c r="Q37" i="77"/>
  <c r="Q44" i="77" s="1"/>
  <c r="P37" i="77"/>
  <c r="P44" i="77" s="1"/>
  <c r="O37" i="77"/>
  <c r="O44" i="77" s="1"/>
  <c r="N37" i="77"/>
  <c r="N44" i="77" s="1"/>
  <c r="M37" i="77"/>
  <c r="M44" i="77" s="1"/>
  <c r="L37" i="77"/>
  <c r="L44" i="77" s="1"/>
  <c r="K37" i="77"/>
  <c r="K44" i="77" s="1"/>
  <c r="J37" i="77"/>
  <c r="J44" i="77" s="1"/>
  <c r="I37" i="77"/>
  <c r="I44" i="77" s="1"/>
  <c r="H37" i="77"/>
  <c r="H44" i="77" s="1"/>
  <c r="G37" i="77"/>
  <c r="G44" i="77" s="1"/>
  <c r="F37" i="77"/>
  <c r="F44" i="77" s="1"/>
  <c r="E37" i="77"/>
  <c r="E44" i="77" s="1"/>
  <c r="D37" i="77"/>
  <c r="D44" i="77" s="1"/>
  <c r="C37" i="77"/>
  <c r="C44" i="77" s="1"/>
  <c r="AA25" i="77"/>
  <c r="Y25" i="77"/>
  <c r="X25" i="77"/>
  <c r="Z25" i="77" s="1"/>
  <c r="W25" i="77"/>
  <c r="V25" i="77"/>
  <c r="U25" i="77"/>
  <c r="T25" i="77"/>
  <c r="S25" i="77"/>
  <c r="R25" i="77"/>
  <c r="Q25" i="77"/>
  <c r="P25" i="77"/>
  <c r="O25" i="77"/>
  <c r="N25" i="77"/>
  <c r="M25" i="77"/>
  <c r="L25" i="77"/>
  <c r="K25" i="77"/>
  <c r="J25" i="77"/>
  <c r="I25" i="77"/>
  <c r="H25" i="77"/>
  <c r="G25" i="77"/>
  <c r="F25" i="77"/>
  <c r="E25" i="77"/>
  <c r="D25" i="77"/>
  <c r="C25" i="77"/>
  <c r="AA13" i="77"/>
  <c r="AA26" i="77" s="1"/>
  <c r="AA45" i="77" s="1"/>
  <c r="Y13" i="77"/>
  <c r="Y26" i="77" s="1"/>
  <c r="X13" i="77"/>
  <c r="X26" i="77" s="1"/>
  <c r="Z26" i="77" s="1"/>
  <c r="W13" i="77"/>
  <c r="V13" i="77"/>
  <c r="V26" i="77" s="1"/>
  <c r="V45" i="77" s="1"/>
  <c r="U13" i="77"/>
  <c r="U26" i="77" s="1"/>
  <c r="U45" i="77" s="1"/>
  <c r="T13" i="77"/>
  <c r="T26" i="77" s="1"/>
  <c r="S13" i="77"/>
  <c r="S26" i="77" s="1"/>
  <c r="S45" i="77" s="1"/>
  <c r="R13" i="77"/>
  <c r="R26" i="77" s="1"/>
  <c r="R45" i="77" s="1"/>
  <c r="Q13" i="77"/>
  <c r="Q26" i="77" s="1"/>
  <c r="P13" i="77"/>
  <c r="P26" i="77" s="1"/>
  <c r="O13" i="77"/>
  <c r="O26" i="77" s="1"/>
  <c r="N13" i="77"/>
  <c r="N26" i="77" s="1"/>
  <c r="N45" i="77" s="1"/>
  <c r="M13" i="77"/>
  <c r="M26" i="77" s="1"/>
  <c r="M45" i="77" s="1"/>
  <c r="L13" i="77"/>
  <c r="L26" i="77" s="1"/>
  <c r="K13" i="77"/>
  <c r="K26" i="77" s="1"/>
  <c r="K45" i="77" s="1"/>
  <c r="J13" i="77"/>
  <c r="J26" i="77" s="1"/>
  <c r="J45" i="77" s="1"/>
  <c r="I13" i="77"/>
  <c r="I26" i="77" s="1"/>
  <c r="H13" i="77"/>
  <c r="H26" i="77" s="1"/>
  <c r="G13" i="77"/>
  <c r="G26" i="77" s="1"/>
  <c r="F13" i="77"/>
  <c r="F26" i="77" s="1"/>
  <c r="F45" i="77" s="1"/>
  <c r="E13" i="77"/>
  <c r="E26" i="77" s="1"/>
  <c r="E45" i="77" s="1"/>
  <c r="D13" i="77"/>
  <c r="D26" i="77" s="1"/>
  <c r="C13" i="77"/>
  <c r="C26" i="77" s="1"/>
  <c r="C45" i="77" s="1"/>
  <c r="AA50" i="78"/>
  <c r="Y50" i="78"/>
  <c r="X50" i="78"/>
  <c r="Z50" i="78" s="1"/>
  <c r="W50" i="78"/>
  <c r="V50" i="78"/>
  <c r="U50" i="78"/>
  <c r="T50" i="78"/>
  <c r="S50" i="78"/>
  <c r="R50" i="78"/>
  <c r="Q50" i="78"/>
  <c r="P50" i="78"/>
  <c r="O50" i="78"/>
  <c r="N50" i="78"/>
  <c r="M50" i="78"/>
  <c r="L50" i="78"/>
  <c r="K50" i="78"/>
  <c r="J50" i="78"/>
  <c r="I50" i="78"/>
  <c r="H50" i="78"/>
  <c r="G50" i="78"/>
  <c r="F50" i="78"/>
  <c r="E50" i="78"/>
  <c r="D50" i="78"/>
  <c r="C50" i="78"/>
  <c r="AA43" i="78"/>
  <c r="Y43" i="78"/>
  <c r="X43" i="78"/>
  <c r="Z43" i="78" s="1"/>
  <c r="W43" i="78"/>
  <c r="V43" i="78"/>
  <c r="U43" i="78"/>
  <c r="T43" i="78"/>
  <c r="S43" i="78"/>
  <c r="R43" i="78"/>
  <c r="Q43" i="78"/>
  <c r="P43" i="78"/>
  <c r="O43" i="78"/>
  <c r="N43" i="78"/>
  <c r="M43" i="78"/>
  <c r="L43" i="78"/>
  <c r="K43" i="78"/>
  <c r="J43" i="78"/>
  <c r="I43" i="78"/>
  <c r="H43" i="78"/>
  <c r="G43" i="78"/>
  <c r="F43" i="78"/>
  <c r="E43" i="78"/>
  <c r="D43" i="78"/>
  <c r="C43" i="78"/>
  <c r="AA37" i="78"/>
  <c r="AA44" i="78" s="1"/>
  <c r="Y37" i="78"/>
  <c r="Y44" i="78" s="1"/>
  <c r="X37" i="78"/>
  <c r="X44" i="78" s="1"/>
  <c r="W37" i="78"/>
  <c r="W44" i="78" s="1"/>
  <c r="V37" i="78"/>
  <c r="V44" i="78" s="1"/>
  <c r="U37" i="78"/>
  <c r="U44" i="78" s="1"/>
  <c r="T37" i="78"/>
  <c r="T44" i="78" s="1"/>
  <c r="S37" i="78"/>
  <c r="S44" i="78" s="1"/>
  <c r="R37" i="78"/>
  <c r="R44" i="78" s="1"/>
  <c r="Q37" i="78"/>
  <c r="Q44" i="78" s="1"/>
  <c r="P37" i="78"/>
  <c r="P44" i="78" s="1"/>
  <c r="O37" i="78"/>
  <c r="O44" i="78" s="1"/>
  <c r="N37" i="78"/>
  <c r="N44" i="78" s="1"/>
  <c r="M37" i="78"/>
  <c r="M44" i="78" s="1"/>
  <c r="L37" i="78"/>
  <c r="L44" i="78" s="1"/>
  <c r="K37" i="78"/>
  <c r="K44" i="78" s="1"/>
  <c r="J37" i="78"/>
  <c r="J44" i="78" s="1"/>
  <c r="I37" i="78"/>
  <c r="I44" i="78" s="1"/>
  <c r="H37" i="78"/>
  <c r="H44" i="78" s="1"/>
  <c r="G37" i="78"/>
  <c r="G44" i="78" s="1"/>
  <c r="F37" i="78"/>
  <c r="F44" i="78" s="1"/>
  <c r="E37" i="78"/>
  <c r="E44" i="78" s="1"/>
  <c r="D37" i="78"/>
  <c r="D44" i="78" s="1"/>
  <c r="C37" i="78"/>
  <c r="C44" i="78" s="1"/>
  <c r="O26" i="78"/>
  <c r="AA25" i="78"/>
  <c r="Y25" i="78"/>
  <c r="X25" i="78"/>
  <c r="W25" i="78"/>
  <c r="V25" i="78"/>
  <c r="U25" i="78"/>
  <c r="T25" i="78"/>
  <c r="S25" i="78"/>
  <c r="R25" i="78"/>
  <c r="Q25" i="78"/>
  <c r="P25" i="78"/>
  <c r="O25" i="78"/>
  <c r="N25" i="78"/>
  <c r="M25" i="78"/>
  <c r="L25" i="78"/>
  <c r="K25" i="78"/>
  <c r="J25" i="78"/>
  <c r="I25" i="78"/>
  <c r="H25" i="78"/>
  <c r="G25" i="78"/>
  <c r="F25" i="78"/>
  <c r="E25" i="78"/>
  <c r="D25" i="78"/>
  <c r="C25" i="78"/>
  <c r="AA13" i="78"/>
  <c r="AA26" i="78" s="1"/>
  <c r="Y13" i="78"/>
  <c r="X13" i="78"/>
  <c r="X26" i="78" s="1"/>
  <c r="W13" i="78"/>
  <c r="W26" i="78" s="1"/>
  <c r="V13" i="78"/>
  <c r="V26" i="78" s="1"/>
  <c r="U13" i="78"/>
  <c r="U26" i="78" s="1"/>
  <c r="U45" i="78" s="1"/>
  <c r="T13" i="78"/>
  <c r="T26" i="78" s="1"/>
  <c r="S13" i="78"/>
  <c r="S26" i="78" s="1"/>
  <c r="S45" i="78" s="1"/>
  <c r="R13" i="78"/>
  <c r="R26" i="78" s="1"/>
  <c r="Q13" i="78"/>
  <c r="Q26" i="78" s="1"/>
  <c r="P13" i="78"/>
  <c r="P26" i="78" s="1"/>
  <c r="O13" i="78"/>
  <c r="N13" i="78"/>
  <c r="N26" i="78" s="1"/>
  <c r="M13" i="78"/>
  <c r="M26" i="78" s="1"/>
  <c r="M45" i="78" s="1"/>
  <c r="L13" i="78"/>
  <c r="L26" i="78" s="1"/>
  <c r="K13" i="78"/>
  <c r="K26" i="78" s="1"/>
  <c r="K45" i="78" s="1"/>
  <c r="J13" i="78"/>
  <c r="J26" i="78" s="1"/>
  <c r="I13" i="78"/>
  <c r="I26" i="78" s="1"/>
  <c r="H13" i="78"/>
  <c r="H26" i="78" s="1"/>
  <c r="G13" i="78"/>
  <c r="G26" i="78" s="1"/>
  <c r="F13" i="78"/>
  <c r="F26" i="78" s="1"/>
  <c r="E13" i="78"/>
  <c r="E26" i="78" s="1"/>
  <c r="E45" i="78" s="1"/>
  <c r="D13" i="78"/>
  <c r="D26" i="78" s="1"/>
  <c r="C13" i="78"/>
  <c r="C26" i="78" s="1"/>
  <c r="C45" i="78" s="1"/>
  <c r="AA50" i="79"/>
  <c r="Z50" i="79"/>
  <c r="Y50" i="79"/>
  <c r="X50" i="79"/>
  <c r="W50" i="79"/>
  <c r="V50" i="79"/>
  <c r="U50" i="79"/>
  <c r="T50" i="79"/>
  <c r="S50" i="79"/>
  <c r="R50" i="79"/>
  <c r="Q50" i="79"/>
  <c r="P50" i="79"/>
  <c r="O50" i="79"/>
  <c r="N50" i="79"/>
  <c r="M50" i="79"/>
  <c r="L50" i="79"/>
  <c r="K50" i="79"/>
  <c r="J50" i="79"/>
  <c r="I50" i="79"/>
  <c r="H50" i="79"/>
  <c r="G50" i="79"/>
  <c r="F50" i="79"/>
  <c r="E50" i="79"/>
  <c r="D50" i="79"/>
  <c r="C50" i="79"/>
  <c r="Q44" i="79"/>
  <c r="AA43" i="79"/>
  <c r="Y43" i="79"/>
  <c r="X43" i="79"/>
  <c r="Z43" i="79" s="1"/>
  <c r="W43" i="79"/>
  <c r="V43" i="79"/>
  <c r="U43" i="79"/>
  <c r="T43" i="79"/>
  <c r="S43" i="79"/>
  <c r="R43" i="79"/>
  <c r="Q43" i="79"/>
  <c r="P43" i="79"/>
  <c r="O43" i="79"/>
  <c r="N43" i="79"/>
  <c r="M43" i="79"/>
  <c r="L43" i="79"/>
  <c r="K43" i="79"/>
  <c r="J43" i="79"/>
  <c r="I43" i="79"/>
  <c r="H43" i="79"/>
  <c r="G43" i="79"/>
  <c r="F43" i="79"/>
  <c r="E43" i="79"/>
  <c r="D43" i="79"/>
  <c r="C43" i="79"/>
  <c r="AA37" i="79"/>
  <c r="AA44" i="79" s="1"/>
  <c r="Y37" i="79"/>
  <c r="Y44" i="79" s="1"/>
  <c r="X37" i="79"/>
  <c r="X44" i="79" s="1"/>
  <c r="Z44" i="79" s="1"/>
  <c r="W37" i="79"/>
  <c r="W44" i="79" s="1"/>
  <c r="V37" i="79"/>
  <c r="U37" i="79"/>
  <c r="U44" i="79" s="1"/>
  <c r="T37" i="79"/>
  <c r="T44" i="79" s="1"/>
  <c r="S37" i="79"/>
  <c r="S44" i="79" s="1"/>
  <c r="R37" i="79"/>
  <c r="R44" i="79" s="1"/>
  <c r="Q37" i="79"/>
  <c r="P37" i="79"/>
  <c r="P44" i="79" s="1"/>
  <c r="O37" i="79"/>
  <c r="O44" i="79" s="1"/>
  <c r="N37" i="79"/>
  <c r="N44" i="79" s="1"/>
  <c r="M37" i="79"/>
  <c r="M44" i="79" s="1"/>
  <c r="L37" i="79"/>
  <c r="L44" i="79" s="1"/>
  <c r="K37" i="79"/>
  <c r="K44" i="79" s="1"/>
  <c r="J37" i="79"/>
  <c r="J44" i="79" s="1"/>
  <c r="I37" i="79"/>
  <c r="I44" i="79" s="1"/>
  <c r="H37" i="79"/>
  <c r="H44" i="79" s="1"/>
  <c r="G37" i="79"/>
  <c r="G44" i="79" s="1"/>
  <c r="F37" i="79"/>
  <c r="F44" i="79" s="1"/>
  <c r="E37" i="79"/>
  <c r="E44" i="79" s="1"/>
  <c r="D37" i="79"/>
  <c r="D44" i="79" s="1"/>
  <c r="C37" i="79"/>
  <c r="C44" i="79" s="1"/>
  <c r="AA25" i="79"/>
  <c r="Y25" i="79"/>
  <c r="X25" i="79"/>
  <c r="Z25" i="79" s="1"/>
  <c r="W25" i="79"/>
  <c r="V25" i="79"/>
  <c r="U25" i="79"/>
  <c r="T25" i="79"/>
  <c r="S25" i="79"/>
  <c r="R25" i="79"/>
  <c r="Q25" i="79"/>
  <c r="P25" i="79"/>
  <c r="O25" i="79"/>
  <c r="N25" i="79"/>
  <c r="M25" i="79"/>
  <c r="L25" i="79"/>
  <c r="K25" i="79"/>
  <c r="J25" i="79"/>
  <c r="I25" i="79"/>
  <c r="H25" i="79"/>
  <c r="G25" i="79"/>
  <c r="F25" i="79"/>
  <c r="E25" i="79"/>
  <c r="D25" i="79"/>
  <c r="C25" i="79"/>
  <c r="AA13" i="79"/>
  <c r="AA26" i="79" s="1"/>
  <c r="AA45" i="79" s="1"/>
  <c r="Y13" i="79"/>
  <c r="Y26" i="79" s="1"/>
  <c r="X13" i="79"/>
  <c r="X26" i="79" s="1"/>
  <c r="Z26" i="79" s="1"/>
  <c r="W13" i="79"/>
  <c r="W26" i="79" s="1"/>
  <c r="V13" i="79"/>
  <c r="V26" i="79" s="1"/>
  <c r="U13" i="79"/>
  <c r="U26" i="79" s="1"/>
  <c r="U45" i="79" s="1"/>
  <c r="T13" i="79"/>
  <c r="T26" i="79" s="1"/>
  <c r="S13" i="79"/>
  <c r="S26" i="79" s="1"/>
  <c r="R13" i="79"/>
  <c r="R26" i="79" s="1"/>
  <c r="R45" i="79" s="1"/>
  <c r="Q13" i="79"/>
  <c r="Q26" i="79" s="1"/>
  <c r="P13" i="79"/>
  <c r="P26" i="79" s="1"/>
  <c r="P45" i="79" s="1"/>
  <c r="O13" i="79"/>
  <c r="O26" i="79" s="1"/>
  <c r="N13" i="79"/>
  <c r="N26" i="79" s="1"/>
  <c r="M13" i="79"/>
  <c r="M26" i="79" s="1"/>
  <c r="M45" i="79" s="1"/>
  <c r="L13" i="79"/>
  <c r="L26" i="79" s="1"/>
  <c r="K13" i="79"/>
  <c r="K26" i="79" s="1"/>
  <c r="J13" i="79"/>
  <c r="J26" i="79" s="1"/>
  <c r="J45" i="79" s="1"/>
  <c r="I13" i="79"/>
  <c r="I26" i="79" s="1"/>
  <c r="H13" i="79"/>
  <c r="H26" i="79" s="1"/>
  <c r="H45" i="79" s="1"/>
  <c r="G13" i="79"/>
  <c r="G26" i="79" s="1"/>
  <c r="G45" i="79" s="1"/>
  <c r="F13" i="79"/>
  <c r="F26" i="79" s="1"/>
  <c r="E13" i="79"/>
  <c r="E26" i="79" s="1"/>
  <c r="E45" i="79" s="1"/>
  <c r="D13" i="79"/>
  <c r="D26" i="79" s="1"/>
  <c r="C13" i="79"/>
  <c r="C26" i="79" s="1"/>
  <c r="AA50" i="80"/>
  <c r="Y50" i="80"/>
  <c r="X50" i="80"/>
  <c r="Z50" i="80" s="1"/>
  <c r="W50" i="80"/>
  <c r="V50" i="80"/>
  <c r="U50" i="80"/>
  <c r="T50" i="80"/>
  <c r="S50" i="80"/>
  <c r="R50" i="80"/>
  <c r="Q50" i="80"/>
  <c r="P50" i="80"/>
  <c r="O50" i="80"/>
  <c r="N50" i="80"/>
  <c r="M50" i="80"/>
  <c r="L50" i="80"/>
  <c r="K50" i="80"/>
  <c r="J50" i="80"/>
  <c r="I50" i="80"/>
  <c r="H50" i="80"/>
  <c r="G50" i="80"/>
  <c r="F50" i="80"/>
  <c r="E50" i="80"/>
  <c r="D50" i="80"/>
  <c r="C50" i="80"/>
  <c r="AA43" i="80"/>
  <c r="Y43" i="80"/>
  <c r="X43" i="80"/>
  <c r="Z43" i="80" s="1"/>
  <c r="W43" i="80"/>
  <c r="V43" i="80"/>
  <c r="U43" i="80"/>
  <c r="T43" i="80"/>
  <c r="S43" i="80"/>
  <c r="R43" i="80"/>
  <c r="Q43" i="80"/>
  <c r="P43" i="80"/>
  <c r="O43" i="80"/>
  <c r="N43" i="80"/>
  <c r="M43" i="80"/>
  <c r="L43" i="80"/>
  <c r="K43" i="80"/>
  <c r="J43" i="80"/>
  <c r="I43" i="80"/>
  <c r="H43" i="80"/>
  <c r="G43" i="80"/>
  <c r="F43" i="80"/>
  <c r="E43" i="80"/>
  <c r="D43" i="80"/>
  <c r="C43" i="80"/>
  <c r="AA37" i="80"/>
  <c r="AA44" i="80" s="1"/>
  <c r="Y37" i="80"/>
  <c r="Y44" i="80" s="1"/>
  <c r="X37" i="80"/>
  <c r="X44" i="80" s="1"/>
  <c r="Z44" i="80" s="1"/>
  <c r="W37" i="80"/>
  <c r="W44" i="80" s="1"/>
  <c r="V37" i="80"/>
  <c r="V44" i="80" s="1"/>
  <c r="U37" i="80"/>
  <c r="U44" i="80" s="1"/>
  <c r="T37" i="80"/>
  <c r="T44" i="80" s="1"/>
  <c r="S37" i="80"/>
  <c r="S44" i="80" s="1"/>
  <c r="R37" i="80"/>
  <c r="R44" i="80" s="1"/>
  <c r="Q37" i="80"/>
  <c r="Q44" i="80" s="1"/>
  <c r="P37" i="80"/>
  <c r="P44" i="80" s="1"/>
  <c r="O37" i="80"/>
  <c r="O44" i="80" s="1"/>
  <c r="N37" i="80"/>
  <c r="N44" i="80" s="1"/>
  <c r="M37" i="80"/>
  <c r="M44" i="80" s="1"/>
  <c r="L37" i="80"/>
  <c r="L44" i="80" s="1"/>
  <c r="K37" i="80"/>
  <c r="K44" i="80" s="1"/>
  <c r="J37" i="80"/>
  <c r="J44" i="80" s="1"/>
  <c r="I37" i="80"/>
  <c r="I44" i="80" s="1"/>
  <c r="H37" i="80"/>
  <c r="H44" i="80" s="1"/>
  <c r="G37" i="80"/>
  <c r="G44" i="80" s="1"/>
  <c r="F37" i="80"/>
  <c r="F44" i="80" s="1"/>
  <c r="E37" i="80"/>
  <c r="E44" i="80" s="1"/>
  <c r="D37" i="80"/>
  <c r="D44" i="80" s="1"/>
  <c r="C37" i="80"/>
  <c r="C44" i="80" s="1"/>
  <c r="AA25" i="80"/>
  <c r="Y25" i="80"/>
  <c r="X25" i="80"/>
  <c r="W25" i="80"/>
  <c r="V25" i="80"/>
  <c r="U25" i="80"/>
  <c r="T25" i="80"/>
  <c r="S25" i="80"/>
  <c r="R25" i="80"/>
  <c r="Q25" i="80"/>
  <c r="P25" i="80"/>
  <c r="O25" i="80"/>
  <c r="N25" i="80"/>
  <c r="M25" i="80"/>
  <c r="L25" i="80"/>
  <c r="K25" i="80"/>
  <c r="J25" i="80"/>
  <c r="I25" i="80"/>
  <c r="H25" i="80"/>
  <c r="G25" i="80"/>
  <c r="F25" i="80"/>
  <c r="E25" i="80"/>
  <c r="D25" i="80"/>
  <c r="C25" i="80"/>
  <c r="AA13" i="80"/>
  <c r="AA26" i="80" s="1"/>
  <c r="AA45" i="80" s="1"/>
  <c r="Y13" i="80"/>
  <c r="Y26" i="80" s="1"/>
  <c r="X13" i="80"/>
  <c r="W13" i="80"/>
  <c r="W26" i="80" s="1"/>
  <c r="W45" i="80" s="1"/>
  <c r="V13" i="80"/>
  <c r="V26" i="80" s="1"/>
  <c r="V45" i="80" s="1"/>
  <c r="U13" i="80"/>
  <c r="T13" i="80"/>
  <c r="T26" i="80" s="1"/>
  <c r="S13" i="80"/>
  <c r="S26" i="80" s="1"/>
  <c r="S45" i="80" s="1"/>
  <c r="R13" i="80"/>
  <c r="R26" i="80" s="1"/>
  <c r="R45" i="80" s="1"/>
  <c r="Q13" i="80"/>
  <c r="P13" i="80"/>
  <c r="O13" i="80"/>
  <c r="O26" i="80" s="1"/>
  <c r="O45" i="80" s="1"/>
  <c r="N13" i="80"/>
  <c r="N26" i="80" s="1"/>
  <c r="N45" i="80" s="1"/>
  <c r="M13" i="80"/>
  <c r="L13" i="80"/>
  <c r="L26" i="80" s="1"/>
  <c r="K13" i="80"/>
  <c r="K26" i="80" s="1"/>
  <c r="K45" i="80" s="1"/>
  <c r="J13" i="80"/>
  <c r="I13" i="80"/>
  <c r="H13" i="80"/>
  <c r="G13" i="80"/>
  <c r="G26" i="80" s="1"/>
  <c r="G45" i="80" s="1"/>
  <c r="F13" i="80"/>
  <c r="F26" i="80" s="1"/>
  <c r="F45" i="80" s="1"/>
  <c r="E13" i="80"/>
  <c r="D13" i="80"/>
  <c r="D26" i="80" s="1"/>
  <c r="C13" i="80"/>
  <c r="C26" i="80" s="1"/>
  <c r="C45" i="80" s="1"/>
  <c r="AA50" i="81"/>
  <c r="Y50" i="81"/>
  <c r="X50" i="81"/>
  <c r="Z50" i="81" s="1"/>
  <c r="W50" i="81"/>
  <c r="V50" i="81"/>
  <c r="U50" i="81"/>
  <c r="T50" i="81"/>
  <c r="S50" i="81"/>
  <c r="R50" i="81"/>
  <c r="Q50" i="81"/>
  <c r="P50" i="81"/>
  <c r="O50" i="81"/>
  <c r="N50" i="81"/>
  <c r="M50" i="81"/>
  <c r="L50" i="81"/>
  <c r="K50" i="81"/>
  <c r="J50" i="81"/>
  <c r="I50" i="81"/>
  <c r="H50" i="81"/>
  <c r="G50" i="81"/>
  <c r="F50" i="81"/>
  <c r="E50" i="81"/>
  <c r="D50" i="81"/>
  <c r="C50" i="81"/>
  <c r="I44" i="81"/>
  <c r="AA43" i="81"/>
  <c r="Y43" i="81"/>
  <c r="X43" i="81"/>
  <c r="Z43" i="81" s="1"/>
  <c r="W43" i="81"/>
  <c r="V43" i="81"/>
  <c r="U43" i="81"/>
  <c r="T43" i="81"/>
  <c r="S43" i="81"/>
  <c r="R43" i="81"/>
  <c r="Q43" i="81"/>
  <c r="P43" i="81"/>
  <c r="O43" i="81"/>
  <c r="N43" i="81"/>
  <c r="M43" i="81"/>
  <c r="L43" i="81"/>
  <c r="K43" i="81"/>
  <c r="J43" i="81"/>
  <c r="I43" i="81"/>
  <c r="H43" i="81"/>
  <c r="G43" i="81"/>
  <c r="F43" i="81"/>
  <c r="E43" i="81"/>
  <c r="D43" i="81"/>
  <c r="C43" i="81"/>
  <c r="AA37" i="81"/>
  <c r="AA44" i="81" s="1"/>
  <c r="Y37" i="81"/>
  <c r="Y44" i="81" s="1"/>
  <c r="X37" i="81"/>
  <c r="W37" i="81"/>
  <c r="W44" i="81" s="1"/>
  <c r="V37" i="81"/>
  <c r="V44" i="81" s="1"/>
  <c r="U37" i="81"/>
  <c r="U44" i="81" s="1"/>
  <c r="T37" i="81"/>
  <c r="T44" i="81" s="1"/>
  <c r="S37" i="81"/>
  <c r="S44" i="81" s="1"/>
  <c r="R37" i="81"/>
  <c r="Q37" i="81"/>
  <c r="Q44" i="81" s="1"/>
  <c r="P37" i="81"/>
  <c r="P44" i="81" s="1"/>
  <c r="O37" i="81"/>
  <c r="O44" i="81" s="1"/>
  <c r="N37" i="81"/>
  <c r="N44" i="81" s="1"/>
  <c r="M37" i="81"/>
  <c r="M44" i="81" s="1"/>
  <c r="L37" i="81"/>
  <c r="L44" i="81" s="1"/>
  <c r="K37" i="81"/>
  <c r="K44" i="81" s="1"/>
  <c r="J37" i="81"/>
  <c r="I37" i="81"/>
  <c r="H37" i="81"/>
  <c r="H44" i="81" s="1"/>
  <c r="G37" i="81"/>
  <c r="G44" i="81" s="1"/>
  <c r="F37" i="81"/>
  <c r="F44" i="81" s="1"/>
  <c r="E37" i="81"/>
  <c r="E44" i="81" s="1"/>
  <c r="D37" i="81"/>
  <c r="D44" i="81" s="1"/>
  <c r="C37" i="81"/>
  <c r="C44" i="81" s="1"/>
  <c r="AA25" i="81"/>
  <c r="Y25" i="81"/>
  <c r="X25" i="81"/>
  <c r="W25" i="81"/>
  <c r="V25" i="81"/>
  <c r="U25" i="81"/>
  <c r="T25" i="81"/>
  <c r="S25" i="81"/>
  <c r="R25" i="81"/>
  <c r="Q25" i="81"/>
  <c r="P25" i="81"/>
  <c r="O25" i="81"/>
  <c r="N25" i="81"/>
  <c r="M25" i="81"/>
  <c r="L25" i="81"/>
  <c r="K25" i="81"/>
  <c r="J25" i="81"/>
  <c r="I25" i="81"/>
  <c r="H25" i="81"/>
  <c r="G25" i="81"/>
  <c r="F25" i="81"/>
  <c r="E25" i="81"/>
  <c r="D25" i="81"/>
  <c r="C25" i="81"/>
  <c r="AA13" i="81"/>
  <c r="AA26" i="81" s="1"/>
  <c r="Y13" i="81"/>
  <c r="Y26" i="81" s="1"/>
  <c r="X13" i="81"/>
  <c r="W13" i="81"/>
  <c r="V13" i="81"/>
  <c r="V26" i="81" s="1"/>
  <c r="U13" i="81"/>
  <c r="T13" i="81"/>
  <c r="T26" i="81" s="1"/>
  <c r="S13" i="81"/>
  <c r="S26" i="81" s="1"/>
  <c r="R13" i="81"/>
  <c r="R26" i="81" s="1"/>
  <c r="Q13" i="81"/>
  <c r="Q26" i="81" s="1"/>
  <c r="P13" i="81"/>
  <c r="P26" i="81" s="1"/>
  <c r="O13" i="81"/>
  <c r="N13" i="81"/>
  <c r="N26" i="81" s="1"/>
  <c r="M13" i="81"/>
  <c r="L13" i="81"/>
  <c r="L26" i="81" s="1"/>
  <c r="K13" i="81"/>
  <c r="K26" i="81" s="1"/>
  <c r="J13" i="81"/>
  <c r="J26" i="81" s="1"/>
  <c r="I13" i="81"/>
  <c r="I26" i="81" s="1"/>
  <c r="H13" i="81"/>
  <c r="H26" i="81" s="1"/>
  <c r="H45" i="81" s="1"/>
  <c r="G13" i="81"/>
  <c r="F13" i="81"/>
  <c r="F26" i="81" s="1"/>
  <c r="E13" i="81"/>
  <c r="D13" i="81"/>
  <c r="D26" i="81" s="1"/>
  <c r="C13" i="81"/>
  <c r="C26" i="81" s="1"/>
  <c r="AA50" i="82"/>
  <c r="Y50" i="82"/>
  <c r="X50" i="82"/>
  <c r="W50" i="82"/>
  <c r="V50" i="82"/>
  <c r="U50" i="82"/>
  <c r="T50" i="82"/>
  <c r="S50" i="82"/>
  <c r="R50" i="82"/>
  <c r="Q50" i="82"/>
  <c r="P50" i="82"/>
  <c r="O50" i="82"/>
  <c r="N50" i="82"/>
  <c r="M50" i="82"/>
  <c r="L50" i="82"/>
  <c r="K50" i="82"/>
  <c r="J50" i="82"/>
  <c r="I50" i="82"/>
  <c r="H50" i="82"/>
  <c r="G50" i="82"/>
  <c r="F50" i="82"/>
  <c r="E50" i="82"/>
  <c r="D50" i="82"/>
  <c r="C50" i="82"/>
  <c r="AA43" i="82"/>
  <c r="Y43" i="82"/>
  <c r="X43" i="82"/>
  <c r="Z43" i="82" s="1"/>
  <c r="W43" i="82"/>
  <c r="V43" i="82"/>
  <c r="U43" i="82"/>
  <c r="T43" i="82"/>
  <c r="S43" i="82"/>
  <c r="R43" i="82"/>
  <c r="Q43" i="82"/>
  <c r="P43" i="82"/>
  <c r="O43" i="82"/>
  <c r="N43" i="82"/>
  <c r="M43" i="82"/>
  <c r="L43" i="82"/>
  <c r="K43" i="82"/>
  <c r="J43" i="82"/>
  <c r="I43" i="82"/>
  <c r="H43" i="82"/>
  <c r="G43" i="82"/>
  <c r="F43" i="82"/>
  <c r="E43" i="82"/>
  <c r="D43" i="82"/>
  <c r="C43" i="82"/>
  <c r="AA37" i="82"/>
  <c r="AA44" i="82" s="1"/>
  <c r="Y37" i="82"/>
  <c r="Y44" i="82" s="1"/>
  <c r="X37" i="82"/>
  <c r="W37" i="82"/>
  <c r="W44" i="82" s="1"/>
  <c r="V37" i="82"/>
  <c r="V44" i="82" s="1"/>
  <c r="U37" i="82"/>
  <c r="U44" i="82" s="1"/>
  <c r="T37" i="82"/>
  <c r="T44" i="82" s="1"/>
  <c r="S37" i="82"/>
  <c r="S44" i="82" s="1"/>
  <c r="R37" i="82"/>
  <c r="Q37" i="82"/>
  <c r="Q44" i="82" s="1"/>
  <c r="P37" i="82"/>
  <c r="P44" i="82" s="1"/>
  <c r="O37" i="82"/>
  <c r="O44" i="82" s="1"/>
  <c r="N37" i="82"/>
  <c r="N44" i="82" s="1"/>
  <c r="M37" i="82"/>
  <c r="M44" i="82" s="1"/>
  <c r="L37" i="82"/>
  <c r="L44" i="82" s="1"/>
  <c r="K37" i="82"/>
  <c r="K44" i="82" s="1"/>
  <c r="J37" i="82"/>
  <c r="I37" i="82"/>
  <c r="I44" i="82" s="1"/>
  <c r="H37" i="82"/>
  <c r="H44" i="82" s="1"/>
  <c r="G37" i="82"/>
  <c r="G44" i="82" s="1"/>
  <c r="F37" i="82"/>
  <c r="F44" i="82" s="1"/>
  <c r="E37" i="82"/>
  <c r="E44" i="82" s="1"/>
  <c r="D37" i="82"/>
  <c r="D44" i="82" s="1"/>
  <c r="C37" i="82"/>
  <c r="C44" i="82" s="1"/>
  <c r="AA25" i="82"/>
  <c r="Y25" i="82"/>
  <c r="X25" i="82"/>
  <c r="Z25" i="82" s="1"/>
  <c r="W25" i="82"/>
  <c r="V25" i="82"/>
  <c r="U25" i="82"/>
  <c r="T25" i="82"/>
  <c r="S25" i="82"/>
  <c r="R25" i="82"/>
  <c r="Q25" i="82"/>
  <c r="P25" i="82"/>
  <c r="O25" i="82"/>
  <c r="N25" i="82"/>
  <c r="M25" i="82"/>
  <c r="L25" i="82"/>
  <c r="K25" i="82"/>
  <c r="J25" i="82"/>
  <c r="I25" i="82"/>
  <c r="H25" i="82"/>
  <c r="G25" i="82"/>
  <c r="F25" i="82"/>
  <c r="E25" i="82"/>
  <c r="D25" i="82"/>
  <c r="C25" i="82"/>
  <c r="AA13" i="82"/>
  <c r="AA26" i="82" s="1"/>
  <c r="Y13" i="82"/>
  <c r="Y26" i="82" s="1"/>
  <c r="X13" i="82"/>
  <c r="W13" i="82"/>
  <c r="V13" i="82"/>
  <c r="V26" i="82" s="1"/>
  <c r="U13" i="82"/>
  <c r="T13" i="82"/>
  <c r="T26" i="82" s="1"/>
  <c r="S13" i="82"/>
  <c r="S26" i="82" s="1"/>
  <c r="R13" i="82"/>
  <c r="Q13" i="82"/>
  <c r="Q26" i="82" s="1"/>
  <c r="Q45" i="82" s="1"/>
  <c r="P13" i="82"/>
  <c r="P26" i="82" s="1"/>
  <c r="O13" i="82"/>
  <c r="N13" i="82"/>
  <c r="N26" i="82" s="1"/>
  <c r="M13" i="82"/>
  <c r="L13" i="82"/>
  <c r="L26" i="82" s="1"/>
  <c r="K13" i="82"/>
  <c r="K26" i="82" s="1"/>
  <c r="J13" i="82"/>
  <c r="I13" i="82"/>
  <c r="I26" i="82" s="1"/>
  <c r="H13" i="82"/>
  <c r="H26" i="82" s="1"/>
  <c r="G13" i="82"/>
  <c r="F13" i="82"/>
  <c r="F26" i="82" s="1"/>
  <c r="E13" i="82"/>
  <c r="D13" i="82"/>
  <c r="D26" i="82" s="1"/>
  <c r="C13" i="82"/>
  <c r="C26" i="82" s="1"/>
  <c r="AA50" i="83"/>
  <c r="Z50" i="83"/>
  <c r="Y50" i="83"/>
  <c r="X50" i="83"/>
  <c r="W50" i="83"/>
  <c r="V50" i="83"/>
  <c r="U50" i="83"/>
  <c r="T50" i="83"/>
  <c r="S50" i="83"/>
  <c r="R50" i="83"/>
  <c r="Q50" i="83"/>
  <c r="P50" i="83"/>
  <c r="O50" i="83"/>
  <c r="N50" i="83"/>
  <c r="M50" i="83"/>
  <c r="L50" i="83"/>
  <c r="K50" i="83"/>
  <c r="J50" i="83"/>
  <c r="I50" i="83"/>
  <c r="H50" i="83"/>
  <c r="G50" i="83"/>
  <c r="F50" i="83"/>
  <c r="E50" i="83"/>
  <c r="D50" i="83"/>
  <c r="C50" i="83"/>
  <c r="V44" i="83"/>
  <c r="AA43" i="83"/>
  <c r="Y43" i="83"/>
  <c r="X43" i="83"/>
  <c r="Z43" i="83" s="1"/>
  <c r="W43" i="83"/>
  <c r="V43" i="83"/>
  <c r="U43" i="83"/>
  <c r="T43" i="83"/>
  <c r="S43" i="83"/>
  <c r="R43" i="83"/>
  <c r="Q43" i="83"/>
  <c r="P43" i="83"/>
  <c r="O43" i="83"/>
  <c r="N43" i="83"/>
  <c r="M43" i="83"/>
  <c r="L43" i="83"/>
  <c r="K43" i="83"/>
  <c r="J43" i="83"/>
  <c r="I43" i="83"/>
  <c r="H43" i="83"/>
  <c r="G43" i="83"/>
  <c r="F43" i="83"/>
  <c r="E43" i="83"/>
  <c r="D43" i="83"/>
  <c r="C43" i="83"/>
  <c r="AA37" i="83"/>
  <c r="Y37" i="83"/>
  <c r="Y44" i="83" s="1"/>
  <c r="X37" i="83"/>
  <c r="W37" i="83"/>
  <c r="V37" i="83"/>
  <c r="U37" i="83"/>
  <c r="U44" i="83" s="1"/>
  <c r="T37" i="83"/>
  <c r="T44" i="83" s="1"/>
  <c r="S37" i="83"/>
  <c r="S44" i="83" s="1"/>
  <c r="R37" i="83"/>
  <c r="Q37" i="83"/>
  <c r="Q44" i="83" s="1"/>
  <c r="P37" i="83"/>
  <c r="P44" i="83" s="1"/>
  <c r="O37" i="83"/>
  <c r="N37" i="83"/>
  <c r="N44" i="83" s="1"/>
  <c r="M37" i="83"/>
  <c r="M44" i="83" s="1"/>
  <c r="L37" i="83"/>
  <c r="L44" i="83" s="1"/>
  <c r="K37" i="83"/>
  <c r="K44" i="83" s="1"/>
  <c r="J37" i="83"/>
  <c r="I37" i="83"/>
  <c r="I44" i="83" s="1"/>
  <c r="H37" i="83"/>
  <c r="H44" i="83" s="1"/>
  <c r="G37" i="83"/>
  <c r="F37" i="83"/>
  <c r="F44" i="83" s="1"/>
  <c r="E37" i="83"/>
  <c r="E44" i="83" s="1"/>
  <c r="D37" i="83"/>
  <c r="D44" i="83" s="1"/>
  <c r="C37" i="83"/>
  <c r="C44" i="83" s="1"/>
  <c r="H26" i="83"/>
  <c r="AA25" i="83"/>
  <c r="Y25" i="83"/>
  <c r="X25" i="83"/>
  <c r="Z25" i="83" s="1"/>
  <c r="W25" i="83"/>
  <c r="V25" i="83"/>
  <c r="U25" i="83"/>
  <c r="T25" i="83"/>
  <c r="S25" i="83"/>
  <c r="R25" i="83"/>
  <c r="Q25" i="83"/>
  <c r="P25" i="83"/>
  <c r="O25" i="83"/>
  <c r="N25" i="83"/>
  <c r="M25" i="83"/>
  <c r="L25" i="83"/>
  <c r="K25" i="83"/>
  <c r="J25" i="83"/>
  <c r="I25" i="83"/>
  <c r="H25" i="83"/>
  <c r="G25" i="83"/>
  <c r="F25" i="83"/>
  <c r="E25" i="83"/>
  <c r="D25" i="83"/>
  <c r="C25" i="83"/>
  <c r="AA13" i="83"/>
  <c r="AA26" i="83" s="1"/>
  <c r="Y13" i="83"/>
  <c r="Y26" i="83" s="1"/>
  <c r="X13" i="83"/>
  <c r="X26" i="83" s="1"/>
  <c r="W13" i="83"/>
  <c r="W26" i="83" s="1"/>
  <c r="V13" i="83"/>
  <c r="V26" i="83" s="1"/>
  <c r="U13" i="83"/>
  <c r="T13" i="83"/>
  <c r="T26" i="83" s="1"/>
  <c r="S13" i="83"/>
  <c r="S26" i="83" s="1"/>
  <c r="R13" i="83"/>
  <c r="Q13" i="83"/>
  <c r="Q26" i="83" s="1"/>
  <c r="P13" i="83"/>
  <c r="P26" i="83" s="1"/>
  <c r="O13" i="83"/>
  <c r="O26" i="83" s="1"/>
  <c r="N13" i="83"/>
  <c r="N26" i="83" s="1"/>
  <c r="M13" i="83"/>
  <c r="L13" i="83"/>
  <c r="L26" i="83" s="1"/>
  <c r="K13" i="83"/>
  <c r="K26" i="83" s="1"/>
  <c r="J13" i="83"/>
  <c r="I13" i="83"/>
  <c r="I26" i="83" s="1"/>
  <c r="H13" i="83"/>
  <c r="G13" i="83"/>
  <c r="G26" i="83" s="1"/>
  <c r="F13" i="83"/>
  <c r="F26" i="83" s="1"/>
  <c r="F45" i="83" s="1"/>
  <c r="E13" i="83"/>
  <c r="D13" i="83"/>
  <c r="D26" i="83" s="1"/>
  <c r="C13" i="83"/>
  <c r="C26" i="83" s="1"/>
  <c r="AA50" i="84"/>
  <c r="Y50" i="84"/>
  <c r="X50" i="84"/>
  <c r="Z50" i="84" s="1"/>
  <c r="W50" i="84"/>
  <c r="V50" i="84"/>
  <c r="U50" i="84"/>
  <c r="T50" i="84"/>
  <c r="S50" i="84"/>
  <c r="R50" i="84"/>
  <c r="Q50" i="84"/>
  <c r="P50" i="84"/>
  <c r="O50" i="84"/>
  <c r="N50" i="84"/>
  <c r="M50" i="84"/>
  <c r="L50" i="84"/>
  <c r="K50" i="84"/>
  <c r="J50" i="84"/>
  <c r="I50" i="84"/>
  <c r="H50" i="84"/>
  <c r="G50" i="84"/>
  <c r="F50" i="84"/>
  <c r="E50" i="84"/>
  <c r="D50" i="84"/>
  <c r="C50" i="84"/>
  <c r="AA43" i="84"/>
  <c r="Y43" i="84"/>
  <c r="X43" i="84"/>
  <c r="Z43" i="84" s="1"/>
  <c r="W43" i="84"/>
  <c r="V43" i="84"/>
  <c r="U43" i="84"/>
  <c r="T43" i="84"/>
  <c r="S43" i="84"/>
  <c r="R43" i="84"/>
  <c r="Q43" i="84"/>
  <c r="P43" i="84"/>
  <c r="O43" i="84"/>
  <c r="N43" i="84"/>
  <c r="M43" i="84"/>
  <c r="L43" i="84"/>
  <c r="K43" i="84"/>
  <c r="J43" i="84"/>
  <c r="I43" i="84"/>
  <c r="H43" i="84"/>
  <c r="G43" i="84"/>
  <c r="F43" i="84"/>
  <c r="E43" i="84"/>
  <c r="D43" i="84"/>
  <c r="C43" i="84"/>
  <c r="AA37" i="84"/>
  <c r="AA44" i="84" s="1"/>
  <c r="Y37" i="84"/>
  <c r="Y44" i="84" s="1"/>
  <c r="X37" i="84"/>
  <c r="W37" i="84"/>
  <c r="V37" i="84"/>
  <c r="V44" i="84" s="1"/>
  <c r="U37" i="84"/>
  <c r="U44" i="84" s="1"/>
  <c r="T37" i="84"/>
  <c r="T44" i="84" s="1"/>
  <c r="S37" i="84"/>
  <c r="S44" i="84" s="1"/>
  <c r="R37" i="84"/>
  <c r="Q37" i="84"/>
  <c r="Q44" i="84" s="1"/>
  <c r="P37" i="84"/>
  <c r="P44" i="84" s="1"/>
  <c r="O37" i="84"/>
  <c r="N37" i="84"/>
  <c r="N44" i="84" s="1"/>
  <c r="M37" i="84"/>
  <c r="M44" i="84" s="1"/>
  <c r="L37" i="84"/>
  <c r="L44" i="84" s="1"/>
  <c r="K37" i="84"/>
  <c r="K44" i="84" s="1"/>
  <c r="J37" i="84"/>
  <c r="I37" i="84"/>
  <c r="I44" i="84" s="1"/>
  <c r="H37" i="84"/>
  <c r="H44" i="84" s="1"/>
  <c r="G37" i="84"/>
  <c r="F37" i="84"/>
  <c r="F44" i="84" s="1"/>
  <c r="E37" i="84"/>
  <c r="E44" i="84" s="1"/>
  <c r="D37" i="84"/>
  <c r="D44" i="84" s="1"/>
  <c r="C37" i="84"/>
  <c r="C44" i="84" s="1"/>
  <c r="AA25" i="84"/>
  <c r="Y25" i="84"/>
  <c r="X25" i="84"/>
  <c r="Z25" i="84" s="1"/>
  <c r="W25" i="84"/>
  <c r="V25" i="84"/>
  <c r="U25" i="84"/>
  <c r="T25" i="84"/>
  <c r="S25" i="84"/>
  <c r="R25" i="84"/>
  <c r="Q25" i="84"/>
  <c r="P25" i="84"/>
  <c r="O25" i="84"/>
  <c r="N25" i="84"/>
  <c r="M25" i="84"/>
  <c r="L25" i="84"/>
  <c r="K25" i="84"/>
  <c r="J25" i="84"/>
  <c r="I25" i="84"/>
  <c r="H25" i="84"/>
  <c r="G25" i="84"/>
  <c r="F25" i="84"/>
  <c r="E25" i="84"/>
  <c r="D25" i="84"/>
  <c r="C25" i="84"/>
  <c r="AA13" i="84"/>
  <c r="Y13" i="84"/>
  <c r="Y26" i="84" s="1"/>
  <c r="X13" i="84"/>
  <c r="W13" i="84"/>
  <c r="W26" i="84" s="1"/>
  <c r="V13" i="84"/>
  <c r="V26" i="84" s="1"/>
  <c r="U13" i="84"/>
  <c r="T13" i="84"/>
  <c r="T26" i="84" s="1"/>
  <c r="S13" i="84"/>
  <c r="S26" i="84" s="1"/>
  <c r="R13" i="84"/>
  <c r="Q13" i="84"/>
  <c r="Q26" i="84" s="1"/>
  <c r="P13" i="84"/>
  <c r="O13" i="84"/>
  <c r="O26" i="84" s="1"/>
  <c r="N13" i="84"/>
  <c r="N26" i="84" s="1"/>
  <c r="M13" i="84"/>
  <c r="L13" i="84"/>
  <c r="L26" i="84" s="1"/>
  <c r="L45" i="84" s="1"/>
  <c r="K13" i="84"/>
  <c r="K26" i="84" s="1"/>
  <c r="J13" i="84"/>
  <c r="I13" i="84"/>
  <c r="I26" i="84" s="1"/>
  <c r="H13" i="84"/>
  <c r="H26" i="84" s="1"/>
  <c r="H45" i="84" s="1"/>
  <c r="G13" i="84"/>
  <c r="G26" i="84" s="1"/>
  <c r="F13" i="84"/>
  <c r="F26" i="84" s="1"/>
  <c r="E13" i="84"/>
  <c r="D13" i="84"/>
  <c r="D26" i="84" s="1"/>
  <c r="D45" i="84" s="1"/>
  <c r="C13" i="84"/>
  <c r="C26" i="84" s="1"/>
  <c r="AA50" i="85"/>
  <c r="Y50" i="85"/>
  <c r="X50" i="85"/>
  <c r="Z50" i="85" s="1"/>
  <c r="W50" i="85"/>
  <c r="V50" i="85"/>
  <c r="U50" i="85"/>
  <c r="T50" i="85"/>
  <c r="S50" i="85"/>
  <c r="R50" i="85"/>
  <c r="Q50" i="85"/>
  <c r="P50" i="85"/>
  <c r="O50" i="85"/>
  <c r="N50" i="85"/>
  <c r="M50" i="85"/>
  <c r="L50" i="85"/>
  <c r="K50" i="85"/>
  <c r="J50" i="85"/>
  <c r="I50" i="85"/>
  <c r="H50" i="85"/>
  <c r="G50" i="85"/>
  <c r="F50" i="85"/>
  <c r="E50" i="85"/>
  <c r="D50" i="85"/>
  <c r="C50" i="85"/>
  <c r="AA43" i="85"/>
  <c r="Y43" i="85"/>
  <c r="X43" i="85"/>
  <c r="Z43" i="85" s="1"/>
  <c r="W43" i="85"/>
  <c r="V43" i="85"/>
  <c r="U43" i="85"/>
  <c r="T43" i="85"/>
  <c r="S43" i="85"/>
  <c r="R43" i="85"/>
  <c r="Q43" i="85"/>
  <c r="P43" i="85"/>
  <c r="O43" i="85"/>
  <c r="N43" i="85"/>
  <c r="M43" i="85"/>
  <c r="L43" i="85"/>
  <c r="K43" i="85"/>
  <c r="J43" i="85"/>
  <c r="I43" i="85"/>
  <c r="H43" i="85"/>
  <c r="G43" i="85"/>
  <c r="F43" i="85"/>
  <c r="E43" i="85"/>
  <c r="D43" i="85"/>
  <c r="C43" i="85"/>
  <c r="AA37" i="85"/>
  <c r="AA44" i="85" s="1"/>
  <c r="Y37" i="85"/>
  <c r="Y44" i="85" s="1"/>
  <c r="X37" i="85"/>
  <c r="W37" i="85"/>
  <c r="V37" i="85"/>
  <c r="V44" i="85" s="1"/>
  <c r="U37" i="85"/>
  <c r="U44" i="85" s="1"/>
  <c r="T37" i="85"/>
  <c r="T44" i="85" s="1"/>
  <c r="S37" i="85"/>
  <c r="S44" i="85" s="1"/>
  <c r="R37" i="85"/>
  <c r="Q37" i="85"/>
  <c r="Q44" i="85" s="1"/>
  <c r="P37" i="85"/>
  <c r="P44" i="85" s="1"/>
  <c r="O37" i="85"/>
  <c r="N37" i="85"/>
  <c r="N44" i="85" s="1"/>
  <c r="M37" i="85"/>
  <c r="M44" i="85" s="1"/>
  <c r="L37" i="85"/>
  <c r="L44" i="85" s="1"/>
  <c r="K37" i="85"/>
  <c r="K44" i="85" s="1"/>
  <c r="J37" i="85"/>
  <c r="I37" i="85"/>
  <c r="I44" i="85" s="1"/>
  <c r="H37" i="85"/>
  <c r="H44" i="85" s="1"/>
  <c r="G37" i="85"/>
  <c r="F37" i="85"/>
  <c r="F44" i="85" s="1"/>
  <c r="E37" i="85"/>
  <c r="E44" i="85" s="1"/>
  <c r="D37" i="85"/>
  <c r="D44" i="85" s="1"/>
  <c r="C37" i="85"/>
  <c r="C44" i="85" s="1"/>
  <c r="I26" i="85"/>
  <c r="AA25" i="85"/>
  <c r="Y25" i="85"/>
  <c r="X25" i="85"/>
  <c r="W25" i="85"/>
  <c r="V25" i="85"/>
  <c r="U25" i="85"/>
  <c r="T25" i="85"/>
  <c r="S25" i="85"/>
  <c r="R25" i="85"/>
  <c r="Q25" i="85"/>
  <c r="P25" i="85"/>
  <c r="O25" i="85"/>
  <c r="N25" i="85"/>
  <c r="M25" i="85"/>
  <c r="L25" i="85"/>
  <c r="K25" i="85"/>
  <c r="J25" i="85"/>
  <c r="I25" i="85"/>
  <c r="H25" i="85"/>
  <c r="G25" i="85"/>
  <c r="F25" i="85"/>
  <c r="E25" i="85"/>
  <c r="D25" i="85"/>
  <c r="C25" i="85"/>
  <c r="AA13" i="85"/>
  <c r="AA26" i="85" s="1"/>
  <c r="Y13" i="85"/>
  <c r="Y26" i="85" s="1"/>
  <c r="X13" i="85"/>
  <c r="W13" i="85"/>
  <c r="W26" i="85" s="1"/>
  <c r="V13" i="85"/>
  <c r="V26" i="85" s="1"/>
  <c r="U13" i="85"/>
  <c r="T13" i="85"/>
  <c r="T26" i="85" s="1"/>
  <c r="S13" i="85"/>
  <c r="S26" i="85" s="1"/>
  <c r="S45" i="85" s="1"/>
  <c r="R13" i="85"/>
  <c r="Q13" i="85"/>
  <c r="Q26" i="85" s="1"/>
  <c r="P13" i="85"/>
  <c r="O13" i="85"/>
  <c r="O26" i="85" s="1"/>
  <c r="N13" i="85"/>
  <c r="N26" i="85" s="1"/>
  <c r="M13" i="85"/>
  <c r="L13" i="85"/>
  <c r="L26" i="85" s="1"/>
  <c r="K13" i="85"/>
  <c r="K26" i="85" s="1"/>
  <c r="K45" i="85" s="1"/>
  <c r="J13" i="85"/>
  <c r="I13" i="85"/>
  <c r="H13" i="85"/>
  <c r="G13" i="85"/>
  <c r="G26" i="85" s="1"/>
  <c r="F13" i="85"/>
  <c r="F26" i="85" s="1"/>
  <c r="E13" i="85"/>
  <c r="D13" i="85"/>
  <c r="D26" i="85" s="1"/>
  <c r="D45" i="85" s="1"/>
  <c r="C13" i="85"/>
  <c r="C26" i="85" s="1"/>
  <c r="C45" i="85" s="1"/>
  <c r="AA50" i="86"/>
  <c r="Y50" i="86"/>
  <c r="X50" i="86"/>
  <c r="W50" i="86"/>
  <c r="V50" i="86"/>
  <c r="U50" i="86"/>
  <c r="T50" i="86"/>
  <c r="S50" i="86"/>
  <c r="R50" i="86"/>
  <c r="Q50" i="86"/>
  <c r="P50" i="86"/>
  <c r="O50" i="86"/>
  <c r="N50" i="86"/>
  <c r="M50" i="86"/>
  <c r="L50" i="86"/>
  <c r="K50" i="86"/>
  <c r="J50" i="86"/>
  <c r="I50" i="86"/>
  <c r="H50" i="86"/>
  <c r="G50" i="86"/>
  <c r="F50" i="86"/>
  <c r="E50" i="86"/>
  <c r="D50" i="86"/>
  <c r="C50" i="86"/>
  <c r="AA43" i="86"/>
  <c r="Y43" i="86"/>
  <c r="X43" i="86"/>
  <c r="W43" i="86"/>
  <c r="V43" i="86"/>
  <c r="U43" i="86"/>
  <c r="T43" i="86"/>
  <c r="S43" i="86"/>
  <c r="R43" i="86"/>
  <c r="Q43" i="86"/>
  <c r="P43" i="86"/>
  <c r="O43" i="86"/>
  <c r="N43" i="86"/>
  <c r="M43" i="86"/>
  <c r="L43" i="86"/>
  <c r="K43" i="86"/>
  <c r="J43" i="86"/>
  <c r="I43" i="86"/>
  <c r="H43" i="86"/>
  <c r="G43" i="86"/>
  <c r="F43" i="86"/>
  <c r="E43" i="86"/>
  <c r="D43" i="86"/>
  <c r="C43" i="86"/>
  <c r="AA37" i="86"/>
  <c r="AA44" i="86" s="1"/>
  <c r="Y37" i="86"/>
  <c r="Y44" i="86" s="1"/>
  <c r="X37" i="86"/>
  <c r="W37" i="86"/>
  <c r="V37" i="86"/>
  <c r="V44" i="86" s="1"/>
  <c r="U37" i="86"/>
  <c r="T37" i="86"/>
  <c r="T44" i="86" s="1"/>
  <c r="S37" i="86"/>
  <c r="S44" i="86" s="1"/>
  <c r="R37" i="86"/>
  <c r="Q37" i="86"/>
  <c r="Q44" i="86" s="1"/>
  <c r="P37" i="86"/>
  <c r="P44" i="86" s="1"/>
  <c r="O37" i="86"/>
  <c r="N37" i="86"/>
  <c r="N44" i="86" s="1"/>
  <c r="M37" i="86"/>
  <c r="L37" i="86"/>
  <c r="L44" i="86" s="1"/>
  <c r="K37" i="86"/>
  <c r="K44" i="86" s="1"/>
  <c r="J37" i="86"/>
  <c r="I37" i="86"/>
  <c r="I44" i="86" s="1"/>
  <c r="H37" i="86"/>
  <c r="H44" i="86" s="1"/>
  <c r="G37" i="86"/>
  <c r="F37" i="86"/>
  <c r="F44" i="86" s="1"/>
  <c r="E37" i="86"/>
  <c r="D37" i="86"/>
  <c r="D44" i="86" s="1"/>
  <c r="C37" i="86"/>
  <c r="C44" i="86" s="1"/>
  <c r="I26" i="86"/>
  <c r="AA25" i="86"/>
  <c r="Y25" i="86"/>
  <c r="X25" i="86"/>
  <c r="W25" i="86"/>
  <c r="V25" i="86"/>
  <c r="U25" i="86"/>
  <c r="T25" i="86"/>
  <c r="S25" i="86"/>
  <c r="R25" i="86"/>
  <c r="Q25" i="86"/>
  <c r="P25" i="86"/>
  <c r="O25" i="86"/>
  <c r="N25" i="86"/>
  <c r="M25" i="86"/>
  <c r="L25" i="86"/>
  <c r="K25" i="86"/>
  <c r="J25" i="86"/>
  <c r="I25" i="86"/>
  <c r="H25" i="86"/>
  <c r="G25" i="86"/>
  <c r="F25" i="86"/>
  <c r="E25" i="86"/>
  <c r="D25" i="86"/>
  <c r="C25" i="86"/>
  <c r="AA13" i="86"/>
  <c r="AA26" i="86" s="1"/>
  <c r="Y13" i="86"/>
  <c r="Y26" i="86" s="1"/>
  <c r="X13" i="86"/>
  <c r="Z13" i="86" s="1"/>
  <c r="W13" i="86"/>
  <c r="W26" i="86" s="1"/>
  <c r="V13" i="86"/>
  <c r="V26" i="86" s="1"/>
  <c r="U13" i="86"/>
  <c r="T13" i="86"/>
  <c r="T26" i="86" s="1"/>
  <c r="T45" i="86" s="1"/>
  <c r="S13" i="86"/>
  <c r="S26" i="86" s="1"/>
  <c r="S45" i="86" s="1"/>
  <c r="R13" i="86"/>
  <c r="Q13" i="86"/>
  <c r="Q26" i="86" s="1"/>
  <c r="P13" i="86"/>
  <c r="O13" i="86"/>
  <c r="O26" i="86" s="1"/>
  <c r="N13" i="86"/>
  <c r="N26" i="86" s="1"/>
  <c r="M13" i="86"/>
  <c r="L13" i="86"/>
  <c r="L26" i="86" s="1"/>
  <c r="L45" i="86" s="1"/>
  <c r="K13" i="86"/>
  <c r="K26" i="86" s="1"/>
  <c r="K45" i="86" s="1"/>
  <c r="J13" i="86"/>
  <c r="I13" i="86"/>
  <c r="H13" i="86"/>
  <c r="G13" i="86"/>
  <c r="G26" i="86" s="1"/>
  <c r="F13" i="86"/>
  <c r="F26" i="86" s="1"/>
  <c r="E13" i="86"/>
  <c r="D13" i="86"/>
  <c r="D26" i="86" s="1"/>
  <c r="D45" i="86" s="1"/>
  <c r="C13" i="86"/>
  <c r="C26" i="86" s="1"/>
  <c r="C45" i="86" s="1"/>
  <c r="AA50" i="87"/>
  <c r="Y50" i="87"/>
  <c r="X50" i="87"/>
  <c r="Z50" i="87" s="1"/>
  <c r="W50" i="87"/>
  <c r="V50" i="87"/>
  <c r="U50" i="87"/>
  <c r="T50" i="87"/>
  <c r="S50" i="87"/>
  <c r="R50" i="87"/>
  <c r="Q50" i="87"/>
  <c r="P50" i="87"/>
  <c r="O50" i="87"/>
  <c r="N50" i="87"/>
  <c r="M50" i="87"/>
  <c r="L50" i="87"/>
  <c r="K50" i="87"/>
  <c r="J50" i="87"/>
  <c r="I50" i="87"/>
  <c r="H50" i="87"/>
  <c r="G50" i="87"/>
  <c r="F50" i="87"/>
  <c r="E50" i="87"/>
  <c r="D50" i="87"/>
  <c r="C50" i="87"/>
  <c r="AA43" i="87"/>
  <c r="Y43" i="87"/>
  <c r="X43" i="87"/>
  <c r="Z43" i="87" s="1"/>
  <c r="W43" i="87"/>
  <c r="V43" i="87"/>
  <c r="U43" i="87"/>
  <c r="T43" i="87"/>
  <c r="S43" i="87"/>
  <c r="R43" i="87"/>
  <c r="Q43" i="87"/>
  <c r="P43" i="87"/>
  <c r="O43" i="87"/>
  <c r="N43" i="87"/>
  <c r="M43" i="87"/>
  <c r="L43" i="87"/>
  <c r="K43" i="87"/>
  <c r="J43" i="87"/>
  <c r="I43" i="87"/>
  <c r="H43" i="87"/>
  <c r="G43" i="87"/>
  <c r="F43" i="87"/>
  <c r="E43" i="87"/>
  <c r="D43" i="87"/>
  <c r="C43" i="87"/>
  <c r="AA37" i="87"/>
  <c r="AA44" i="87" s="1"/>
  <c r="Y37" i="87"/>
  <c r="Y44" i="87" s="1"/>
  <c r="X37" i="87"/>
  <c r="W37" i="87"/>
  <c r="V37" i="87"/>
  <c r="V44" i="87" s="1"/>
  <c r="U37" i="87"/>
  <c r="T37" i="87"/>
  <c r="T44" i="87" s="1"/>
  <c r="S37" i="87"/>
  <c r="S44" i="87" s="1"/>
  <c r="R37" i="87"/>
  <c r="Q37" i="87"/>
  <c r="Q44" i="87" s="1"/>
  <c r="P37" i="87"/>
  <c r="P44" i="87" s="1"/>
  <c r="O37" i="87"/>
  <c r="N37" i="87"/>
  <c r="N44" i="87" s="1"/>
  <c r="M37" i="87"/>
  <c r="L37" i="87"/>
  <c r="L44" i="87" s="1"/>
  <c r="K37" i="87"/>
  <c r="K44" i="87" s="1"/>
  <c r="J37" i="87"/>
  <c r="I37" i="87"/>
  <c r="I44" i="87" s="1"/>
  <c r="H37" i="87"/>
  <c r="H44" i="87" s="1"/>
  <c r="G37" i="87"/>
  <c r="F37" i="87"/>
  <c r="F44" i="87" s="1"/>
  <c r="E37" i="87"/>
  <c r="D37" i="87"/>
  <c r="D44" i="87" s="1"/>
  <c r="C37" i="87"/>
  <c r="C44" i="87" s="1"/>
  <c r="AA25" i="87"/>
  <c r="Y25" i="87"/>
  <c r="X25" i="87"/>
  <c r="Z25" i="87" s="1"/>
  <c r="W25" i="87"/>
  <c r="V25" i="87"/>
  <c r="U25" i="87"/>
  <c r="T25" i="87"/>
  <c r="S25" i="87"/>
  <c r="R25" i="87"/>
  <c r="Q25" i="87"/>
  <c r="P25" i="87"/>
  <c r="O25" i="87"/>
  <c r="N25" i="87"/>
  <c r="M25" i="87"/>
  <c r="L25" i="87"/>
  <c r="K25" i="87"/>
  <c r="J25" i="87"/>
  <c r="I25" i="87"/>
  <c r="H25" i="87"/>
  <c r="G25" i="87"/>
  <c r="F25" i="87"/>
  <c r="E25" i="87"/>
  <c r="D25" i="87"/>
  <c r="C25" i="87"/>
  <c r="AA13" i="87"/>
  <c r="AA26" i="87" s="1"/>
  <c r="Y13" i="87"/>
  <c r="Y26" i="87" s="1"/>
  <c r="Y45" i="87" s="1"/>
  <c r="X13" i="87"/>
  <c r="X26" i="87" s="1"/>
  <c r="Z26" i="87" s="1"/>
  <c r="W13" i="87"/>
  <c r="W26" i="87" s="1"/>
  <c r="V13" i="87"/>
  <c r="V26" i="87" s="1"/>
  <c r="U13" i="87"/>
  <c r="T13" i="87"/>
  <c r="T26" i="87" s="1"/>
  <c r="S13" i="87"/>
  <c r="S26" i="87" s="1"/>
  <c r="S45" i="87" s="1"/>
  <c r="R13" i="87"/>
  <c r="R26" i="87" s="1"/>
  <c r="Q13" i="87"/>
  <c r="Q26" i="87" s="1"/>
  <c r="P13" i="87"/>
  <c r="P26" i="87" s="1"/>
  <c r="O13" i="87"/>
  <c r="O26" i="87" s="1"/>
  <c r="N13" i="87"/>
  <c r="N26" i="87" s="1"/>
  <c r="M13" i="87"/>
  <c r="L13" i="87"/>
  <c r="L26" i="87" s="1"/>
  <c r="L45" i="87" s="1"/>
  <c r="K13" i="87"/>
  <c r="K26" i="87" s="1"/>
  <c r="K45" i="87" s="1"/>
  <c r="J13" i="87"/>
  <c r="J26" i="87" s="1"/>
  <c r="I13" i="87"/>
  <c r="I26" i="87" s="1"/>
  <c r="I45" i="87" s="1"/>
  <c r="H13" i="87"/>
  <c r="H26" i="87" s="1"/>
  <c r="G13" i="87"/>
  <c r="G26" i="87" s="1"/>
  <c r="F13" i="87"/>
  <c r="F26" i="87" s="1"/>
  <c r="E13" i="87"/>
  <c r="D13" i="87"/>
  <c r="C13" i="87"/>
  <c r="C26" i="87" s="1"/>
  <c r="C45" i="87" s="1"/>
  <c r="AA50" i="88"/>
  <c r="Y50" i="88"/>
  <c r="X50" i="88"/>
  <c r="Z50" i="88" s="1"/>
  <c r="W50" i="88"/>
  <c r="V50" i="88"/>
  <c r="U50" i="88"/>
  <c r="T50" i="88"/>
  <c r="S50" i="88"/>
  <c r="R50" i="88"/>
  <c r="Q50" i="88"/>
  <c r="P50" i="88"/>
  <c r="O50" i="88"/>
  <c r="N50" i="88"/>
  <c r="M50" i="88"/>
  <c r="L50" i="88"/>
  <c r="K50" i="88"/>
  <c r="J50" i="88"/>
  <c r="I50" i="88"/>
  <c r="H50" i="88"/>
  <c r="G50" i="88"/>
  <c r="F50" i="88"/>
  <c r="E50" i="88"/>
  <c r="D50" i="88"/>
  <c r="C50" i="88"/>
  <c r="V44" i="88"/>
  <c r="AA43" i="88"/>
  <c r="Y43" i="88"/>
  <c r="X43" i="88"/>
  <c r="Z43" i="88" s="1"/>
  <c r="W43" i="88"/>
  <c r="V43" i="88"/>
  <c r="U43" i="88"/>
  <c r="T43" i="88"/>
  <c r="S43" i="88"/>
  <c r="R43" i="88"/>
  <c r="Q43" i="88"/>
  <c r="P43" i="88"/>
  <c r="O43" i="88"/>
  <c r="N43" i="88"/>
  <c r="M43" i="88"/>
  <c r="L43" i="88"/>
  <c r="K43" i="88"/>
  <c r="J43" i="88"/>
  <c r="I43" i="88"/>
  <c r="H43" i="88"/>
  <c r="G43" i="88"/>
  <c r="F43" i="88"/>
  <c r="E43" i="88"/>
  <c r="D43" i="88"/>
  <c r="C43" i="88"/>
  <c r="AA37" i="88"/>
  <c r="AA44" i="88" s="1"/>
  <c r="Y37" i="88"/>
  <c r="Y44" i="88" s="1"/>
  <c r="X37" i="88"/>
  <c r="W37" i="88"/>
  <c r="W44" i="88" s="1"/>
  <c r="V37" i="88"/>
  <c r="U37" i="88"/>
  <c r="U44" i="88" s="1"/>
  <c r="T37" i="88"/>
  <c r="T44" i="88" s="1"/>
  <c r="S37" i="88"/>
  <c r="S44" i="88" s="1"/>
  <c r="R37" i="88"/>
  <c r="R44" i="88" s="1"/>
  <c r="Q37" i="88"/>
  <c r="Q44" i="88" s="1"/>
  <c r="P37" i="88"/>
  <c r="P44" i="88" s="1"/>
  <c r="O37" i="88"/>
  <c r="O44" i="88" s="1"/>
  <c r="N37" i="88"/>
  <c r="N44" i="88" s="1"/>
  <c r="M37" i="88"/>
  <c r="M44" i="88" s="1"/>
  <c r="L37" i="88"/>
  <c r="L44" i="88" s="1"/>
  <c r="K37" i="88"/>
  <c r="K44" i="88" s="1"/>
  <c r="J37" i="88"/>
  <c r="J44" i="88" s="1"/>
  <c r="I37" i="88"/>
  <c r="I44" i="88" s="1"/>
  <c r="H37" i="88"/>
  <c r="H44" i="88" s="1"/>
  <c r="G37" i="88"/>
  <c r="G44" i="88" s="1"/>
  <c r="F37" i="88"/>
  <c r="F44" i="88" s="1"/>
  <c r="E37" i="88"/>
  <c r="E44" i="88" s="1"/>
  <c r="D37" i="88"/>
  <c r="D44" i="88" s="1"/>
  <c r="C37" i="88"/>
  <c r="C44" i="88" s="1"/>
  <c r="Q26" i="88"/>
  <c r="L26" i="88"/>
  <c r="L45" i="88" s="1"/>
  <c r="AA25" i="88"/>
  <c r="Y25" i="88"/>
  <c r="X25" i="88"/>
  <c r="Z25" i="88" s="1"/>
  <c r="W25" i="88"/>
  <c r="V25" i="88"/>
  <c r="U25" i="88"/>
  <c r="T25" i="88"/>
  <c r="S25" i="88"/>
  <c r="R25" i="88"/>
  <c r="Q25" i="88"/>
  <c r="P25" i="88"/>
  <c r="O25" i="88"/>
  <c r="N25" i="88"/>
  <c r="M25" i="88"/>
  <c r="L25" i="88"/>
  <c r="K25" i="88"/>
  <c r="J25" i="88"/>
  <c r="I25" i="88"/>
  <c r="H25" i="88"/>
  <c r="G25" i="88"/>
  <c r="F25" i="88"/>
  <c r="E25" i="88"/>
  <c r="D25" i="88"/>
  <c r="C25" i="88"/>
  <c r="AA13" i="88"/>
  <c r="AA26" i="88" s="1"/>
  <c r="Y13" i="88"/>
  <c r="Y26" i="88" s="1"/>
  <c r="X13" i="88"/>
  <c r="X26" i="88" s="1"/>
  <c r="W13" i="88"/>
  <c r="W26" i="88" s="1"/>
  <c r="V13" i="88"/>
  <c r="V26" i="88" s="1"/>
  <c r="V45" i="88" s="1"/>
  <c r="U13" i="88"/>
  <c r="U26" i="88" s="1"/>
  <c r="U45" i="88" s="1"/>
  <c r="T13" i="88"/>
  <c r="T26" i="88" s="1"/>
  <c r="S13" i="88"/>
  <c r="S26" i="88" s="1"/>
  <c r="S45" i="88" s="1"/>
  <c r="R13" i="88"/>
  <c r="R26" i="88" s="1"/>
  <c r="Q13" i="88"/>
  <c r="P13" i="88"/>
  <c r="P26" i="88" s="1"/>
  <c r="O13" i="88"/>
  <c r="O26" i="88" s="1"/>
  <c r="N13" i="88"/>
  <c r="N26" i="88" s="1"/>
  <c r="M13" i="88"/>
  <c r="M26" i="88" s="1"/>
  <c r="M45" i="88" s="1"/>
  <c r="L13" i="88"/>
  <c r="K13" i="88"/>
  <c r="K26" i="88" s="1"/>
  <c r="K45" i="88" s="1"/>
  <c r="J13" i="88"/>
  <c r="J26" i="88" s="1"/>
  <c r="I13" i="88"/>
  <c r="I26" i="88" s="1"/>
  <c r="H13" i="88"/>
  <c r="H26" i="88" s="1"/>
  <c r="G13" i="88"/>
  <c r="G26" i="88" s="1"/>
  <c r="F13" i="88"/>
  <c r="F26" i="88" s="1"/>
  <c r="E13" i="88"/>
  <c r="E26" i="88" s="1"/>
  <c r="D13" i="88"/>
  <c r="D26" i="88" s="1"/>
  <c r="C13" i="88"/>
  <c r="C26" i="88" s="1"/>
  <c r="C45" i="88" s="1"/>
  <c r="AA50" i="89"/>
  <c r="Y50" i="89"/>
  <c r="X50" i="89"/>
  <c r="W50" i="89"/>
  <c r="V50" i="89"/>
  <c r="U50" i="89"/>
  <c r="T50" i="89"/>
  <c r="S50" i="89"/>
  <c r="R50" i="89"/>
  <c r="Q50" i="89"/>
  <c r="P50" i="89"/>
  <c r="O50" i="89"/>
  <c r="N50" i="89"/>
  <c r="M50" i="89"/>
  <c r="L50" i="89"/>
  <c r="K50" i="89"/>
  <c r="J50" i="89"/>
  <c r="I50" i="89"/>
  <c r="H50" i="89"/>
  <c r="G50" i="89"/>
  <c r="F50" i="89"/>
  <c r="E50" i="89"/>
  <c r="D50" i="89"/>
  <c r="C50" i="89"/>
  <c r="AA43" i="89"/>
  <c r="Y43" i="89"/>
  <c r="X43" i="89"/>
  <c r="Z43" i="89" s="1"/>
  <c r="W43" i="89"/>
  <c r="V43" i="89"/>
  <c r="U43" i="89"/>
  <c r="T43" i="89"/>
  <c r="S43" i="89"/>
  <c r="R43" i="89"/>
  <c r="Q43" i="89"/>
  <c r="P43" i="89"/>
  <c r="O43" i="89"/>
  <c r="N43" i="89"/>
  <c r="M43" i="89"/>
  <c r="L43" i="89"/>
  <c r="K43" i="89"/>
  <c r="J43" i="89"/>
  <c r="I43" i="89"/>
  <c r="H43" i="89"/>
  <c r="G43" i="89"/>
  <c r="F43" i="89"/>
  <c r="E43" i="89"/>
  <c r="D43" i="89"/>
  <c r="C43" i="89"/>
  <c r="AA37" i="89"/>
  <c r="AA44" i="89" s="1"/>
  <c r="Y37" i="89"/>
  <c r="Y44" i="89" s="1"/>
  <c r="X37" i="89"/>
  <c r="W37" i="89"/>
  <c r="W44" i="89" s="1"/>
  <c r="V37" i="89"/>
  <c r="V44" i="89" s="1"/>
  <c r="U37" i="89"/>
  <c r="U44" i="89" s="1"/>
  <c r="T37" i="89"/>
  <c r="T44" i="89" s="1"/>
  <c r="S37" i="89"/>
  <c r="S44" i="89" s="1"/>
  <c r="R37" i="89"/>
  <c r="R44" i="89" s="1"/>
  <c r="Q37" i="89"/>
  <c r="Q44" i="89" s="1"/>
  <c r="P37" i="89"/>
  <c r="P44" i="89" s="1"/>
  <c r="O37" i="89"/>
  <c r="O44" i="89" s="1"/>
  <c r="N37" i="89"/>
  <c r="N44" i="89" s="1"/>
  <c r="M37" i="89"/>
  <c r="M44" i="89" s="1"/>
  <c r="L37" i="89"/>
  <c r="L44" i="89" s="1"/>
  <c r="K37" i="89"/>
  <c r="K44" i="89" s="1"/>
  <c r="J37" i="89"/>
  <c r="J44" i="89" s="1"/>
  <c r="I37" i="89"/>
  <c r="I44" i="89" s="1"/>
  <c r="H37" i="89"/>
  <c r="H44" i="89" s="1"/>
  <c r="G37" i="89"/>
  <c r="G44" i="89" s="1"/>
  <c r="F37" i="89"/>
  <c r="F44" i="89" s="1"/>
  <c r="E37" i="89"/>
  <c r="E44" i="89" s="1"/>
  <c r="D37" i="89"/>
  <c r="D44" i="89" s="1"/>
  <c r="C37" i="89"/>
  <c r="C44" i="89" s="1"/>
  <c r="AA25" i="89"/>
  <c r="Y25" i="89"/>
  <c r="Z25" i="89" s="1"/>
  <c r="X25" i="89"/>
  <c r="W25" i="89"/>
  <c r="V25" i="89"/>
  <c r="U25" i="89"/>
  <c r="T25" i="89"/>
  <c r="S25" i="89"/>
  <c r="R25" i="89"/>
  <c r="Q25" i="89"/>
  <c r="P25" i="89"/>
  <c r="O25" i="89"/>
  <c r="N25" i="89"/>
  <c r="M25" i="89"/>
  <c r="L25" i="89"/>
  <c r="K25" i="89"/>
  <c r="J25" i="89"/>
  <c r="I25" i="89"/>
  <c r="H25" i="89"/>
  <c r="G25" i="89"/>
  <c r="F25" i="89"/>
  <c r="E25" i="89"/>
  <c r="D25" i="89"/>
  <c r="C25" i="89"/>
  <c r="AA13" i="89"/>
  <c r="AA26" i="89" s="1"/>
  <c r="Y13" i="89"/>
  <c r="Y26" i="89" s="1"/>
  <c r="X13" i="89"/>
  <c r="X26" i="89" s="1"/>
  <c r="W13" i="89"/>
  <c r="W26" i="89" s="1"/>
  <c r="V13" i="89"/>
  <c r="V26" i="89" s="1"/>
  <c r="U13" i="89"/>
  <c r="U26" i="89" s="1"/>
  <c r="T13" i="89"/>
  <c r="T26" i="89" s="1"/>
  <c r="T45" i="89" s="1"/>
  <c r="S13" i="89"/>
  <c r="S26" i="89" s="1"/>
  <c r="R13" i="89"/>
  <c r="R26" i="89" s="1"/>
  <c r="Q13" i="89"/>
  <c r="Q26" i="89" s="1"/>
  <c r="P13" i="89"/>
  <c r="P26" i="89" s="1"/>
  <c r="O13" i="89"/>
  <c r="O26" i="89" s="1"/>
  <c r="N13" i="89"/>
  <c r="N26" i="89" s="1"/>
  <c r="M13" i="89"/>
  <c r="M26" i="89" s="1"/>
  <c r="L13" i="89"/>
  <c r="L26" i="89" s="1"/>
  <c r="L45" i="89" s="1"/>
  <c r="K13" i="89"/>
  <c r="K26" i="89" s="1"/>
  <c r="J13" i="89"/>
  <c r="J26" i="89" s="1"/>
  <c r="I13" i="89"/>
  <c r="I26" i="89" s="1"/>
  <c r="I45" i="89" s="1"/>
  <c r="H13" i="89"/>
  <c r="H26" i="89" s="1"/>
  <c r="H45" i="89" s="1"/>
  <c r="G13" i="89"/>
  <c r="G26" i="89" s="1"/>
  <c r="F13" i="89"/>
  <c r="F26" i="89" s="1"/>
  <c r="E13" i="89"/>
  <c r="E26" i="89" s="1"/>
  <c r="D13" i="89"/>
  <c r="D26" i="89" s="1"/>
  <c r="C13" i="89"/>
  <c r="C26" i="89" s="1"/>
  <c r="AA50" i="90"/>
  <c r="Y50" i="90"/>
  <c r="X50" i="90"/>
  <c r="W50" i="90"/>
  <c r="V50" i="90"/>
  <c r="U50" i="90"/>
  <c r="T50" i="90"/>
  <c r="S50" i="90"/>
  <c r="R50" i="90"/>
  <c r="Q50" i="90"/>
  <c r="P50" i="90"/>
  <c r="O50" i="90"/>
  <c r="N50" i="90"/>
  <c r="M50" i="90"/>
  <c r="L50" i="90"/>
  <c r="K50" i="90"/>
  <c r="J50" i="90"/>
  <c r="I50" i="90"/>
  <c r="H50" i="90"/>
  <c r="G50" i="90"/>
  <c r="F50" i="90"/>
  <c r="E50" i="90"/>
  <c r="D50" i="90"/>
  <c r="C50" i="90"/>
  <c r="V44" i="90"/>
  <c r="Q44" i="90"/>
  <c r="AA43" i="90"/>
  <c r="Y43" i="90"/>
  <c r="X43" i="90"/>
  <c r="Z43" i="90" s="1"/>
  <c r="W43" i="90"/>
  <c r="V43" i="90"/>
  <c r="U43" i="90"/>
  <c r="T43" i="90"/>
  <c r="S43" i="90"/>
  <c r="R43" i="90"/>
  <c r="Q43" i="90"/>
  <c r="P43" i="90"/>
  <c r="O43" i="90"/>
  <c r="N43" i="90"/>
  <c r="M43" i="90"/>
  <c r="L43" i="90"/>
  <c r="K43" i="90"/>
  <c r="J43" i="90"/>
  <c r="I43" i="90"/>
  <c r="H43" i="90"/>
  <c r="G43" i="90"/>
  <c r="F43" i="90"/>
  <c r="E43" i="90"/>
  <c r="D43" i="90"/>
  <c r="C43" i="90"/>
  <c r="AA37" i="90"/>
  <c r="Y37" i="90"/>
  <c r="Y44" i="90" s="1"/>
  <c r="X37" i="90"/>
  <c r="W37" i="90"/>
  <c r="W44" i="90" s="1"/>
  <c r="V37" i="90"/>
  <c r="U37" i="90"/>
  <c r="U44" i="90" s="1"/>
  <c r="T37" i="90"/>
  <c r="T44" i="90" s="1"/>
  <c r="S37" i="90"/>
  <c r="S44" i="90" s="1"/>
  <c r="R37" i="90"/>
  <c r="R44" i="90" s="1"/>
  <c r="Q37" i="90"/>
  <c r="P37" i="90"/>
  <c r="P44" i="90" s="1"/>
  <c r="O37" i="90"/>
  <c r="O44" i="90" s="1"/>
  <c r="N37" i="90"/>
  <c r="N44" i="90" s="1"/>
  <c r="M37" i="90"/>
  <c r="M44" i="90" s="1"/>
  <c r="L37" i="90"/>
  <c r="L44" i="90" s="1"/>
  <c r="K37" i="90"/>
  <c r="K44" i="90" s="1"/>
  <c r="J37" i="90"/>
  <c r="J44" i="90" s="1"/>
  <c r="I37" i="90"/>
  <c r="I44" i="90" s="1"/>
  <c r="H37" i="90"/>
  <c r="H44" i="90" s="1"/>
  <c r="G37" i="90"/>
  <c r="G44" i="90" s="1"/>
  <c r="F37" i="90"/>
  <c r="F44" i="90" s="1"/>
  <c r="E37" i="90"/>
  <c r="E44" i="90" s="1"/>
  <c r="D37" i="90"/>
  <c r="D44" i="90" s="1"/>
  <c r="C37" i="90"/>
  <c r="C44" i="90" s="1"/>
  <c r="Q26" i="90"/>
  <c r="AA25" i="90"/>
  <c r="Y25" i="90"/>
  <c r="X25" i="90"/>
  <c r="Z25" i="90" s="1"/>
  <c r="W25" i="90"/>
  <c r="V25" i="90"/>
  <c r="U25" i="90"/>
  <c r="T25" i="90"/>
  <c r="S25" i="90"/>
  <c r="R25" i="90"/>
  <c r="Q25" i="90"/>
  <c r="P25" i="90"/>
  <c r="O25" i="90"/>
  <c r="N25" i="90"/>
  <c r="M25" i="90"/>
  <c r="L25" i="90"/>
  <c r="K25" i="90"/>
  <c r="J25" i="90"/>
  <c r="I25" i="90"/>
  <c r="H25" i="90"/>
  <c r="G25" i="90"/>
  <c r="F25" i="90"/>
  <c r="E25" i="90"/>
  <c r="D25" i="90"/>
  <c r="C25" i="90"/>
  <c r="AA13" i="90"/>
  <c r="AA26" i="90" s="1"/>
  <c r="Y13" i="90"/>
  <c r="Y26" i="90" s="1"/>
  <c r="X13" i="90"/>
  <c r="X26" i="90" s="1"/>
  <c r="W13" i="90"/>
  <c r="W26" i="90" s="1"/>
  <c r="V13" i="90"/>
  <c r="V26" i="90" s="1"/>
  <c r="U13" i="90"/>
  <c r="U26" i="90" s="1"/>
  <c r="U45" i="90" s="1"/>
  <c r="T13" i="90"/>
  <c r="T26" i="90" s="1"/>
  <c r="S13" i="90"/>
  <c r="S26" i="90" s="1"/>
  <c r="R13" i="90"/>
  <c r="R26" i="90" s="1"/>
  <c r="Q13" i="90"/>
  <c r="P13" i="90"/>
  <c r="P26" i="90" s="1"/>
  <c r="O13" i="90"/>
  <c r="O26" i="90" s="1"/>
  <c r="N13" i="90"/>
  <c r="N26" i="90" s="1"/>
  <c r="N45" i="90" s="1"/>
  <c r="M13" i="90"/>
  <c r="M26" i="90" s="1"/>
  <c r="M45" i="90" s="1"/>
  <c r="L13" i="90"/>
  <c r="L26" i="90" s="1"/>
  <c r="K13" i="90"/>
  <c r="K26" i="90" s="1"/>
  <c r="J13" i="90"/>
  <c r="J26" i="90" s="1"/>
  <c r="I13" i="90"/>
  <c r="I26" i="90" s="1"/>
  <c r="H13" i="90"/>
  <c r="H26" i="90" s="1"/>
  <c r="G13" i="90"/>
  <c r="G26" i="90" s="1"/>
  <c r="F13" i="90"/>
  <c r="F26" i="90" s="1"/>
  <c r="E13" i="90"/>
  <c r="E26" i="90" s="1"/>
  <c r="D13" i="90"/>
  <c r="D26" i="90" s="1"/>
  <c r="C13" i="90"/>
  <c r="C26" i="90" s="1"/>
  <c r="AA50" i="91"/>
  <c r="Y50" i="91"/>
  <c r="X50" i="91"/>
  <c r="Z50" i="91" s="1"/>
  <c r="W50" i="91"/>
  <c r="V50" i="91"/>
  <c r="U50" i="91"/>
  <c r="T50" i="91"/>
  <c r="S50" i="91"/>
  <c r="R50" i="91"/>
  <c r="Q50" i="91"/>
  <c r="P50" i="91"/>
  <c r="O50" i="91"/>
  <c r="N50" i="91"/>
  <c r="M50" i="91"/>
  <c r="L50" i="91"/>
  <c r="K50" i="91"/>
  <c r="J50" i="91"/>
  <c r="I50" i="91"/>
  <c r="H50" i="91"/>
  <c r="G50" i="91"/>
  <c r="F50" i="91"/>
  <c r="E50" i="91"/>
  <c r="D50" i="91"/>
  <c r="C50" i="91"/>
  <c r="AA43" i="91"/>
  <c r="Y43" i="91"/>
  <c r="X43" i="91"/>
  <c r="Z43" i="91" s="1"/>
  <c r="W43" i="91"/>
  <c r="V43" i="91"/>
  <c r="U43" i="91"/>
  <c r="T43" i="91"/>
  <c r="S43" i="91"/>
  <c r="R43" i="91"/>
  <c r="Q43" i="91"/>
  <c r="P43" i="91"/>
  <c r="O43" i="91"/>
  <c r="N43" i="91"/>
  <c r="M43" i="91"/>
  <c r="L43" i="91"/>
  <c r="K43" i="91"/>
  <c r="J43" i="91"/>
  <c r="I43" i="91"/>
  <c r="H43" i="91"/>
  <c r="G43" i="91"/>
  <c r="F43" i="91"/>
  <c r="E43" i="91"/>
  <c r="D43" i="91"/>
  <c r="C43" i="91"/>
  <c r="AA37" i="91"/>
  <c r="AA44" i="91" s="1"/>
  <c r="Y37" i="91"/>
  <c r="Y44" i="91" s="1"/>
  <c r="X37" i="91"/>
  <c r="W37" i="91"/>
  <c r="W44" i="91" s="1"/>
  <c r="V37" i="91"/>
  <c r="V44" i="91" s="1"/>
  <c r="U37" i="91"/>
  <c r="U44" i="91" s="1"/>
  <c r="T37" i="91"/>
  <c r="T44" i="91" s="1"/>
  <c r="S37" i="91"/>
  <c r="S44" i="91" s="1"/>
  <c r="R37" i="91"/>
  <c r="R44" i="91" s="1"/>
  <c r="Q37" i="91"/>
  <c r="Q44" i="91" s="1"/>
  <c r="P37" i="91"/>
  <c r="P44" i="91" s="1"/>
  <c r="O37" i="91"/>
  <c r="O44" i="91" s="1"/>
  <c r="N37" i="91"/>
  <c r="N44" i="91" s="1"/>
  <c r="M37" i="91"/>
  <c r="M44" i="91" s="1"/>
  <c r="L37" i="91"/>
  <c r="L44" i="91" s="1"/>
  <c r="K37" i="91"/>
  <c r="K44" i="91" s="1"/>
  <c r="J37" i="91"/>
  <c r="J44" i="91" s="1"/>
  <c r="I37" i="91"/>
  <c r="I44" i="91" s="1"/>
  <c r="H37" i="91"/>
  <c r="H44" i="91" s="1"/>
  <c r="G37" i="91"/>
  <c r="G44" i="91" s="1"/>
  <c r="F37" i="91"/>
  <c r="F44" i="91" s="1"/>
  <c r="E37" i="91"/>
  <c r="E44" i="91" s="1"/>
  <c r="D37" i="91"/>
  <c r="D44" i="91" s="1"/>
  <c r="C37" i="91"/>
  <c r="C44" i="91" s="1"/>
  <c r="Y26" i="91"/>
  <c r="AA25" i="91"/>
  <c r="Y25" i="91"/>
  <c r="X25" i="91"/>
  <c r="Z25" i="91" s="1"/>
  <c r="W25" i="91"/>
  <c r="V25" i="91"/>
  <c r="U25" i="91"/>
  <c r="T25" i="91"/>
  <c r="S25" i="91"/>
  <c r="R25" i="91"/>
  <c r="Q25" i="91"/>
  <c r="P25" i="91"/>
  <c r="O25" i="91"/>
  <c r="N25" i="91"/>
  <c r="M25" i="91"/>
  <c r="L25" i="91"/>
  <c r="K25" i="91"/>
  <c r="J25" i="91"/>
  <c r="I25" i="91"/>
  <c r="I26" i="91" s="1"/>
  <c r="H25" i="91"/>
  <c r="G25" i="91"/>
  <c r="F25" i="91"/>
  <c r="E25" i="91"/>
  <c r="D25" i="91"/>
  <c r="C25" i="91"/>
  <c r="AA13" i="91"/>
  <c r="AA26" i="91" s="1"/>
  <c r="Z13" i="91"/>
  <c r="Y13" i="91"/>
  <c r="X13" i="91"/>
  <c r="X26" i="91" s="1"/>
  <c r="W13" i="91"/>
  <c r="W26" i="91" s="1"/>
  <c r="V13" i="91"/>
  <c r="U13" i="91"/>
  <c r="T13" i="91"/>
  <c r="S13" i="91"/>
  <c r="S26" i="91" s="1"/>
  <c r="S45" i="91" s="1"/>
  <c r="R13" i="91"/>
  <c r="Q13" i="91"/>
  <c r="P13" i="91"/>
  <c r="O13" i="91"/>
  <c r="O26" i="91" s="1"/>
  <c r="N13" i="91"/>
  <c r="M13" i="91"/>
  <c r="L13" i="91"/>
  <c r="L26" i="91" s="1"/>
  <c r="L45" i="91" s="1"/>
  <c r="K13" i="91"/>
  <c r="K26" i="91" s="1"/>
  <c r="K45" i="91" s="1"/>
  <c r="J13" i="91"/>
  <c r="I13" i="91"/>
  <c r="H13" i="91"/>
  <c r="G13" i="91"/>
  <c r="G26" i="91" s="1"/>
  <c r="F13" i="91"/>
  <c r="E13" i="91"/>
  <c r="D13" i="91"/>
  <c r="C13" i="91"/>
  <c r="C26" i="91" s="1"/>
  <c r="C45" i="91" s="1"/>
  <c r="AA50" i="92"/>
  <c r="Y50" i="92"/>
  <c r="X50" i="92"/>
  <c r="W50" i="92"/>
  <c r="V50" i="92"/>
  <c r="U50" i="92"/>
  <c r="T50" i="92"/>
  <c r="S50" i="92"/>
  <c r="R50" i="92"/>
  <c r="Q50" i="92"/>
  <c r="P50" i="92"/>
  <c r="O50" i="92"/>
  <c r="N50" i="92"/>
  <c r="M50" i="92"/>
  <c r="L50" i="92"/>
  <c r="K50" i="92"/>
  <c r="J50" i="92"/>
  <c r="I50" i="92"/>
  <c r="H50" i="92"/>
  <c r="G50" i="92"/>
  <c r="F50" i="92"/>
  <c r="E50" i="92"/>
  <c r="D50" i="92"/>
  <c r="C50" i="92"/>
  <c r="AA43" i="92"/>
  <c r="Y43" i="92"/>
  <c r="X43" i="92"/>
  <c r="Z43" i="92" s="1"/>
  <c r="W43" i="92"/>
  <c r="V43" i="92"/>
  <c r="U43" i="92"/>
  <c r="T43" i="92"/>
  <c r="S43" i="92"/>
  <c r="R43" i="92"/>
  <c r="Q43" i="92"/>
  <c r="P43" i="92"/>
  <c r="O43" i="92"/>
  <c r="N43" i="92"/>
  <c r="M43" i="92"/>
  <c r="L43" i="92"/>
  <c r="K43" i="92"/>
  <c r="J43" i="92"/>
  <c r="I43" i="92"/>
  <c r="H43" i="92"/>
  <c r="G43" i="92"/>
  <c r="F43" i="92"/>
  <c r="E43" i="92"/>
  <c r="D43" i="92"/>
  <c r="C43" i="92"/>
  <c r="AA37" i="92"/>
  <c r="AA44" i="92" s="1"/>
  <c r="Y37" i="92"/>
  <c r="Y44" i="92" s="1"/>
  <c r="X37" i="92"/>
  <c r="W37" i="92"/>
  <c r="W44" i="92" s="1"/>
  <c r="V37" i="92"/>
  <c r="V44" i="92" s="1"/>
  <c r="U37" i="92"/>
  <c r="U44" i="92" s="1"/>
  <c r="T37" i="92"/>
  <c r="T44" i="92" s="1"/>
  <c r="S37" i="92"/>
  <c r="S44" i="92" s="1"/>
  <c r="R37" i="92"/>
  <c r="R44" i="92" s="1"/>
  <c r="Q37" i="92"/>
  <c r="Q44" i="92" s="1"/>
  <c r="P37" i="92"/>
  <c r="P44" i="92" s="1"/>
  <c r="O37" i="92"/>
  <c r="O44" i="92" s="1"/>
  <c r="N37" i="92"/>
  <c r="N44" i="92" s="1"/>
  <c r="M37" i="92"/>
  <c r="M44" i="92" s="1"/>
  <c r="L37" i="92"/>
  <c r="L44" i="92" s="1"/>
  <c r="K37" i="92"/>
  <c r="K44" i="92" s="1"/>
  <c r="J37" i="92"/>
  <c r="J44" i="92" s="1"/>
  <c r="I37" i="92"/>
  <c r="I44" i="92" s="1"/>
  <c r="H37" i="92"/>
  <c r="H44" i="92" s="1"/>
  <c r="G37" i="92"/>
  <c r="G44" i="92" s="1"/>
  <c r="F37" i="92"/>
  <c r="F44" i="92" s="1"/>
  <c r="E37" i="92"/>
  <c r="E44" i="92" s="1"/>
  <c r="D37" i="92"/>
  <c r="D44" i="92" s="1"/>
  <c r="C37" i="92"/>
  <c r="C44" i="92" s="1"/>
  <c r="L26" i="92"/>
  <c r="AA25" i="92"/>
  <c r="Y25" i="92"/>
  <c r="X25" i="92"/>
  <c r="W25" i="92"/>
  <c r="V25" i="92"/>
  <c r="U25" i="92"/>
  <c r="T25" i="92"/>
  <c r="S25" i="92"/>
  <c r="R25" i="92"/>
  <c r="Q25" i="92"/>
  <c r="P25" i="92"/>
  <c r="O25" i="92"/>
  <c r="N25" i="92"/>
  <c r="M25" i="92"/>
  <c r="L25" i="92"/>
  <c r="K25" i="92"/>
  <c r="J25" i="92"/>
  <c r="I25" i="92"/>
  <c r="H25" i="92"/>
  <c r="G25" i="92"/>
  <c r="F25" i="92"/>
  <c r="E25" i="92"/>
  <c r="D25" i="92"/>
  <c r="C25" i="92"/>
  <c r="AA13" i="92"/>
  <c r="AA26" i="92" s="1"/>
  <c r="Y13" i="92"/>
  <c r="Y26" i="92" s="1"/>
  <c r="X13" i="92"/>
  <c r="X26" i="92" s="1"/>
  <c r="W13" i="92"/>
  <c r="W26" i="92" s="1"/>
  <c r="V13" i="92"/>
  <c r="V26" i="92" s="1"/>
  <c r="U13" i="92"/>
  <c r="U26" i="92" s="1"/>
  <c r="T13" i="92"/>
  <c r="T26" i="92" s="1"/>
  <c r="S13" i="92"/>
  <c r="S26" i="92" s="1"/>
  <c r="S45" i="92" s="1"/>
  <c r="R13" i="92"/>
  <c r="R26" i="92" s="1"/>
  <c r="Q13" i="92"/>
  <c r="Q26" i="92" s="1"/>
  <c r="P13" i="92"/>
  <c r="P26" i="92" s="1"/>
  <c r="P45" i="92" s="1"/>
  <c r="O13" i="92"/>
  <c r="O26" i="92" s="1"/>
  <c r="N13" i="92"/>
  <c r="N26" i="92" s="1"/>
  <c r="M13" i="92"/>
  <c r="M26" i="92" s="1"/>
  <c r="L13" i="92"/>
  <c r="K13" i="92"/>
  <c r="K26" i="92" s="1"/>
  <c r="K45" i="92" s="1"/>
  <c r="J13" i="92"/>
  <c r="J26" i="92" s="1"/>
  <c r="I13" i="92"/>
  <c r="I26" i="92" s="1"/>
  <c r="H13" i="92"/>
  <c r="H26" i="92" s="1"/>
  <c r="G13" i="92"/>
  <c r="G26" i="92" s="1"/>
  <c r="F13" i="92"/>
  <c r="F26" i="92" s="1"/>
  <c r="E13" i="92"/>
  <c r="E26" i="92" s="1"/>
  <c r="D13" i="92"/>
  <c r="D26" i="92" s="1"/>
  <c r="D45" i="92" s="1"/>
  <c r="C13" i="92"/>
  <c r="C26" i="92" s="1"/>
  <c r="C45" i="92" s="1"/>
  <c r="AA50" i="93"/>
  <c r="Y50" i="93"/>
  <c r="X50" i="93"/>
  <c r="Z50" i="93" s="1"/>
  <c r="W50" i="93"/>
  <c r="V50" i="93"/>
  <c r="U50" i="93"/>
  <c r="T50" i="93"/>
  <c r="S50" i="93"/>
  <c r="R50" i="93"/>
  <c r="Q50" i="93"/>
  <c r="P50" i="93"/>
  <c r="O50" i="93"/>
  <c r="N50" i="93"/>
  <c r="M50" i="93"/>
  <c r="L50" i="93"/>
  <c r="K50" i="93"/>
  <c r="J50" i="93"/>
  <c r="I50" i="93"/>
  <c r="H50" i="93"/>
  <c r="G50" i="93"/>
  <c r="F50" i="93"/>
  <c r="E50" i="93"/>
  <c r="D50" i="93"/>
  <c r="C50" i="93"/>
  <c r="Q44" i="93"/>
  <c r="AA43" i="93"/>
  <c r="Z43" i="93"/>
  <c r="Y43" i="93"/>
  <c r="X43" i="93"/>
  <c r="W43" i="93"/>
  <c r="V43" i="93"/>
  <c r="U43" i="93"/>
  <c r="T43" i="93"/>
  <c r="S43" i="93"/>
  <c r="R43" i="93"/>
  <c r="Q43" i="93"/>
  <c r="P43" i="93"/>
  <c r="O43" i="93"/>
  <c r="N43" i="93"/>
  <c r="M43" i="93"/>
  <c r="L43" i="93"/>
  <c r="K43" i="93"/>
  <c r="J43" i="93"/>
  <c r="I43" i="93"/>
  <c r="H43" i="93"/>
  <c r="G43" i="93"/>
  <c r="F43" i="93"/>
  <c r="E43" i="93"/>
  <c r="D43" i="93"/>
  <c r="C43" i="93"/>
  <c r="AA37" i="93"/>
  <c r="AA44" i="93" s="1"/>
  <c r="Y37" i="93"/>
  <c r="Y44" i="93" s="1"/>
  <c r="X37" i="93"/>
  <c r="W37" i="93"/>
  <c r="W44" i="93" s="1"/>
  <c r="V37" i="93"/>
  <c r="V44" i="93" s="1"/>
  <c r="U37" i="93"/>
  <c r="U44" i="93" s="1"/>
  <c r="T37" i="93"/>
  <c r="T44" i="93" s="1"/>
  <c r="S37" i="93"/>
  <c r="S44" i="93" s="1"/>
  <c r="R37" i="93"/>
  <c r="R44" i="93" s="1"/>
  <c r="Q37" i="93"/>
  <c r="P37" i="93"/>
  <c r="P44" i="93" s="1"/>
  <c r="O37" i="93"/>
  <c r="O44" i="93" s="1"/>
  <c r="N37" i="93"/>
  <c r="N44" i="93" s="1"/>
  <c r="M37" i="93"/>
  <c r="M44" i="93" s="1"/>
  <c r="L37" i="93"/>
  <c r="L44" i="93" s="1"/>
  <c r="K37" i="93"/>
  <c r="K44" i="93" s="1"/>
  <c r="J37" i="93"/>
  <c r="J44" i="93" s="1"/>
  <c r="I37" i="93"/>
  <c r="I44" i="93" s="1"/>
  <c r="H37" i="93"/>
  <c r="H44" i="93" s="1"/>
  <c r="G37" i="93"/>
  <c r="G44" i="93" s="1"/>
  <c r="F37" i="93"/>
  <c r="F44" i="93" s="1"/>
  <c r="E37" i="93"/>
  <c r="E44" i="93" s="1"/>
  <c r="D37" i="93"/>
  <c r="D44" i="93" s="1"/>
  <c r="C37" i="93"/>
  <c r="C44" i="93" s="1"/>
  <c r="Y26" i="93"/>
  <c r="AA25" i="93"/>
  <c r="Y25" i="93"/>
  <c r="X25" i="93"/>
  <c r="W25" i="93"/>
  <c r="V25" i="93"/>
  <c r="U25" i="93"/>
  <c r="T25" i="93"/>
  <c r="S25" i="93"/>
  <c r="R25" i="93"/>
  <c r="Q25" i="93"/>
  <c r="P25" i="93"/>
  <c r="O25" i="93"/>
  <c r="N25" i="93"/>
  <c r="M25" i="93"/>
  <c r="L25" i="93"/>
  <c r="K25" i="93"/>
  <c r="J25" i="93"/>
  <c r="I25" i="93"/>
  <c r="H25" i="93"/>
  <c r="G25" i="93"/>
  <c r="F25" i="93"/>
  <c r="E25" i="93"/>
  <c r="D25" i="93"/>
  <c r="C25" i="93"/>
  <c r="AA13" i="93"/>
  <c r="AA26" i="93" s="1"/>
  <c r="Y13" i="93"/>
  <c r="X13" i="93"/>
  <c r="X26" i="93" s="1"/>
  <c r="W13" i="93"/>
  <c r="W26" i="93" s="1"/>
  <c r="V13" i="93"/>
  <c r="V26" i="93" s="1"/>
  <c r="U13" i="93"/>
  <c r="U26" i="93" s="1"/>
  <c r="U45" i="93" s="1"/>
  <c r="T13" i="93"/>
  <c r="T26" i="93" s="1"/>
  <c r="S13" i="93"/>
  <c r="S26" i="93" s="1"/>
  <c r="R13" i="93"/>
  <c r="R26" i="93" s="1"/>
  <c r="Q13" i="93"/>
  <c r="Q26" i="93" s="1"/>
  <c r="P13" i="93"/>
  <c r="P26" i="93" s="1"/>
  <c r="P45" i="93" s="1"/>
  <c r="O13" i="93"/>
  <c r="O26" i="93" s="1"/>
  <c r="N13" i="93"/>
  <c r="N26" i="93" s="1"/>
  <c r="M13" i="93"/>
  <c r="M26" i="93" s="1"/>
  <c r="M45" i="93" s="1"/>
  <c r="L13" i="93"/>
  <c r="L26" i="93" s="1"/>
  <c r="K13" i="93"/>
  <c r="K26" i="93" s="1"/>
  <c r="J13" i="93"/>
  <c r="J26" i="93" s="1"/>
  <c r="I13" i="93"/>
  <c r="I26" i="93" s="1"/>
  <c r="H13" i="93"/>
  <c r="H26" i="93" s="1"/>
  <c r="H45" i="93" s="1"/>
  <c r="G13" i="93"/>
  <c r="G26" i="93" s="1"/>
  <c r="F13" i="93"/>
  <c r="F26" i="93" s="1"/>
  <c r="E13" i="93"/>
  <c r="E26" i="93" s="1"/>
  <c r="E45" i="93" s="1"/>
  <c r="D13" i="93"/>
  <c r="D26" i="93" s="1"/>
  <c r="C13" i="93"/>
  <c r="C26" i="93" s="1"/>
  <c r="AA50" i="94"/>
  <c r="Y50" i="94"/>
  <c r="X50" i="94"/>
  <c r="Z50" i="94" s="1"/>
  <c r="W50" i="94"/>
  <c r="V50" i="94"/>
  <c r="U50" i="94"/>
  <c r="T50" i="94"/>
  <c r="S50" i="94"/>
  <c r="R50" i="94"/>
  <c r="Q50" i="94"/>
  <c r="P50" i="94"/>
  <c r="O50" i="94"/>
  <c r="N50" i="94"/>
  <c r="M50" i="94"/>
  <c r="L50" i="94"/>
  <c r="K50" i="94"/>
  <c r="J50" i="94"/>
  <c r="I50" i="94"/>
  <c r="H50" i="94"/>
  <c r="G50" i="94"/>
  <c r="F50" i="94"/>
  <c r="E50" i="94"/>
  <c r="D50" i="94"/>
  <c r="C50" i="94"/>
  <c r="AA43" i="94"/>
  <c r="Y43" i="94"/>
  <c r="X43" i="94"/>
  <c r="Z43" i="94" s="1"/>
  <c r="W43" i="94"/>
  <c r="V43" i="94"/>
  <c r="U43" i="94"/>
  <c r="T43" i="94"/>
  <c r="S43" i="94"/>
  <c r="R43" i="94"/>
  <c r="Q43" i="94"/>
  <c r="P43" i="94"/>
  <c r="O43" i="94"/>
  <c r="N43" i="94"/>
  <c r="M43" i="94"/>
  <c r="L43" i="94"/>
  <c r="K43" i="94"/>
  <c r="J43" i="94"/>
  <c r="I43" i="94"/>
  <c r="H43" i="94"/>
  <c r="G43" i="94"/>
  <c r="F43" i="94"/>
  <c r="E43" i="94"/>
  <c r="D43" i="94"/>
  <c r="C43" i="94"/>
  <c r="AA37" i="94"/>
  <c r="Y37" i="94"/>
  <c r="Z37" i="94" s="1"/>
  <c r="X37" i="94"/>
  <c r="W37" i="94"/>
  <c r="V37" i="94"/>
  <c r="U37" i="94"/>
  <c r="U44" i="94" s="1"/>
  <c r="T37" i="94"/>
  <c r="T44" i="94" s="1"/>
  <c r="S37" i="94"/>
  <c r="R37" i="94"/>
  <c r="Q37" i="94"/>
  <c r="Q44" i="94" s="1"/>
  <c r="P37" i="94"/>
  <c r="P44" i="94" s="1"/>
  <c r="O37" i="94"/>
  <c r="N37" i="94"/>
  <c r="M37" i="94"/>
  <c r="M44" i="94" s="1"/>
  <c r="L37" i="94"/>
  <c r="L44" i="94" s="1"/>
  <c r="K37" i="94"/>
  <c r="J37" i="94"/>
  <c r="I37" i="94"/>
  <c r="H37" i="94"/>
  <c r="G37" i="94"/>
  <c r="G44" i="94" s="1"/>
  <c r="F37" i="94"/>
  <c r="E37" i="94"/>
  <c r="E44" i="94" s="1"/>
  <c r="D37" i="94"/>
  <c r="D44" i="94" s="1"/>
  <c r="C37" i="94"/>
  <c r="T26" i="94"/>
  <c r="M26" i="94"/>
  <c r="M45" i="94" s="1"/>
  <c r="AA25" i="94"/>
  <c r="Y25" i="94"/>
  <c r="X25" i="94"/>
  <c r="Z25" i="94" s="1"/>
  <c r="W25" i="94"/>
  <c r="V25" i="94"/>
  <c r="U25" i="94"/>
  <c r="T25" i="94"/>
  <c r="S25" i="94"/>
  <c r="R25" i="94"/>
  <c r="Q25" i="94"/>
  <c r="P25" i="94"/>
  <c r="O25" i="94"/>
  <c r="N25" i="94"/>
  <c r="M25" i="94"/>
  <c r="L25" i="94"/>
  <c r="K25" i="94"/>
  <c r="J25" i="94"/>
  <c r="I25" i="94"/>
  <c r="H25" i="94"/>
  <c r="G25" i="94"/>
  <c r="F25" i="94"/>
  <c r="E25" i="94"/>
  <c r="D25" i="94"/>
  <c r="C25" i="94"/>
  <c r="AA13" i="94"/>
  <c r="AA26" i="94" s="1"/>
  <c r="Y13" i="94"/>
  <c r="X13" i="94"/>
  <c r="W13" i="94"/>
  <c r="W26" i="94" s="1"/>
  <c r="V13" i="94"/>
  <c r="V26" i="94" s="1"/>
  <c r="U13" i="94"/>
  <c r="T13" i="94"/>
  <c r="S13" i="94"/>
  <c r="S26" i="94" s="1"/>
  <c r="R13" i="94"/>
  <c r="Q13" i="94"/>
  <c r="P13" i="94"/>
  <c r="O13" i="94"/>
  <c r="O26" i="94" s="1"/>
  <c r="N13" i="94"/>
  <c r="N26" i="94" s="1"/>
  <c r="M13" i="94"/>
  <c r="L13" i="94"/>
  <c r="L26" i="94" s="1"/>
  <c r="K13" i="94"/>
  <c r="K26" i="94" s="1"/>
  <c r="J13" i="94"/>
  <c r="I13" i="94"/>
  <c r="H13" i="94"/>
  <c r="G13" i="94"/>
  <c r="G26" i="94" s="1"/>
  <c r="F13" i="94"/>
  <c r="F26" i="94" s="1"/>
  <c r="E13" i="94"/>
  <c r="D13" i="94"/>
  <c r="D26" i="94" s="1"/>
  <c r="C13" i="94"/>
  <c r="C26" i="94" s="1"/>
  <c r="AA50" i="95"/>
  <c r="Y50" i="95"/>
  <c r="X50" i="95"/>
  <c r="W50" i="95"/>
  <c r="V50" i="95"/>
  <c r="U50" i="95"/>
  <c r="T50" i="95"/>
  <c r="S50" i="95"/>
  <c r="R50" i="95"/>
  <c r="Q50" i="95"/>
  <c r="P50" i="95"/>
  <c r="O50" i="95"/>
  <c r="N50" i="95"/>
  <c r="M50" i="95"/>
  <c r="L50" i="95"/>
  <c r="K50" i="95"/>
  <c r="J50" i="95"/>
  <c r="I50" i="95"/>
  <c r="H50" i="95"/>
  <c r="G50" i="95"/>
  <c r="F50" i="95"/>
  <c r="E50" i="95"/>
  <c r="D50" i="95"/>
  <c r="C50" i="95"/>
  <c r="P44" i="95"/>
  <c r="AA43" i="95"/>
  <c r="Z43" i="95"/>
  <c r="Y43" i="95"/>
  <c r="Y44" i="95" s="1"/>
  <c r="X43" i="95"/>
  <c r="W43" i="95"/>
  <c r="V43" i="95"/>
  <c r="U43" i="95"/>
  <c r="T43" i="95"/>
  <c r="S43" i="95"/>
  <c r="R43" i="95"/>
  <c r="Q43" i="95"/>
  <c r="Q44" i="95" s="1"/>
  <c r="P43" i="95"/>
  <c r="O43" i="95"/>
  <c r="N43" i="95"/>
  <c r="M43" i="95"/>
  <c r="L43" i="95"/>
  <c r="K43" i="95"/>
  <c r="J43" i="95"/>
  <c r="I43" i="95"/>
  <c r="I44" i="95" s="1"/>
  <c r="H43" i="95"/>
  <c r="G43" i="95"/>
  <c r="F43" i="95"/>
  <c r="E43" i="95"/>
  <c r="D43" i="95"/>
  <c r="C43" i="95"/>
  <c r="AA37" i="95"/>
  <c r="Z37" i="95"/>
  <c r="Y37" i="95"/>
  <c r="X37" i="95"/>
  <c r="X44" i="95" s="1"/>
  <c r="W37" i="95"/>
  <c r="W44" i="95" s="1"/>
  <c r="V37" i="95"/>
  <c r="U37" i="95"/>
  <c r="U44" i="95" s="1"/>
  <c r="T37" i="95"/>
  <c r="T44" i="95" s="1"/>
  <c r="S37" i="95"/>
  <c r="R37" i="95"/>
  <c r="R44" i="95" s="1"/>
  <c r="Q37" i="95"/>
  <c r="P37" i="95"/>
  <c r="O37" i="95"/>
  <c r="O44" i="95" s="1"/>
  <c r="N37" i="95"/>
  <c r="M37" i="95"/>
  <c r="M44" i="95" s="1"/>
  <c r="L37" i="95"/>
  <c r="L44" i="95" s="1"/>
  <c r="K37" i="95"/>
  <c r="J37" i="95"/>
  <c r="J44" i="95" s="1"/>
  <c r="I37" i="95"/>
  <c r="H37" i="95"/>
  <c r="H44" i="95" s="1"/>
  <c r="G37" i="95"/>
  <c r="G44" i="95" s="1"/>
  <c r="F37" i="95"/>
  <c r="E37" i="95"/>
  <c r="E44" i="95" s="1"/>
  <c r="D37" i="95"/>
  <c r="D44" i="95" s="1"/>
  <c r="C37" i="95"/>
  <c r="AA26" i="95"/>
  <c r="AA25" i="95"/>
  <c r="Y25" i="95"/>
  <c r="X25" i="95"/>
  <c r="W25" i="95"/>
  <c r="V25" i="95"/>
  <c r="U25" i="95"/>
  <c r="T25" i="95"/>
  <c r="T26" i="95" s="1"/>
  <c r="S25" i="95"/>
  <c r="R25" i="95"/>
  <c r="Q25" i="95"/>
  <c r="P25" i="95"/>
  <c r="O25" i="95"/>
  <c r="N25" i="95"/>
  <c r="M25" i="95"/>
  <c r="L25" i="95"/>
  <c r="K25" i="95"/>
  <c r="J25" i="95"/>
  <c r="I25" i="95"/>
  <c r="H25" i="95"/>
  <c r="G25" i="95"/>
  <c r="F25" i="95"/>
  <c r="E25" i="95"/>
  <c r="D25" i="95"/>
  <c r="D26" i="95" s="1"/>
  <c r="C25" i="95"/>
  <c r="AA13" i="95"/>
  <c r="Y13" i="95"/>
  <c r="X13" i="95"/>
  <c r="W13" i="95"/>
  <c r="V13" i="95"/>
  <c r="U13" i="95"/>
  <c r="U26" i="95" s="1"/>
  <c r="T13" i="95"/>
  <c r="S13" i="95"/>
  <c r="S26" i="95" s="1"/>
  <c r="R13" i="95"/>
  <c r="R26" i="95" s="1"/>
  <c r="Q13" i="95"/>
  <c r="P13" i="95"/>
  <c r="O13" i="95"/>
  <c r="N13" i="95"/>
  <c r="M13" i="95"/>
  <c r="M26" i="95" s="1"/>
  <c r="L13" i="95"/>
  <c r="L26" i="95" s="1"/>
  <c r="K13" i="95"/>
  <c r="K26" i="95" s="1"/>
  <c r="J13" i="95"/>
  <c r="J26" i="95" s="1"/>
  <c r="I13" i="95"/>
  <c r="H13" i="95"/>
  <c r="G13" i="95"/>
  <c r="F13" i="95"/>
  <c r="E13" i="95"/>
  <c r="E26" i="95" s="1"/>
  <c r="D13" i="95"/>
  <c r="C13" i="95"/>
  <c r="C26" i="95" s="1"/>
  <c r="AA50" i="96"/>
  <c r="Y50" i="96"/>
  <c r="X50" i="96"/>
  <c r="Z50" i="96" s="1"/>
  <c r="W50" i="96"/>
  <c r="V50" i="96"/>
  <c r="U50" i="96"/>
  <c r="T50" i="96"/>
  <c r="S50" i="96"/>
  <c r="R50" i="96"/>
  <c r="Q50" i="96"/>
  <c r="P50" i="96"/>
  <c r="O50" i="96"/>
  <c r="N50" i="96"/>
  <c r="M50" i="96"/>
  <c r="L50" i="96"/>
  <c r="K50" i="96"/>
  <c r="J50" i="96"/>
  <c r="I50" i="96"/>
  <c r="H50" i="96"/>
  <c r="G50" i="96"/>
  <c r="F50" i="96"/>
  <c r="E50" i="96"/>
  <c r="D50" i="96"/>
  <c r="C50" i="96"/>
  <c r="P44" i="96"/>
  <c r="M44" i="96"/>
  <c r="AA43" i="96"/>
  <c r="Y43" i="96"/>
  <c r="X43" i="96"/>
  <c r="Z43" i="96" s="1"/>
  <c r="W43" i="96"/>
  <c r="V43" i="96"/>
  <c r="U43" i="96"/>
  <c r="T43" i="96"/>
  <c r="S43" i="96"/>
  <c r="R43" i="96"/>
  <c r="Q43" i="96"/>
  <c r="P43" i="96"/>
  <c r="O43" i="96"/>
  <c r="N43" i="96"/>
  <c r="M43" i="96"/>
  <c r="L43" i="96"/>
  <c r="K43" i="96"/>
  <c r="J43" i="96"/>
  <c r="J44" i="96" s="1"/>
  <c r="I43" i="96"/>
  <c r="H43" i="96"/>
  <c r="G43" i="96"/>
  <c r="F43" i="96"/>
  <c r="E43" i="96"/>
  <c r="D43" i="96"/>
  <c r="C43" i="96"/>
  <c r="AA37" i="96"/>
  <c r="AA44" i="96" s="1"/>
  <c r="Y37" i="96"/>
  <c r="Y44" i="96" s="1"/>
  <c r="X37" i="96"/>
  <c r="Z37" i="96" s="1"/>
  <c r="W37" i="96"/>
  <c r="V37" i="96"/>
  <c r="U37" i="96"/>
  <c r="U44" i="96" s="1"/>
  <c r="T37" i="96"/>
  <c r="S37" i="96"/>
  <c r="S44" i="96" s="1"/>
  <c r="R37" i="96"/>
  <c r="Q37" i="96"/>
  <c r="Q44" i="96" s="1"/>
  <c r="P37" i="96"/>
  <c r="O37" i="96"/>
  <c r="N37" i="96"/>
  <c r="M37" i="96"/>
  <c r="L37" i="96"/>
  <c r="K37" i="96"/>
  <c r="K44" i="96" s="1"/>
  <c r="J37" i="96"/>
  <c r="I37" i="96"/>
  <c r="I44" i="96" s="1"/>
  <c r="H37" i="96"/>
  <c r="G37" i="96"/>
  <c r="F37" i="96"/>
  <c r="E37" i="96"/>
  <c r="E44" i="96" s="1"/>
  <c r="D37" i="96"/>
  <c r="C37" i="96"/>
  <c r="C44" i="96" s="1"/>
  <c r="H26" i="96"/>
  <c r="E26" i="96"/>
  <c r="AA25" i="96"/>
  <c r="Y25" i="96"/>
  <c r="X25" i="96"/>
  <c r="Z25" i="96" s="1"/>
  <c r="W25" i="96"/>
  <c r="V25" i="96"/>
  <c r="U25" i="96"/>
  <c r="T25" i="96"/>
  <c r="S25" i="96"/>
  <c r="R25" i="96"/>
  <c r="Q25" i="96"/>
  <c r="P25" i="96"/>
  <c r="O25" i="96"/>
  <c r="N25" i="96"/>
  <c r="M25" i="96"/>
  <c r="L25" i="96"/>
  <c r="K25" i="96"/>
  <c r="J25" i="96"/>
  <c r="I25" i="96"/>
  <c r="H25" i="96"/>
  <c r="G25" i="96"/>
  <c r="F25" i="96"/>
  <c r="E25" i="96"/>
  <c r="D25" i="96"/>
  <c r="C25" i="96"/>
  <c r="AA13" i="96"/>
  <c r="AA26" i="96" s="1"/>
  <c r="Y13" i="96"/>
  <c r="X13" i="96"/>
  <c r="Z13" i="96" s="1"/>
  <c r="W13" i="96"/>
  <c r="W26" i="96" s="1"/>
  <c r="V13" i="96"/>
  <c r="U13" i="96"/>
  <c r="U26" i="96" s="1"/>
  <c r="T13" i="96"/>
  <c r="T26" i="96" s="1"/>
  <c r="S13" i="96"/>
  <c r="S26" i="96" s="1"/>
  <c r="R13" i="96"/>
  <c r="R26" i="96" s="1"/>
  <c r="Q13" i="96"/>
  <c r="P13" i="96"/>
  <c r="P26" i="96" s="1"/>
  <c r="O13" i="96"/>
  <c r="O26" i="96" s="1"/>
  <c r="N13" i="96"/>
  <c r="M13" i="96"/>
  <c r="M26" i="96" s="1"/>
  <c r="L13" i="96"/>
  <c r="L26" i="96" s="1"/>
  <c r="K13" i="96"/>
  <c r="K26" i="96" s="1"/>
  <c r="J13" i="96"/>
  <c r="J26" i="96" s="1"/>
  <c r="I13" i="96"/>
  <c r="H13" i="96"/>
  <c r="G13" i="96"/>
  <c r="G26" i="96" s="1"/>
  <c r="F13" i="96"/>
  <c r="E13" i="96"/>
  <c r="D13" i="96"/>
  <c r="D26" i="96" s="1"/>
  <c r="C13" i="96"/>
  <c r="C26" i="96" s="1"/>
  <c r="AA50" i="97"/>
  <c r="Y50" i="97"/>
  <c r="X50" i="97"/>
  <c r="W50" i="97"/>
  <c r="V50" i="97"/>
  <c r="U50" i="97"/>
  <c r="T50" i="97"/>
  <c r="S50" i="97"/>
  <c r="R50" i="97"/>
  <c r="Q50" i="97"/>
  <c r="P50" i="97"/>
  <c r="O50" i="97"/>
  <c r="N50" i="97"/>
  <c r="M50" i="97"/>
  <c r="L50" i="97"/>
  <c r="K50" i="97"/>
  <c r="J50" i="97"/>
  <c r="I50" i="97"/>
  <c r="H50" i="97"/>
  <c r="G50" i="97"/>
  <c r="F50" i="97"/>
  <c r="E50" i="97"/>
  <c r="D50" i="97"/>
  <c r="C50" i="97"/>
  <c r="AA43" i="97"/>
  <c r="Y43" i="97"/>
  <c r="X43" i="97"/>
  <c r="Z43" i="97" s="1"/>
  <c r="W43" i="97"/>
  <c r="V43" i="97"/>
  <c r="U43" i="97"/>
  <c r="T43" i="97"/>
  <c r="S43" i="97"/>
  <c r="R43" i="97"/>
  <c r="Q43" i="97"/>
  <c r="P43" i="97"/>
  <c r="O43" i="97"/>
  <c r="N43" i="97"/>
  <c r="M43" i="97"/>
  <c r="L43" i="97"/>
  <c r="K43" i="97"/>
  <c r="J43" i="97"/>
  <c r="I43" i="97"/>
  <c r="H43" i="97"/>
  <c r="G43" i="97"/>
  <c r="F43" i="97"/>
  <c r="E43" i="97"/>
  <c r="D43" i="97"/>
  <c r="C43" i="97"/>
  <c r="AA37" i="97"/>
  <c r="AA44" i="97" s="1"/>
  <c r="Y37" i="97"/>
  <c r="Y44" i="97" s="1"/>
  <c r="X37" i="97"/>
  <c r="X44" i="97" s="1"/>
  <c r="Z44" i="97" s="1"/>
  <c r="W37" i="97"/>
  <c r="W44" i="97" s="1"/>
  <c r="V37" i="97"/>
  <c r="U37" i="97"/>
  <c r="U44" i="97" s="1"/>
  <c r="T37" i="97"/>
  <c r="T44" i="97" s="1"/>
  <c r="S37" i="97"/>
  <c r="S44" i="97" s="1"/>
  <c r="R37" i="97"/>
  <c r="R44" i="97" s="1"/>
  <c r="Q37" i="97"/>
  <c r="Q44" i="97" s="1"/>
  <c r="P37" i="97"/>
  <c r="P44" i="97" s="1"/>
  <c r="O37" i="97"/>
  <c r="O44" i="97" s="1"/>
  <c r="N37" i="97"/>
  <c r="M37" i="97"/>
  <c r="M44" i="97" s="1"/>
  <c r="L37" i="97"/>
  <c r="L44" i="97" s="1"/>
  <c r="K37" i="97"/>
  <c r="K44" i="97" s="1"/>
  <c r="J37" i="97"/>
  <c r="J44" i="97" s="1"/>
  <c r="I37" i="97"/>
  <c r="I44" i="97" s="1"/>
  <c r="H37" i="97"/>
  <c r="H44" i="97" s="1"/>
  <c r="G37" i="97"/>
  <c r="G44" i="97" s="1"/>
  <c r="F37" i="97"/>
  <c r="E37" i="97"/>
  <c r="E44" i="97" s="1"/>
  <c r="D37" i="97"/>
  <c r="D44" i="97" s="1"/>
  <c r="C37" i="97"/>
  <c r="C44" i="97" s="1"/>
  <c r="X26" i="97"/>
  <c r="H26" i="97"/>
  <c r="E26" i="97"/>
  <c r="AA25" i="97"/>
  <c r="Y25" i="97"/>
  <c r="X25" i="97"/>
  <c r="W25" i="97"/>
  <c r="V25" i="97"/>
  <c r="U25" i="97"/>
  <c r="T25" i="97"/>
  <c r="S25" i="97"/>
  <c r="R25" i="97"/>
  <c r="Q25" i="97"/>
  <c r="P25" i="97"/>
  <c r="O25" i="97"/>
  <c r="N25" i="97"/>
  <c r="M25" i="97"/>
  <c r="L25" i="97"/>
  <c r="K25" i="97"/>
  <c r="J25" i="97"/>
  <c r="I25" i="97"/>
  <c r="H25" i="97"/>
  <c r="G25" i="97"/>
  <c r="F25" i="97"/>
  <c r="E25" i="97"/>
  <c r="D25" i="97"/>
  <c r="C25" i="97"/>
  <c r="AA13" i="97"/>
  <c r="AA26" i="97" s="1"/>
  <c r="Y13" i="97"/>
  <c r="Z13" i="97" s="1"/>
  <c r="X13" i="97"/>
  <c r="W13" i="97"/>
  <c r="W26" i="97" s="1"/>
  <c r="V13" i="97"/>
  <c r="U13" i="97"/>
  <c r="U26" i="97" s="1"/>
  <c r="T13" i="97"/>
  <c r="T26" i="97" s="1"/>
  <c r="S13" i="97"/>
  <c r="R13" i="97"/>
  <c r="R26" i="97" s="1"/>
  <c r="Q13" i="97"/>
  <c r="P13" i="97"/>
  <c r="O13" i="97"/>
  <c r="O26" i="97" s="1"/>
  <c r="N13" i="97"/>
  <c r="M13" i="97"/>
  <c r="M26" i="97" s="1"/>
  <c r="L13" i="97"/>
  <c r="L26" i="97" s="1"/>
  <c r="L45" i="97" s="1"/>
  <c r="K13" i="97"/>
  <c r="J13" i="97"/>
  <c r="J26" i="97" s="1"/>
  <c r="I13" i="97"/>
  <c r="H13" i="97"/>
  <c r="G13" i="97"/>
  <c r="G26" i="97" s="1"/>
  <c r="F13" i="97"/>
  <c r="E13" i="97"/>
  <c r="D13" i="97"/>
  <c r="D26" i="97" s="1"/>
  <c r="D45" i="97" s="1"/>
  <c r="C13" i="97"/>
  <c r="AA50" i="98"/>
  <c r="Y50" i="98"/>
  <c r="X50" i="98"/>
  <c r="Z50" i="98" s="1"/>
  <c r="W50" i="98"/>
  <c r="V50" i="98"/>
  <c r="U50" i="98"/>
  <c r="T50" i="98"/>
  <c r="S50" i="98"/>
  <c r="R50" i="98"/>
  <c r="Q50" i="98"/>
  <c r="P50" i="98"/>
  <c r="O50" i="98"/>
  <c r="N50" i="98"/>
  <c r="M50" i="98"/>
  <c r="L50" i="98"/>
  <c r="K50" i="98"/>
  <c r="J50" i="98"/>
  <c r="I50" i="98"/>
  <c r="H50" i="98"/>
  <c r="G50" i="98"/>
  <c r="F50" i="98"/>
  <c r="E50" i="98"/>
  <c r="D50" i="98"/>
  <c r="C50" i="98"/>
  <c r="U44" i="98"/>
  <c r="AA43" i="98"/>
  <c r="Y43" i="98"/>
  <c r="X43" i="98"/>
  <c r="Z43" i="98" s="1"/>
  <c r="W43" i="98"/>
  <c r="V43" i="98"/>
  <c r="U43" i="98"/>
  <c r="T43" i="98"/>
  <c r="S43" i="98"/>
  <c r="R43" i="98"/>
  <c r="Q43" i="98"/>
  <c r="P43" i="98"/>
  <c r="O43" i="98"/>
  <c r="N43" i="98"/>
  <c r="M43" i="98"/>
  <c r="L43" i="98"/>
  <c r="K43" i="98"/>
  <c r="J43" i="98"/>
  <c r="I43" i="98"/>
  <c r="H43" i="98"/>
  <c r="G43" i="98"/>
  <c r="F43" i="98"/>
  <c r="E43" i="98"/>
  <c r="D43" i="98"/>
  <c r="C43" i="98"/>
  <c r="AA37" i="98"/>
  <c r="AA44" i="98" s="1"/>
  <c r="Y37" i="98"/>
  <c r="Y44" i="98" s="1"/>
  <c r="X37" i="98"/>
  <c r="X44" i="98" s="1"/>
  <c r="Z44" i="98" s="1"/>
  <c r="W37" i="98"/>
  <c r="W44" i="98" s="1"/>
  <c r="V37" i="98"/>
  <c r="U37" i="98"/>
  <c r="T37" i="98"/>
  <c r="T44" i="98" s="1"/>
  <c r="S37" i="98"/>
  <c r="S44" i="98" s="1"/>
  <c r="R37" i="98"/>
  <c r="R44" i="98" s="1"/>
  <c r="Q37" i="98"/>
  <c r="Q44" i="98" s="1"/>
  <c r="P37" i="98"/>
  <c r="P44" i="98" s="1"/>
  <c r="O37" i="98"/>
  <c r="O44" i="98" s="1"/>
  <c r="N37" i="98"/>
  <c r="M37" i="98"/>
  <c r="M44" i="98" s="1"/>
  <c r="L37" i="98"/>
  <c r="L44" i="98" s="1"/>
  <c r="K37" i="98"/>
  <c r="K44" i="98" s="1"/>
  <c r="J37" i="98"/>
  <c r="J44" i="98" s="1"/>
  <c r="I37" i="98"/>
  <c r="I44" i="98" s="1"/>
  <c r="H37" i="98"/>
  <c r="H44" i="98" s="1"/>
  <c r="G37" i="98"/>
  <c r="G44" i="98" s="1"/>
  <c r="F37" i="98"/>
  <c r="E37" i="98"/>
  <c r="E44" i="98" s="1"/>
  <c r="D37" i="98"/>
  <c r="D44" i="98" s="1"/>
  <c r="C37" i="98"/>
  <c r="C44" i="98" s="1"/>
  <c r="AA25" i="98"/>
  <c r="Y25" i="98"/>
  <c r="X25" i="98"/>
  <c r="Z25" i="98" s="1"/>
  <c r="W25" i="98"/>
  <c r="V25" i="98"/>
  <c r="U25" i="98"/>
  <c r="T25" i="98"/>
  <c r="S25" i="98"/>
  <c r="R25" i="98"/>
  <c r="Q25" i="98"/>
  <c r="P25" i="98"/>
  <c r="O25" i="98"/>
  <c r="N25" i="98"/>
  <c r="M25" i="98"/>
  <c r="L25" i="98"/>
  <c r="K25" i="98"/>
  <c r="J25" i="98"/>
  <c r="I25" i="98"/>
  <c r="H25" i="98"/>
  <c r="G25" i="98"/>
  <c r="F25" i="98"/>
  <c r="E25" i="98"/>
  <c r="D25" i="98"/>
  <c r="C25" i="98"/>
  <c r="AA13" i="98"/>
  <c r="AA26" i="98" s="1"/>
  <c r="Y13" i="98"/>
  <c r="X13" i="98"/>
  <c r="W13" i="98"/>
  <c r="V13" i="98"/>
  <c r="U13" i="98"/>
  <c r="U26" i="98" s="1"/>
  <c r="T13" i="98"/>
  <c r="T26" i="98" s="1"/>
  <c r="S13" i="98"/>
  <c r="S26" i="98" s="1"/>
  <c r="S45" i="98" s="1"/>
  <c r="R13" i="98"/>
  <c r="Q13" i="98"/>
  <c r="P13" i="98"/>
  <c r="P26" i="98" s="1"/>
  <c r="O13" i="98"/>
  <c r="N13" i="98"/>
  <c r="M13" i="98"/>
  <c r="M26" i="98" s="1"/>
  <c r="L13" i="98"/>
  <c r="L26" i="98" s="1"/>
  <c r="K13" i="98"/>
  <c r="K26" i="98" s="1"/>
  <c r="K45" i="98" s="1"/>
  <c r="J13" i="98"/>
  <c r="I13" i="98"/>
  <c r="H13" i="98"/>
  <c r="H26" i="98" s="1"/>
  <c r="G13" i="98"/>
  <c r="F13" i="98"/>
  <c r="E13" i="98"/>
  <c r="E26" i="98" s="1"/>
  <c r="D13" i="98"/>
  <c r="D26" i="98" s="1"/>
  <c r="C13" i="98"/>
  <c r="C26" i="98" s="1"/>
  <c r="C45" i="98" s="1"/>
  <c r="AA50" i="99"/>
  <c r="Y50" i="99"/>
  <c r="X50" i="99"/>
  <c r="W50" i="99"/>
  <c r="V50" i="99"/>
  <c r="U50" i="99"/>
  <c r="T50" i="99"/>
  <c r="S50" i="99"/>
  <c r="R50" i="99"/>
  <c r="Q50" i="99"/>
  <c r="P50" i="99"/>
  <c r="O50" i="99"/>
  <c r="N50" i="99"/>
  <c r="M50" i="99"/>
  <c r="L50" i="99"/>
  <c r="K50" i="99"/>
  <c r="J50" i="99"/>
  <c r="I50" i="99"/>
  <c r="H50" i="99"/>
  <c r="G50" i="99"/>
  <c r="F50" i="99"/>
  <c r="E50" i="99"/>
  <c r="D50" i="99"/>
  <c r="C50" i="99"/>
  <c r="M44" i="99"/>
  <c r="E44" i="99"/>
  <c r="AA43" i="99"/>
  <c r="Y43" i="99"/>
  <c r="X43" i="99"/>
  <c r="W43" i="99"/>
  <c r="V43" i="99"/>
  <c r="U43" i="99"/>
  <c r="T43" i="99"/>
  <c r="S43" i="99"/>
  <c r="R43" i="99"/>
  <c r="Q43" i="99"/>
  <c r="P43" i="99"/>
  <c r="O43" i="99"/>
  <c r="N43" i="99"/>
  <c r="M43" i="99"/>
  <c r="L43" i="99"/>
  <c r="K43" i="99"/>
  <c r="J43" i="99"/>
  <c r="I43" i="99"/>
  <c r="H43" i="99"/>
  <c r="G43" i="99"/>
  <c r="F43" i="99"/>
  <c r="E43" i="99"/>
  <c r="D43" i="99"/>
  <c r="C43" i="99"/>
  <c r="AA37" i="99"/>
  <c r="Y37" i="99"/>
  <c r="Y44" i="99" s="1"/>
  <c r="X37" i="99"/>
  <c r="X44" i="99" s="1"/>
  <c r="W37" i="99"/>
  <c r="W44" i="99" s="1"/>
  <c r="V37" i="99"/>
  <c r="U37" i="99"/>
  <c r="U44" i="99" s="1"/>
  <c r="T37" i="99"/>
  <c r="T44" i="99" s="1"/>
  <c r="S37" i="99"/>
  <c r="S44" i="99" s="1"/>
  <c r="R37" i="99"/>
  <c r="R44" i="99" s="1"/>
  <c r="Q37" i="99"/>
  <c r="Q44" i="99" s="1"/>
  <c r="P37" i="99"/>
  <c r="P44" i="99" s="1"/>
  <c r="O37" i="99"/>
  <c r="O44" i="99" s="1"/>
  <c r="N37" i="99"/>
  <c r="M37" i="99"/>
  <c r="L37" i="99"/>
  <c r="L44" i="99" s="1"/>
  <c r="K37" i="99"/>
  <c r="K44" i="99" s="1"/>
  <c r="J37" i="99"/>
  <c r="J44" i="99" s="1"/>
  <c r="I37" i="99"/>
  <c r="I44" i="99" s="1"/>
  <c r="H37" i="99"/>
  <c r="H44" i="99" s="1"/>
  <c r="G37" i="99"/>
  <c r="G44" i="99" s="1"/>
  <c r="F37" i="99"/>
  <c r="E37" i="99"/>
  <c r="D37" i="99"/>
  <c r="D44" i="99" s="1"/>
  <c r="C37" i="99"/>
  <c r="C44" i="99" s="1"/>
  <c r="AA25" i="99"/>
  <c r="Y25" i="99"/>
  <c r="X25" i="99"/>
  <c r="W25" i="99"/>
  <c r="V25" i="99"/>
  <c r="U25" i="99"/>
  <c r="U26" i="99" s="1"/>
  <c r="T25" i="99"/>
  <c r="S25" i="99"/>
  <c r="R25" i="99"/>
  <c r="Q25" i="99"/>
  <c r="P25" i="99"/>
  <c r="O25" i="99"/>
  <c r="N25" i="99"/>
  <c r="M25" i="99"/>
  <c r="L25" i="99"/>
  <c r="K25" i="99"/>
  <c r="J25" i="99"/>
  <c r="I25" i="99"/>
  <c r="H25" i="99"/>
  <c r="G25" i="99"/>
  <c r="F25" i="99"/>
  <c r="E25" i="99"/>
  <c r="D25" i="99"/>
  <c r="C25" i="99"/>
  <c r="AA13" i="99"/>
  <c r="AA26" i="99" s="1"/>
  <c r="Y13" i="99"/>
  <c r="X13" i="99"/>
  <c r="W13" i="99"/>
  <c r="V13" i="99"/>
  <c r="U13" i="99"/>
  <c r="T13" i="99"/>
  <c r="T26" i="99" s="1"/>
  <c r="S13" i="99"/>
  <c r="S26" i="99" s="1"/>
  <c r="R13" i="99"/>
  <c r="R26" i="99" s="1"/>
  <c r="Q13" i="99"/>
  <c r="P13" i="99"/>
  <c r="P26" i="99" s="1"/>
  <c r="P45" i="99" s="1"/>
  <c r="O13" i="99"/>
  <c r="N13" i="99"/>
  <c r="M13" i="99"/>
  <c r="L13" i="99"/>
  <c r="L26" i="99" s="1"/>
  <c r="K13" i="99"/>
  <c r="K26" i="99" s="1"/>
  <c r="J13" i="99"/>
  <c r="J26" i="99" s="1"/>
  <c r="I13" i="99"/>
  <c r="H13" i="99"/>
  <c r="G13" i="99"/>
  <c r="F13" i="99"/>
  <c r="E13" i="99"/>
  <c r="D13" i="99"/>
  <c r="D26" i="99" s="1"/>
  <c r="C13" i="99"/>
  <c r="C26" i="99" s="1"/>
  <c r="AA50" i="100"/>
  <c r="Y50" i="100"/>
  <c r="X50" i="100"/>
  <c r="Z50" i="100" s="1"/>
  <c r="W50" i="100"/>
  <c r="V50" i="100"/>
  <c r="U50" i="100"/>
  <c r="T50" i="100"/>
  <c r="S50" i="100"/>
  <c r="R50" i="100"/>
  <c r="Q50" i="100"/>
  <c r="P50" i="100"/>
  <c r="O50" i="100"/>
  <c r="N50" i="100"/>
  <c r="M50" i="100"/>
  <c r="L50" i="100"/>
  <c r="K50" i="100"/>
  <c r="J50" i="100"/>
  <c r="I50" i="100"/>
  <c r="H50" i="100"/>
  <c r="G50" i="100"/>
  <c r="F50" i="100"/>
  <c r="E50" i="100"/>
  <c r="D50" i="100"/>
  <c r="C50" i="100"/>
  <c r="Q44" i="100"/>
  <c r="J44" i="100"/>
  <c r="AA43" i="100"/>
  <c r="Y43" i="100"/>
  <c r="X43" i="100"/>
  <c r="Z43" i="100" s="1"/>
  <c r="W43" i="100"/>
  <c r="V43" i="100"/>
  <c r="U43" i="100"/>
  <c r="T43" i="100"/>
  <c r="S43" i="100"/>
  <c r="R43" i="100"/>
  <c r="Q43" i="100"/>
  <c r="P43" i="100"/>
  <c r="O43" i="100"/>
  <c r="N43" i="100"/>
  <c r="M43" i="100"/>
  <c r="L43" i="100"/>
  <c r="K43" i="100"/>
  <c r="J43" i="100"/>
  <c r="I43" i="100"/>
  <c r="H43" i="100"/>
  <c r="G43" i="100"/>
  <c r="F43" i="100"/>
  <c r="E43" i="100"/>
  <c r="D43" i="100"/>
  <c r="C43" i="100"/>
  <c r="AA37" i="100"/>
  <c r="Y37" i="100"/>
  <c r="Y44" i="100" s="1"/>
  <c r="X37" i="100"/>
  <c r="X44" i="100" s="1"/>
  <c r="Z44" i="100" s="1"/>
  <c r="W37" i="100"/>
  <c r="W44" i="100" s="1"/>
  <c r="V37" i="100"/>
  <c r="U37" i="100"/>
  <c r="U44" i="100" s="1"/>
  <c r="T37" i="100"/>
  <c r="T44" i="100" s="1"/>
  <c r="S37" i="100"/>
  <c r="S44" i="100" s="1"/>
  <c r="R37" i="100"/>
  <c r="R44" i="100" s="1"/>
  <c r="Q37" i="100"/>
  <c r="P37" i="100"/>
  <c r="P44" i="100" s="1"/>
  <c r="O37" i="100"/>
  <c r="O44" i="100" s="1"/>
  <c r="N37" i="100"/>
  <c r="M37" i="100"/>
  <c r="M44" i="100" s="1"/>
  <c r="L37" i="100"/>
  <c r="L44" i="100" s="1"/>
  <c r="K37" i="100"/>
  <c r="K44" i="100" s="1"/>
  <c r="J37" i="100"/>
  <c r="I37" i="100"/>
  <c r="I44" i="100" s="1"/>
  <c r="H37" i="100"/>
  <c r="H44" i="100" s="1"/>
  <c r="G37" i="100"/>
  <c r="G44" i="100" s="1"/>
  <c r="F37" i="100"/>
  <c r="E37" i="100"/>
  <c r="E44" i="100" s="1"/>
  <c r="D37" i="100"/>
  <c r="D44" i="100" s="1"/>
  <c r="C37" i="100"/>
  <c r="C44" i="100" s="1"/>
  <c r="AA25" i="100"/>
  <c r="Y25" i="100"/>
  <c r="X25" i="100"/>
  <c r="Z25" i="100" s="1"/>
  <c r="W25" i="100"/>
  <c r="V25" i="100"/>
  <c r="U25" i="100"/>
  <c r="T25" i="100"/>
  <c r="S25" i="100"/>
  <c r="R25" i="100"/>
  <c r="Q25" i="100"/>
  <c r="P25" i="100"/>
  <c r="O25" i="100"/>
  <c r="N25" i="100"/>
  <c r="M25" i="100"/>
  <c r="L25" i="100"/>
  <c r="K25" i="100"/>
  <c r="J25" i="100"/>
  <c r="I25" i="100"/>
  <c r="H25" i="100"/>
  <c r="G25" i="100"/>
  <c r="F25" i="100"/>
  <c r="E25" i="100"/>
  <c r="E26" i="100" s="1"/>
  <c r="D25" i="100"/>
  <c r="C25" i="100"/>
  <c r="AA13" i="100"/>
  <c r="AA26" i="100" s="1"/>
  <c r="Y13" i="100"/>
  <c r="X13" i="100"/>
  <c r="W13" i="100"/>
  <c r="V13" i="100"/>
  <c r="U13" i="100"/>
  <c r="T13" i="100"/>
  <c r="T26" i="100" s="1"/>
  <c r="T45" i="100" s="1"/>
  <c r="S13" i="100"/>
  <c r="S26" i="100" s="1"/>
  <c r="R13" i="100"/>
  <c r="R26" i="100" s="1"/>
  <c r="Q13" i="100"/>
  <c r="P13" i="100"/>
  <c r="O13" i="100"/>
  <c r="N13" i="100"/>
  <c r="M13" i="100"/>
  <c r="M26" i="100" s="1"/>
  <c r="L13" i="100"/>
  <c r="L26" i="100" s="1"/>
  <c r="K13" i="100"/>
  <c r="K26" i="100" s="1"/>
  <c r="J13" i="100"/>
  <c r="J26" i="100" s="1"/>
  <c r="I13" i="100"/>
  <c r="H13" i="100"/>
  <c r="H26" i="100" s="1"/>
  <c r="H45" i="100" s="1"/>
  <c r="G13" i="100"/>
  <c r="F13" i="100"/>
  <c r="E13" i="100"/>
  <c r="D13" i="100"/>
  <c r="D26" i="100" s="1"/>
  <c r="C13" i="100"/>
  <c r="C26" i="100" s="1"/>
  <c r="AA50" i="101"/>
  <c r="Y50" i="101"/>
  <c r="X50" i="101"/>
  <c r="Z50" i="101" s="1"/>
  <c r="W50" i="101"/>
  <c r="V50" i="101"/>
  <c r="U50" i="101"/>
  <c r="T50" i="101"/>
  <c r="S50" i="101"/>
  <c r="R50" i="101"/>
  <c r="Q50" i="101"/>
  <c r="P50" i="101"/>
  <c r="O50" i="101"/>
  <c r="N50" i="101"/>
  <c r="M50" i="101"/>
  <c r="L50" i="101"/>
  <c r="K50" i="101"/>
  <c r="J50" i="101"/>
  <c r="I50" i="101"/>
  <c r="H50" i="101"/>
  <c r="G50" i="101"/>
  <c r="F50" i="101"/>
  <c r="E50" i="101"/>
  <c r="D50" i="101"/>
  <c r="C50" i="101"/>
  <c r="Q44" i="101"/>
  <c r="I44" i="101"/>
  <c r="AA43" i="101"/>
  <c r="Y43" i="101"/>
  <c r="X43" i="101"/>
  <c r="Z43" i="101" s="1"/>
  <c r="W43" i="101"/>
  <c r="V43" i="101"/>
  <c r="U43" i="101"/>
  <c r="T43" i="101"/>
  <c r="S43" i="101"/>
  <c r="R43" i="101"/>
  <c r="Q43" i="101"/>
  <c r="P43" i="101"/>
  <c r="O43" i="101"/>
  <c r="N43" i="101"/>
  <c r="M43" i="101"/>
  <c r="L43" i="101"/>
  <c r="K43" i="101"/>
  <c r="J43" i="101"/>
  <c r="I43" i="101"/>
  <c r="H43" i="101"/>
  <c r="G43" i="101"/>
  <c r="F43" i="101"/>
  <c r="E43" i="101"/>
  <c r="D43" i="101"/>
  <c r="C43" i="101"/>
  <c r="AA37" i="101"/>
  <c r="Y37" i="101"/>
  <c r="Y44" i="101" s="1"/>
  <c r="X37" i="101"/>
  <c r="X44" i="101" s="1"/>
  <c r="Z44" i="101" s="1"/>
  <c r="W37" i="101"/>
  <c r="W44" i="101" s="1"/>
  <c r="V37" i="101"/>
  <c r="U37" i="101"/>
  <c r="U44" i="101" s="1"/>
  <c r="T37" i="101"/>
  <c r="T44" i="101" s="1"/>
  <c r="S37" i="101"/>
  <c r="S44" i="101" s="1"/>
  <c r="R37" i="101"/>
  <c r="R44" i="101" s="1"/>
  <c r="Q37" i="101"/>
  <c r="P37" i="101"/>
  <c r="P44" i="101" s="1"/>
  <c r="O37" i="101"/>
  <c r="O44" i="101" s="1"/>
  <c r="N37" i="101"/>
  <c r="M37" i="101"/>
  <c r="M44" i="101" s="1"/>
  <c r="L37" i="101"/>
  <c r="L44" i="101" s="1"/>
  <c r="K37" i="101"/>
  <c r="K44" i="101" s="1"/>
  <c r="J37" i="101"/>
  <c r="J44" i="101" s="1"/>
  <c r="I37" i="101"/>
  <c r="H37" i="101"/>
  <c r="H44" i="101" s="1"/>
  <c r="G37" i="101"/>
  <c r="G44" i="101" s="1"/>
  <c r="F37" i="101"/>
  <c r="E37" i="101"/>
  <c r="E44" i="101" s="1"/>
  <c r="D37" i="101"/>
  <c r="D44" i="101" s="1"/>
  <c r="C37" i="101"/>
  <c r="C44" i="101" s="1"/>
  <c r="E26" i="101"/>
  <c r="AA25" i="101"/>
  <c r="Y25" i="101"/>
  <c r="X25" i="101"/>
  <c r="Z25" i="101" s="1"/>
  <c r="W25" i="101"/>
  <c r="V25" i="101"/>
  <c r="U25" i="101"/>
  <c r="T25" i="101"/>
  <c r="S25" i="101"/>
  <c r="R25" i="101"/>
  <c r="Q25" i="101"/>
  <c r="P25" i="101"/>
  <c r="O25" i="101"/>
  <c r="N25" i="101"/>
  <c r="M25" i="101"/>
  <c r="L25" i="101"/>
  <c r="K25" i="101"/>
  <c r="J25" i="101"/>
  <c r="I25" i="101"/>
  <c r="H25" i="101"/>
  <c r="G25" i="101"/>
  <c r="F25" i="101"/>
  <c r="E25" i="101"/>
  <c r="D25" i="101"/>
  <c r="C25" i="101"/>
  <c r="AA13" i="101"/>
  <c r="AA26" i="101" s="1"/>
  <c r="Y13" i="101"/>
  <c r="X13" i="101"/>
  <c r="X26" i="101" s="1"/>
  <c r="W13" i="101"/>
  <c r="V13" i="101"/>
  <c r="U13" i="101"/>
  <c r="U26" i="101" s="1"/>
  <c r="T13" i="101"/>
  <c r="T26" i="101" s="1"/>
  <c r="S13" i="101"/>
  <c r="S26" i="101" s="1"/>
  <c r="R13" i="101"/>
  <c r="Q13" i="101"/>
  <c r="P13" i="101"/>
  <c r="P26" i="101" s="1"/>
  <c r="P45" i="101" s="1"/>
  <c r="O13" i="101"/>
  <c r="N13" i="101"/>
  <c r="M13" i="101"/>
  <c r="M26" i="101" s="1"/>
  <c r="L13" i="101"/>
  <c r="L26" i="101" s="1"/>
  <c r="K13" i="101"/>
  <c r="K26" i="101" s="1"/>
  <c r="J13" i="101"/>
  <c r="I13" i="101"/>
  <c r="H13" i="101"/>
  <c r="H26" i="101" s="1"/>
  <c r="G13" i="101"/>
  <c r="F13" i="101"/>
  <c r="E13" i="101"/>
  <c r="D13" i="101"/>
  <c r="D26" i="101" s="1"/>
  <c r="C13" i="101"/>
  <c r="C26" i="101" s="1"/>
  <c r="AA50" i="102"/>
  <c r="Y50" i="102"/>
  <c r="X50" i="102"/>
  <c r="Z50" i="102" s="1"/>
  <c r="W50" i="102"/>
  <c r="V50" i="102"/>
  <c r="U50" i="102"/>
  <c r="T50" i="102"/>
  <c r="S50" i="102"/>
  <c r="R50" i="102"/>
  <c r="Q50" i="102"/>
  <c r="P50" i="102"/>
  <c r="O50" i="102"/>
  <c r="N50" i="102"/>
  <c r="M50" i="102"/>
  <c r="L50" i="102"/>
  <c r="K50" i="102"/>
  <c r="J50" i="102"/>
  <c r="I50" i="102"/>
  <c r="H50" i="102"/>
  <c r="G50" i="102"/>
  <c r="F50" i="102"/>
  <c r="E50" i="102"/>
  <c r="D50" i="102"/>
  <c r="C50" i="102"/>
  <c r="AA43" i="102"/>
  <c r="Y43" i="102"/>
  <c r="X43" i="102"/>
  <c r="W43" i="102"/>
  <c r="V43" i="102"/>
  <c r="U43" i="102"/>
  <c r="T43" i="102"/>
  <c r="S43" i="102"/>
  <c r="R43" i="102"/>
  <c r="Q43" i="102"/>
  <c r="P43" i="102"/>
  <c r="O43" i="102"/>
  <c r="N43" i="102"/>
  <c r="M43" i="102"/>
  <c r="L43" i="102"/>
  <c r="K43" i="102"/>
  <c r="J43" i="102"/>
  <c r="I43" i="102"/>
  <c r="H43" i="102"/>
  <c r="G43" i="102"/>
  <c r="F43" i="102"/>
  <c r="E43" i="102"/>
  <c r="D43" i="102"/>
  <c r="C43" i="102"/>
  <c r="AA37" i="102"/>
  <c r="AA44" i="102" s="1"/>
  <c r="Y37" i="102"/>
  <c r="Y44" i="102" s="1"/>
  <c r="X37" i="102"/>
  <c r="X44" i="102" s="1"/>
  <c r="W37" i="102"/>
  <c r="W44" i="102" s="1"/>
  <c r="V37" i="102"/>
  <c r="U37" i="102"/>
  <c r="U44" i="102" s="1"/>
  <c r="T37" i="102"/>
  <c r="T44" i="102" s="1"/>
  <c r="S37" i="102"/>
  <c r="S44" i="102" s="1"/>
  <c r="R37" i="102"/>
  <c r="R44" i="102" s="1"/>
  <c r="Q37" i="102"/>
  <c r="P37" i="102"/>
  <c r="P44" i="102" s="1"/>
  <c r="O37" i="102"/>
  <c r="O44" i="102" s="1"/>
  <c r="N37" i="102"/>
  <c r="M37" i="102"/>
  <c r="M44" i="102" s="1"/>
  <c r="L37" i="102"/>
  <c r="L44" i="102" s="1"/>
  <c r="K37" i="102"/>
  <c r="K44" i="102" s="1"/>
  <c r="J37" i="102"/>
  <c r="J44" i="102" s="1"/>
  <c r="I37" i="102"/>
  <c r="I44" i="102" s="1"/>
  <c r="H37" i="102"/>
  <c r="H44" i="102" s="1"/>
  <c r="G37" i="102"/>
  <c r="G44" i="102" s="1"/>
  <c r="F37" i="102"/>
  <c r="E37" i="102"/>
  <c r="E44" i="102" s="1"/>
  <c r="D37" i="102"/>
  <c r="D44" i="102" s="1"/>
  <c r="C37" i="102"/>
  <c r="C44" i="102" s="1"/>
  <c r="AA25" i="102"/>
  <c r="Y25" i="102"/>
  <c r="X25" i="102"/>
  <c r="W25" i="102"/>
  <c r="V25" i="102"/>
  <c r="U25" i="102"/>
  <c r="T25" i="102"/>
  <c r="S25" i="102"/>
  <c r="R25" i="102"/>
  <c r="Q25" i="102"/>
  <c r="P25" i="102"/>
  <c r="O25" i="102"/>
  <c r="N25" i="102"/>
  <c r="M25" i="102"/>
  <c r="L25" i="102"/>
  <c r="K25" i="102"/>
  <c r="J25" i="102"/>
  <c r="I25" i="102"/>
  <c r="H25" i="102"/>
  <c r="G25" i="102"/>
  <c r="F25" i="102"/>
  <c r="E25" i="102"/>
  <c r="D25" i="102"/>
  <c r="C25" i="102"/>
  <c r="AA13" i="102"/>
  <c r="AA26" i="102" s="1"/>
  <c r="Y13" i="102"/>
  <c r="X13" i="102"/>
  <c r="Z13" i="102" s="1"/>
  <c r="W13" i="102"/>
  <c r="W26" i="102" s="1"/>
  <c r="W45" i="102" s="1"/>
  <c r="V13" i="102"/>
  <c r="U13" i="102"/>
  <c r="U26" i="102" s="1"/>
  <c r="U45" i="102" s="1"/>
  <c r="T13" i="102"/>
  <c r="T26" i="102" s="1"/>
  <c r="S13" i="102"/>
  <c r="R13" i="102"/>
  <c r="R26" i="102" s="1"/>
  <c r="Q13" i="102"/>
  <c r="P13" i="102"/>
  <c r="P26" i="102" s="1"/>
  <c r="P45" i="102" s="1"/>
  <c r="O13" i="102"/>
  <c r="O26" i="102" s="1"/>
  <c r="O45" i="102" s="1"/>
  <c r="N13" i="102"/>
  <c r="M13" i="102"/>
  <c r="M26" i="102" s="1"/>
  <c r="L13" i="102"/>
  <c r="L26" i="102" s="1"/>
  <c r="K13" i="102"/>
  <c r="J13" i="102"/>
  <c r="J26" i="102" s="1"/>
  <c r="I13" i="102"/>
  <c r="H13" i="102"/>
  <c r="H26" i="102" s="1"/>
  <c r="G13" i="102"/>
  <c r="G26" i="102" s="1"/>
  <c r="G45" i="102" s="1"/>
  <c r="F13" i="102"/>
  <c r="E13" i="102"/>
  <c r="E26" i="102" s="1"/>
  <c r="D13" i="102"/>
  <c r="D26" i="102" s="1"/>
  <c r="C13" i="102"/>
  <c r="AA50" i="103"/>
  <c r="Y50" i="103"/>
  <c r="X50" i="103"/>
  <c r="Z50" i="103" s="1"/>
  <c r="W50" i="103"/>
  <c r="V50" i="103"/>
  <c r="U50" i="103"/>
  <c r="T50" i="103"/>
  <c r="S50" i="103"/>
  <c r="R50" i="103"/>
  <c r="Q50" i="103"/>
  <c r="P50" i="103"/>
  <c r="O50" i="103"/>
  <c r="N50" i="103"/>
  <c r="M50" i="103"/>
  <c r="L50" i="103"/>
  <c r="K50" i="103"/>
  <c r="J50" i="103"/>
  <c r="I50" i="103"/>
  <c r="H50" i="103"/>
  <c r="G50" i="103"/>
  <c r="F50" i="103"/>
  <c r="E50" i="103"/>
  <c r="D50" i="103"/>
  <c r="C50" i="103"/>
  <c r="AA43" i="103"/>
  <c r="Y43" i="103"/>
  <c r="X43" i="103"/>
  <c r="Z43" i="103" s="1"/>
  <c r="W43" i="103"/>
  <c r="V43" i="103"/>
  <c r="U43" i="103"/>
  <c r="T43" i="103"/>
  <c r="S43" i="103"/>
  <c r="R43" i="103"/>
  <c r="Q43" i="103"/>
  <c r="P43" i="103"/>
  <c r="O43" i="103"/>
  <c r="N43" i="103"/>
  <c r="M43" i="103"/>
  <c r="L43" i="103"/>
  <c r="K43" i="103"/>
  <c r="J43" i="103"/>
  <c r="I43" i="103"/>
  <c r="H43" i="103"/>
  <c r="G43" i="103"/>
  <c r="F43" i="103"/>
  <c r="F44" i="103" s="1"/>
  <c r="E43" i="103"/>
  <c r="D43" i="103"/>
  <c r="C43" i="103"/>
  <c r="AA37" i="103"/>
  <c r="AA44" i="103" s="1"/>
  <c r="Y37" i="103"/>
  <c r="Z37" i="103" s="1"/>
  <c r="X37" i="103"/>
  <c r="W37" i="103"/>
  <c r="W44" i="103" s="1"/>
  <c r="V37" i="103"/>
  <c r="U37" i="103"/>
  <c r="U44" i="103" s="1"/>
  <c r="T37" i="103"/>
  <c r="S37" i="103"/>
  <c r="R37" i="103"/>
  <c r="R44" i="103" s="1"/>
  <c r="Q37" i="103"/>
  <c r="P37" i="103"/>
  <c r="O37" i="103"/>
  <c r="O44" i="103" s="1"/>
  <c r="N37" i="103"/>
  <c r="M37" i="103"/>
  <c r="M44" i="103" s="1"/>
  <c r="L37" i="103"/>
  <c r="K37" i="103"/>
  <c r="J37" i="103"/>
  <c r="J44" i="103" s="1"/>
  <c r="I37" i="103"/>
  <c r="H37" i="103"/>
  <c r="G37" i="103"/>
  <c r="G44" i="103" s="1"/>
  <c r="F37" i="103"/>
  <c r="E37" i="103"/>
  <c r="E44" i="103" s="1"/>
  <c r="D37" i="103"/>
  <c r="C37" i="103"/>
  <c r="H26" i="103"/>
  <c r="AA25" i="103"/>
  <c r="Y25" i="103"/>
  <c r="X25" i="103"/>
  <c r="W25" i="103"/>
  <c r="V25" i="103"/>
  <c r="U25" i="103"/>
  <c r="T25" i="103"/>
  <c r="S25" i="103"/>
  <c r="R25" i="103"/>
  <c r="Q25" i="103"/>
  <c r="P25" i="103"/>
  <c r="O25" i="103"/>
  <c r="N25" i="103"/>
  <c r="M25" i="103"/>
  <c r="L25" i="103"/>
  <c r="K25" i="103"/>
  <c r="J25" i="103"/>
  <c r="I25" i="103"/>
  <c r="H25" i="103"/>
  <c r="G25" i="103"/>
  <c r="F25" i="103"/>
  <c r="E25" i="103"/>
  <c r="D25" i="103"/>
  <c r="C25" i="103"/>
  <c r="AA13" i="103"/>
  <c r="AA26" i="103" s="1"/>
  <c r="Y13" i="103"/>
  <c r="Z13" i="103" s="1"/>
  <c r="X13" i="103"/>
  <c r="W13" i="103"/>
  <c r="W26" i="103" s="1"/>
  <c r="V13" i="103"/>
  <c r="V26" i="103" s="1"/>
  <c r="U13" i="103"/>
  <c r="U26" i="103" s="1"/>
  <c r="U45" i="103" s="1"/>
  <c r="T13" i="103"/>
  <c r="T26" i="103" s="1"/>
  <c r="S13" i="103"/>
  <c r="R13" i="103"/>
  <c r="R26" i="103" s="1"/>
  <c r="Q13" i="103"/>
  <c r="P13" i="103"/>
  <c r="P26" i="103" s="1"/>
  <c r="O13" i="103"/>
  <c r="O26" i="103" s="1"/>
  <c r="N13" i="103"/>
  <c r="N26" i="103" s="1"/>
  <c r="M13" i="103"/>
  <c r="M26" i="103" s="1"/>
  <c r="L13" i="103"/>
  <c r="L26" i="103" s="1"/>
  <c r="K13" i="103"/>
  <c r="J13" i="103"/>
  <c r="J26" i="103" s="1"/>
  <c r="I13" i="103"/>
  <c r="H13" i="103"/>
  <c r="G13" i="103"/>
  <c r="G26" i="103" s="1"/>
  <c r="F13" i="103"/>
  <c r="F26" i="103" s="1"/>
  <c r="E13" i="103"/>
  <c r="E26" i="103" s="1"/>
  <c r="D13" i="103"/>
  <c r="D26" i="103" s="1"/>
  <c r="C13" i="103"/>
  <c r="AA50" i="104"/>
  <c r="Y50" i="104"/>
  <c r="X50" i="104"/>
  <c r="W50" i="104"/>
  <c r="V50" i="104"/>
  <c r="U50" i="104"/>
  <c r="T50" i="104"/>
  <c r="S50" i="104"/>
  <c r="R50" i="104"/>
  <c r="Q50" i="104"/>
  <c r="P50" i="104"/>
  <c r="O50" i="104"/>
  <c r="N50" i="104"/>
  <c r="M50" i="104"/>
  <c r="L50" i="104"/>
  <c r="K50" i="104"/>
  <c r="J50" i="104"/>
  <c r="I50" i="104"/>
  <c r="H50" i="104"/>
  <c r="G50" i="104"/>
  <c r="F50" i="104"/>
  <c r="E50" i="104"/>
  <c r="D50" i="104"/>
  <c r="C50" i="104"/>
  <c r="AA43" i="104"/>
  <c r="Y43" i="104"/>
  <c r="X43" i="104"/>
  <c r="Z43" i="104" s="1"/>
  <c r="W43" i="104"/>
  <c r="V43" i="104"/>
  <c r="U43" i="104"/>
  <c r="T43" i="104"/>
  <c r="S43" i="104"/>
  <c r="R43" i="104"/>
  <c r="Q43" i="104"/>
  <c r="P43" i="104"/>
  <c r="O43" i="104"/>
  <c r="N43" i="104"/>
  <c r="M43" i="104"/>
  <c r="L43" i="104"/>
  <c r="K43" i="104"/>
  <c r="J43" i="104"/>
  <c r="I43" i="104"/>
  <c r="H43" i="104"/>
  <c r="G43" i="104"/>
  <c r="F43" i="104"/>
  <c r="E43" i="104"/>
  <c r="D43" i="104"/>
  <c r="C43" i="104"/>
  <c r="AA37" i="104"/>
  <c r="AA44" i="104" s="1"/>
  <c r="Y37" i="104"/>
  <c r="Y44" i="104" s="1"/>
  <c r="X37" i="104"/>
  <c r="X44" i="104" s="1"/>
  <c r="Z44" i="104" s="1"/>
  <c r="W37" i="104"/>
  <c r="W44" i="104" s="1"/>
  <c r="V37" i="104"/>
  <c r="U37" i="104"/>
  <c r="U44" i="104" s="1"/>
  <c r="T37" i="104"/>
  <c r="T44" i="104" s="1"/>
  <c r="S37" i="104"/>
  <c r="S44" i="104" s="1"/>
  <c r="R37" i="104"/>
  <c r="R44" i="104" s="1"/>
  <c r="Q37" i="104"/>
  <c r="Q44" i="104" s="1"/>
  <c r="P37" i="104"/>
  <c r="P44" i="104" s="1"/>
  <c r="O37" i="104"/>
  <c r="O44" i="104" s="1"/>
  <c r="N37" i="104"/>
  <c r="M37" i="104"/>
  <c r="M44" i="104" s="1"/>
  <c r="L37" i="104"/>
  <c r="L44" i="104" s="1"/>
  <c r="K37" i="104"/>
  <c r="K44" i="104" s="1"/>
  <c r="J37" i="104"/>
  <c r="J44" i="104" s="1"/>
  <c r="I37" i="104"/>
  <c r="I44" i="104" s="1"/>
  <c r="H37" i="104"/>
  <c r="H44" i="104" s="1"/>
  <c r="G37" i="104"/>
  <c r="G44" i="104" s="1"/>
  <c r="F37" i="104"/>
  <c r="E37" i="104"/>
  <c r="E44" i="104" s="1"/>
  <c r="D37" i="104"/>
  <c r="D44" i="104" s="1"/>
  <c r="C37" i="104"/>
  <c r="C44" i="104" s="1"/>
  <c r="AA25" i="104"/>
  <c r="Y25" i="104"/>
  <c r="X25" i="104"/>
  <c r="W25" i="104"/>
  <c r="V25" i="104"/>
  <c r="U25" i="104"/>
  <c r="T25" i="104"/>
  <c r="S25" i="104"/>
  <c r="R25" i="104"/>
  <c r="Q25" i="104"/>
  <c r="P25" i="104"/>
  <c r="O25" i="104"/>
  <c r="N25" i="104"/>
  <c r="M25" i="104"/>
  <c r="L25" i="104"/>
  <c r="K25" i="104"/>
  <c r="J25" i="104"/>
  <c r="I25" i="104"/>
  <c r="H25" i="104"/>
  <c r="G25" i="104"/>
  <c r="F25" i="104"/>
  <c r="E25" i="104"/>
  <c r="D25" i="104"/>
  <c r="C25" i="104"/>
  <c r="AA13" i="104"/>
  <c r="AA26" i="104" s="1"/>
  <c r="Y13" i="104"/>
  <c r="X13" i="104"/>
  <c r="W13" i="104"/>
  <c r="W26" i="104" s="1"/>
  <c r="V13" i="104"/>
  <c r="V26" i="104" s="1"/>
  <c r="U13" i="104"/>
  <c r="U26" i="104" s="1"/>
  <c r="T13" i="104"/>
  <c r="T26" i="104" s="1"/>
  <c r="S13" i="104"/>
  <c r="S26" i="104" s="1"/>
  <c r="S45" i="104" s="1"/>
  <c r="R13" i="104"/>
  <c r="R26" i="104" s="1"/>
  <c r="Q13" i="104"/>
  <c r="P13" i="104"/>
  <c r="O13" i="104"/>
  <c r="O26" i="104" s="1"/>
  <c r="N13" i="104"/>
  <c r="N26" i="104" s="1"/>
  <c r="M13" i="104"/>
  <c r="L13" i="104"/>
  <c r="L26" i="104" s="1"/>
  <c r="K13" i="104"/>
  <c r="K26" i="104" s="1"/>
  <c r="K45" i="104" s="1"/>
  <c r="J13" i="104"/>
  <c r="J26" i="104" s="1"/>
  <c r="I13" i="104"/>
  <c r="H13" i="104"/>
  <c r="G13" i="104"/>
  <c r="G26" i="104" s="1"/>
  <c r="F13" i="104"/>
  <c r="F26" i="104" s="1"/>
  <c r="E13" i="104"/>
  <c r="E26" i="104" s="1"/>
  <c r="E45" i="104" s="1"/>
  <c r="D13" i="104"/>
  <c r="D26" i="104" s="1"/>
  <c r="C13" i="104"/>
  <c r="C26" i="104" s="1"/>
  <c r="C45" i="104" s="1"/>
  <c r="AA50" i="105"/>
  <c r="Y50" i="105"/>
  <c r="X50" i="105"/>
  <c r="W50" i="105"/>
  <c r="V50" i="105"/>
  <c r="U50" i="105"/>
  <c r="T50" i="105"/>
  <c r="S50" i="105"/>
  <c r="R50" i="105"/>
  <c r="Q50" i="105"/>
  <c r="P50" i="105"/>
  <c r="O50" i="105"/>
  <c r="N50" i="105"/>
  <c r="M50" i="105"/>
  <c r="L50" i="105"/>
  <c r="K50" i="105"/>
  <c r="J50" i="105"/>
  <c r="I50" i="105"/>
  <c r="H50" i="105"/>
  <c r="G50" i="105"/>
  <c r="F50" i="105"/>
  <c r="E50" i="105"/>
  <c r="D50" i="105"/>
  <c r="C50" i="105"/>
  <c r="AA43" i="105"/>
  <c r="Y43" i="105"/>
  <c r="X43" i="105"/>
  <c r="Z43" i="105" s="1"/>
  <c r="W43" i="105"/>
  <c r="V43" i="105"/>
  <c r="U43" i="105"/>
  <c r="T43" i="105"/>
  <c r="S43" i="105"/>
  <c r="R43" i="105"/>
  <c r="Q43" i="105"/>
  <c r="P43" i="105"/>
  <c r="O43" i="105"/>
  <c r="N43" i="105"/>
  <c r="M43" i="105"/>
  <c r="L43" i="105"/>
  <c r="K43" i="105"/>
  <c r="J43" i="105"/>
  <c r="I43" i="105"/>
  <c r="H43" i="105"/>
  <c r="G43" i="105"/>
  <c r="F43" i="105"/>
  <c r="E43" i="105"/>
  <c r="D43" i="105"/>
  <c r="C43" i="105"/>
  <c r="AA37" i="105"/>
  <c r="AA44" i="105" s="1"/>
  <c r="Y37" i="105"/>
  <c r="Y44" i="105" s="1"/>
  <c r="X37" i="105"/>
  <c r="X44" i="105" s="1"/>
  <c r="W37" i="105"/>
  <c r="W44" i="105" s="1"/>
  <c r="V37" i="105"/>
  <c r="U37" i="105"/>
  <c r="U44" i="105" s="1"/>
  <c r="T37" i="105"/>
  <c r="T44" i="105" s="1"/>
  <c r="S37" i="105"/>
  <c r="S44" i="105" s="1"/>
  <c r="R37" i="105"/>
  <c r="R44" i="105" s="1"/>
  <c r="Q37" i="105"/>
  <c r="Q44" i="105" s="1"/>
  <c r="P37" i="105"/>
  <c r="P44" i="105" s="1"/>
  <c r="O37" i="105"/>
  <c r="O44" i="105" s="1"/>
  <c r="N37" i="105"/>
  <c r="M37" i="105"/>
  <c r="M44" i="105" s="1"/>
  <c r="L37" i="105"/>
  <c r="L44" i="105" s="1"/>
  <c r="K37" i="105"/>
  <c r="K44" i="105" s="1"/>
  <c r="J37" i="105"/>
  <c r="J44" i="105" s="1"/>
  <c r="I37" i="105"/>
  <c r="I44" i="105" s="1"/>
  <c r="H37" i="105"/>
  <c r="H44" i="105" s="1"/>
  <c r="G37" i="105"/>
  <c r="G44" i="105" s="1"/>
  <c r="F37" i="105"/>
  <c r="E37" i="105"/>
  <c r="E44" i="105" s="1"/>
  <c r="D37" i="105"/>
  <c r="D44" i="105" s="1"/>
  <c r="C37" i="105"/>
  <c r="C44" i="105" s="1"/>
  <c r="AA25" i="105"/>
  <c r="Y25" i="105"/>
  <c r="X25" i="105"/>
  <c r="W25" i="105"/>
  <c r="V25" i="105"/>
  <c r="U25" i="105"/>
  <c r="T25" i="105"/>
  <c r="S25" i="105"/>
  <c r="R25" i="105"/>
  <c r="Q25" i="105"/>
  <c r="P25" i="105"/>
  <c r="O25" i="105"/>
  <c r="N25" i="105"/>
  <c r="M25" i="105"/>
  <c r="L25" i="105"/>
  <c r="K25" i="105"/>
  <c r="J25" i="105"/>
  <c r="I25" i="105"/>
  <c r="H25" i="105"/>
  <c r="G25" i="105"/>
  <c r="F25" i="105"/>
  <c r="E25" i="105"/>
  <c r="D25" i="105"/>
  <c r="C25" i="105"/>
  <c r="AA13" i="105"/>
  <c r="AA26" i="105" s="1"/>
  <c r="Y13" i="105"/>
  <c r="X13" i="105"/>
  <c r="W13" i="105"/>
  <c r="W26" i="105" s="1"/>
  <c r="W45" i="105" s="1"/>
  <c r="V13" i="105"/>
  <c r="U13" i="105"/>
  <c r="T13" i="105"/>
  <c r="T26" i="105" s="1"/>
  <c r="S13" i="105"/>
  <c r="S26" i="105" s="1"/>
  <c r="R13" i="105"/>
  <c r="Q13" i="105"/>
  <c r="P13" i="105"/>
  <c r="P26" i="105" s="1"/>
  <c r="P45" i="105" s="1"/>
  <c r="O13" i="105"/>
  <c r="O26" i="105" s="1"/>
  <c r="O45" i="105" s="1"/>
  <c r="N13" i="105"/>
  <c r="M13" i="105"/>
  <c r="L13" i="105"/>
  <c r="L26" i="105" s="1"/>
  <c r="K13" i="105"/>
  <c r="K26" i="105" s="1"/>
  <c r="J13" i="105"/>
  <c r="I13" i="105"/>
  <c r="H13" i="105"/>
  <c r="H26" i="105" s="1"/>
  <c r="G13" i="105"/>
  <c r="G26" i="105" s="1"/>
  <c r="G45" i="105" s="1"/>
  <c r="F13" i="105"/>
  <c r="E13" i="105"/>
  <c r="E26" i="105" s="1"/>
  <c r="E45" i="105" s="1"/>
  <c r="D13" i="105"/>
  <c r="D26" i="105" s="1"/>
  <c r="C13" i="105"/>
  <c r="C26" i="105" s="1"/>
  <c r="AA50" i="106"/>
  <c r="Y50" i="106"/>
  <c r="X50" i="106"/>
  <c r="Z50" i="106" s="1"/>
  <c r="W50" i="106"/>
  <c r="V50" i="106"/>
  <c r="U50" i="106"/>
  <c r="T50" i="106"/>
  <c r="S50" i="106"/>
  <c r="R50" i="106"/>
  <c r="Q50" i="106"/>
  <c r="P50" i="106"/>
  <c r="O50" i="106"/>
  <c r="N50" i="106"/>
  <c r="M50" i="106"/>
  <c r="L50" i="106"/>
  <c r="K50" i="106"/>
  <c r="J50" i="106"/>
  <c r="I50" i="106"/>
  <c r="H50" i="106"/>
  <c r="G50" i="106"/>
  <c r="F50" i="106"/>
  <c r="E50" i="106"/>
  <c r="D50" i="106"/>
  <c r="C50" i="106"/>
  <c r="R44" i="106"/>
  <c r="E44" i="106"/>
  <c r="AA43" i="106"/>
  <c r="Y43" i="106"/>
  <c r="X43" i="106"/>
  <c r="Z43" i="106" s="1"/>
  <c r="W43" i="106"/>
  <c r="V43" i="106"/>
  <c r="U43" i="106"/>
  <c r="T43" i="106"/>
  <c r="S43" i="106"/>
  <c r="R43" i="106"/>
  <c r="Q43" i="106"/>
  <c r="P43" i="106"/>
  <c r="O43" i="106"/>
  <c r="N43" i="106"/>
  <c r="M43" i="106"/>
  <c r="L43" i="106"/>
  <c r="K43" i="106"/>
  <c r="J43" i="106"/>
  <c r="I43" i="106"/>
  <c r="H43" i="106"/>
  <c r="G43" i="106"/>
  <c r="F43" i="106"/>
  <c r="E43" i="106"/>
  <c r="D43" i="106"/>
  <c r="C43" i="106"/>
  <c r="AA37" i="106"/>
  <c r="AA44" i="106" s="1"/>
  <c r="Y37" i="106"/>
  <c r="Y44" i="106" s="1"/>
  <c r="X37" i="106"/>
  <c r="X44" i="106" s="1"/>
  <c r="Z44" i="106" s="1"/>
  <c r="W37" i="106"/>
  <c r="W44" i="106" s="1"/>
  <c r="V37" i="106"/>
  <c r="U37" i="106"/>
  <c r="U44" i="106" s="1"/>
  <c r="T37" i="106"/>
  <c r="T44" i="106" s="1"/>
  <c r="S37" i="106"/>
  <c r="S44" i="106" s="1"/>
  <c r="R37" i="106"/>
  <c r="Q37" i="106"/>
  <c r="Q44" i="106" s="1"/>
  <c r="P37" i="106"/>
  <c r="P44" i="106" s="1"/>
  <c r="O37" i="106"/>
  <c r="O44" i="106" s="1"/>
  <c r="N37" i="106"/>
  <c r="M37" i="106"/>
  <c r="M44" i="106" s="1"/>
  <c r="L37" i="106"/>
  <c r="L44" i="106" s="1"/>
  <c r="K37" i="106"/>
  <c r="K44" i="106" s="1"/>
  <c r="J37" i="106"/>
  <c r="J44" i="106" s="1"/>
  <c r="I37" i="106"/>
  <c r="I44" i="106" s="1"/>
  <c r="H37" i="106"/>
  <c r="H44" i="106" s="1"/>
  <c r="G37" i="106"/>
  <c r="G44" i="106" s="1"/>
  <c r="F37" i="106"/>
  <c r="E37" i="106"/>
  <c r="D37" i="106"/>
  <c r="D44" i="106" s="1"/>
  <c r="C37" i="106"/>
  <c r="C44" i="106" s="1"/>
  <c r="AA25" i="106"/>
  <c r="Y25" i="106"/>
  <c r="X25" i="106"/>
  <c r="Z25" i="106" s="1"/>
  <c r="W25" i="106"/>
  <c r="V25" i="106"/>
  <c r="U25" i="106"/>
  <c r="T25" i="106"/>
  <c r="S25" i="106"/>
  <c r="R25" i="106"/>
  <c r="Q25" i="106"/>
  <c r="P25" i="106"/>
  <c r="O25" i="106"/>
  <c r="N25" i="106"/>
  <c r="M25" i="106"/>
  <c r="L25" i="106"/>
  <c r="K25" i="106"/>
  <c r="J25" i="106"/>
  <c r="I25" i="106"/>
  <c r="H25" i="106"/>
  <c r="G25" i="106"/>
  <c r="F25" i="106"/>
  <c r="E25" i="106"/>
  <c r="D25" i="106"/>
  <c r="C25" i="106"/>
  <c r="AA13" i="106"/>
  <c r="AA26" i="106" s="1"/>
  <c r="AA45" i="106" s="1"/>
  <c r="Y13" i="106"/>
  <c r="X13" i="106"/>
  <c r="W13" i="106"/>
  <c r="W26" i="106" s="1"/>
  <c r="W45" i="106" s="1"/>
  <c r="V13" i="106"/>
  <c r="V26" i="106" s="1"/>
  <c r="U13" i="106"/>
  <c r="U26" i="106" s="1"/>
  <c r="T13" i="106"/>
  <c r="T26" i="106" s="1"/>
  <c r="T45" i="106" s="1"/>
  <c r="S13" i="106"/>
  <c r="S26" i="106" s="1"/>
  <c r="R13" i="106"/>
  <c r="Q13" i="106"/>
  <c r="P13" i="106"/>
  <c r="P26" i="106" s="1"/>
  <c r="P45" i="106" s="1"/>
  <c r="O13" i="106"/>
  <c r="O26" i="106" s="1"/>
  <c r="O45" i="106" s="1"/>
  <c r="N13" i="106"/>
  <c r="N26" i="106" s="1"/>
  <c r="M13" i="106"/>
  <c r="L13" i="106"/>
  <c r="L26" i="106" s="1"/>
  <c r="L45" i="106" s="1"/>
  <c r="K13" i="106"/>
  <c r="K26" i="106" s="1"/>
  <c r="J13" i="106"/>
  <c r="I13" i="106"/>
  <c r="H13" i="106"/>
  <c r="H26" i="106" s="1"/>
  <c r="G13" i="106"/>
  <c r="G26" i="106" s="1"/>
  <c r="G45" i="106" s="1"/>
  <c r="F13" i="106"/>
  <c r="F26" i="106" s="1"/>
  <c r="E13" i="106"/>
  <c r="E26" i="106" s="1"/>
  <c r="D13" i="106"/>
  <c r="D26" i="106" s="1"/>
  <c r="D45" i="106" s="1"/>
  <c r="C13" i="106"/>
  <c r="C26" i="106" s="1"/>
  <c r="AA50" i="107"/>
  <c r="Y50" i="107"/>
  <c r="X50" i="107"/>
  <c r="Z50" i="107" s="1"/>
  <c r="W50" i="107"/>
  <c r="V50" i="107"/>
  <c r="U50" i="107"/>
  <c r="T50" i="107"/>
  <c r="S50" i="107"/>
  <c r="R50" i="107"/>
  <c r="Q50" i="107"/>
  <c r="P50" i="107"/>
  <c r="O50" i="107"/>
  <c r="N50" i="107"/>
  <c r="M50" i="107"/>
  <c r="L50" i="107"/>
  <c r="K50" i="107"/>
  <c r="J50" i="107"/>
  <c r="I50" i="107"/>
  <c r="H50" i="107"/>
  <c r="G50" i="107"/>
  <c r="F50" i="107"/>
  <c r="E50" i="107"/>
  <c r="D50" i="107"/>
  <c r="C50" i="107"/>
  <c r="AA43" i="107"/>
  <c r="Y43" i="107"/>
  <c r="X43" i="107"/>
  <c r="Z43" i="107" s="1"/>
  <c r="W43" i="107"/>
  <c r="V43" i="107"/>
  <c r="U43" i="107"/>
  <c r="T43" i="107"/>
  <c r="S43" i="107"/>
  <c r="R43" i="107"/>
  <c r="Q43" i="107"/>
  <c r="P43" i="107"/>
  <c r="O43" i="107"/>
  <c r="N43" i="107"/>
  <c r="M43" i="107"/>
  <c r="L43" i="107"/>
  <c r="K43" i="107"/>
  <c r="J43" i="107"/>
  <c r="I43" i="107"/>
  <c r="H43" i="107"/>
  <c r="G43" i="107"/>
  <c r="F43" i="107"/>
  <c r="E43" i="107"/>
  <c r="D43" i="107"/>
  <c r="C43" i="107"/>
  <c r="AA37" i="107"/>
  <c r="AA44" i="107" s="1"/>
  <c r="Y37" i="107"/>
  <c r="Y44" i="107" s="1"/>
  <c r="X37" i="107"/>
  <c r="X44" i="107" s="1"/>
  <c r="W37" i="107"/>
  <c r="W44" i="107" s="1"/>
  <c r="V37" i="107"/>
  <c r="U37" i="107"/>
  <c r="U44" i="107" s="1"/>
  <c r="T37" i="107"/>
  <c r="T44" i="107" s="1"/>
  <c r="S37" i="107"/>
  <c r="S44" i="107" s="1"/>
  <c r="R37" i="107"/>
  <c r="R44" i="107" s="1"/>
  <c r="Q37" i="107"/>
  <c r="Q44" i="107" s="1"/>
  <c r="P37" i="107"/>
  <c r="P44" i="107" s="1"/>
  <c r="O37" i="107"/>
  <c r="O44" i="107" s="1"/>
  <c r="N37" i="107"/>
  <c r="M37" i="107"/>
  <c r="M44" i="107" s="1"/>
  <c r="L37" i="107"/>
  <c r="L44" i="107" s="1"/>
  <c r="K37" i="107"/>
  <c r="K44" i="107" s="1"/>
  <c r="J37" i="107"/>
  <c r="J44" i="107" s="1"/>
  <c r="I37" i="107"/>
  <c r="I44" i="107" s="1"/>
  <c r="H37" i="107"/>
  <c r="H44" i="107" s="1"/>
  <c r="G37" i="107"/>
  <c r="G44" i="107" s="1"/>
  <c r="F37" i="107"/>
  <c r="E37" i="107"/>
  <c r="E44" i="107" s="1"/>
  <c r="D37" i="107"/>
  <c r="D44" i="107" s="1"/>
  <c r="C37" i="107"/>
  <c r="C44" i="107" s="1"/>
  <c r="AA25" i="107"/>
  <c r="Y25" i="107"/>
  <c r="X25" i="107"/>
  <c r="W25" i="107"/>
  <c r="V25" i="107"/>
  <c r="U25" i="107"/>
  <c r="T25" i="107"/>
  <c r="S25" i="107"/>
  <c r="R25" i="107"/>
  <c r="Q25" i="107"/>
  <c r="P25" i="107"/>
  <c r="O25" i="107"/>
  <c r="N25" i="107"/>
  <c r="M25" i="107"/>
  <c r="L25" i="107"/>
  <c r="K25" i="107"/>
  <c r="J25" i="107"/>
  <c r="I25" i="107"/>
  <c r="H25" i="107"/>
  <c r="G25" i="107"/>
  <c r="F25" i="107"/>
  <c r="E25" i="107"/>
  <c r="D25" i="107"/>
  <c r="C25" i="107"/>
  <c r="AA13" i="107"/>
  <c r="AA26" i="107" s="1"/>
  <c r="AA45" i="107" s="1"/>
  <c r="Y13" i="107"/>
  <c r="X13" i="107"/>
  <c r="W13" i="107"/>
  <c r="V13" i="107"/>
  <c r="V26" i="107" s="1"/>
  <c r="U13" i="107"/>
  <c r="U26" i="107" s="1"/>
  <c r="T13" i="107"/>
  <c r="T26" i="107" s="1"/>
  <c r="T45" i="107" s="1"/>
  <c r="S13" i="107"/>
  <c r="S26" i="107" s="1"/>
  <c r="S45" i="107" s="1"/>
  <c r="R13" i="107"/>
  <c r="Q13" i="107"/>
  <c r="P13" i="107"/>
  <c r="P26" i="107" s="1"/>
  <c r="O13" i="107"/>
  <c r="N13" i="107"/>
  <c r="N26" i="107" s="1"/>
  <c r="M13" i="107"/>
  <c r="M26" i="107" s="1"/>
  <c r="L13" i="107"/>
  <c r="L26" i="107" s="1"/>
  <c r="L45" i="107" s="1"/>
  <c r="K13" i="107"/>
  <c r="K26" i="107" s="1"/>
  <c r="K45" i="107" s="1"/>
  <c r="J13" i="107"/>
  <c r="I13" i="107"/>
  <c r="H13" i="107"/>
  <c r="H26" i="107" s="1"/>
  <c r="H45" i="107" s="1"/>
  <c r="G13" i="107"/>
  <c r="F13" i="107"/>
  <c r="F26" i="107" s="1"/>
  <c r="E13" i="107"/>
  <c r="E26" i="107" s="1"/>
  <c r="E45" i="107" s="1"/>
  <c r="D13" i="107"/>
  <c r="D26" i="107" s="1"/>
  <c r="D45" i="107" s="1"/>
  <c r="C13" i="107"/>
  <c r="C26" i="107" s="1"/>
  <c r="C45" i="107" s="1"/>
  <c r="AA50" i="108"/>
  <c r="Y50" i="108"/>
  <c r="X50" i="108"/>
  <c r="Z50" i="108" s="1"/>
  <c r="W50" i="108"/>
  <c r="V50" i="108"/>
  <c r="U50" i="108"/>
  <c r="T50" i="108"/>
  <c r="S50" i="108"/>
  <c r="R50" i="108"/>
  <c r="Q50" i="108"/>
  <c r="P50" i="108"/>
  <c r="O50" i="108"/>
  <c r="N50" i="108"/>
  <c r="M50" i="108"/>
  <c r="L50" i="108"/>
  <c r="K50" i="108"/>
  <c r="J50" i="108"/>
  <c r="I50" i="108"/>
  <c r="H50" i="108"/>
  <c r="G50" i="108"/>
  <c r="F50" i="108"/>
  <c r="E50" i="108"/>
  <c r="D50" i="108"/>
  <c r="C50" i="108"/>
  <c r="AA43" i="108"/>
  <c r="Z43" i="108"/>
  <c r="Y43" i="108"/>
  <c r="X43" i="108"/>
  <c r="W43" i="108"/>
  <c r="V43" i="108"/>
  <c r="U43" i="108"/>
  <c r="T43" i="108"/>
  <c r="S43" i="108"/>
  <c r="R43" i="108"/>
  <c r="Q43" i="108"/>
  <c r="P43" i="108"/>
  <c r="O43" i="108"/>
  <c r="N43" i="108"/>
  <c r="M43" i="108"/>
  <c r="L43" i="108"/>
  <c r="K43" i="108"/>
  <c r="J43" i="108"/>
  <c r="I43" i="108"/>
  <c r="H43" i="108"/>
  <c r="G43" i="108"/>
  <c r="F43" i="108"/>
  <c r="E43" i="108"/>
  <c r="D43" i="108"/>
  <c r="C43" i="108"/>
  <c r="AA37" i="108"/>
  <c r="Z37" i="108"/>
  <c r="Y37" i="108"/>
  <c r="X37" i="108"/>
  <c r="X44" i="108" s="1"/>
  <c r="Z44" i="108" s="1"/>
  <c r="W37" i="108"/>
  <c r="W44" i="108" s="1"/>
  <c r="V37" i="108"/>
  <c r="U37" i="108"/>
  <c r="U44" i="108" s="1"/>
  <c r="T37" i="108"/>
  <c r="T44" i="108" s="1"/>
  <c r="S37" i="108"/>
  <c r="R37" i="108"/>
  <c r="R44" i="108" s="1"/>
  <c r="Q37" i="108"/>
  <c r="P37" i="108"/>
  <c r="P44" i="108" s="1"/>
  <c r="O37" i="108"/>
  <c r="O44" i="108" s="1"/>
  <c r="N37" i="108"/>
  <c r="N44" i="108" s="1"/>
  <c r="M37" i="108"/>
  <c r="M44" i="108" s="1"/>
  <c r="L37" i="108"/>
  <c r="L44" i="108" s="1"/>
  <c r="K37" i="108"/>
  <c r="J37" i="108"/>
  <c r="I37" i="108"/>
  <c r="H37" i="108"/>
  <c r="G37" i="108"/>
  <c r="G44" i="108" s="1"/>
  <c r="F37" i="108"/>
  <c r="E37" i="108"/>
  <c r="E44" i="108" s="1"/>
  <c r="D37" i="108"/>
  <c r="D44" i="108" s="1"/>
  <c r="C37" i="108"/>
  <c r="T26" i="108"/>
  <c r="AA25" i="108"/>
  <c r="Y25" i="108"/>
  <c r="X25" i="108"/>
  <c r="Z25" i="108" s="1"/>
  <c r="W25" i="108"/>
  <c r="V25" i="108"/>
  <c r="U25" i="108"/>
  <c r="T25" i="108"/>
  <c r="S25" i="108"/>
  <c r="R25" i="108"/>
  <c r="Q25" i="108"/>
  <c r="P25" i="108"/>
  <c r="O25" i="108"/>
  <c r="N25" i="108"/>
  <c r="M25" i="108"/>
  <c r="M26" i="108" s="1"/>
  <c r="M45" i="108" s="1"/>
  <c r="L25" i="108"/>
  <c r="K25" i="108"/>
  <c r="J25" i="108"/>
  <c r="I25" i="108"/>
  <c r="H25" i="108"/>
  <c r="G25" i="108"/>
  <c r="F25" i="108"/>
  <c r="E25" i="108"/>
  <c r="D25" i="108"/>
  <c r="C25" i="108"/>
  <c r="AA13" i="108"/>
  <c r="AA26" i="108" s="1"/>
  <c r="Y13" i="108"/>
  <c r="Z13" i="108" s="1"/>
  <c r="X13" i="108"/>
  <c r="W13" i="108"/>
  <c r="W26" i="108" s="1"/>
  <c r="V13" i="108"/>
  <c r="V26" i="108" s="1"/>
  <c r="U13" i="108"/>
  <c r="T13" i="108"/>
  <c r="S13" i="108"/>
  <c r="R13" i="108"/>
  <c r="R26" i="108" s="1"/>
  <c r="Q13" i="108"/>
  <c r="P13" i="108"/>
  <c r="O13" i="108"/>
  <c r="O26" i="108" s="1"/>
  <c r="O45" i="108" s="1"/>
  <c r="N13" i="108"/>
  <c r="N26" i="108" s="1"/>
  <c r="M13" i="108"/>
  <c r="L13" i="108"/>
  <c r="L26" i="108" s="1"/>
  <c r="K13" i="108"/>
  <c r="J13" i="108"/>
  <c r="I13" i="108"/>
  <c r="H13" i="108"/>
  <c r="G13" i="108"/>
  <c r="G26" i="108" s="1"/>
  <c r="F13" i="108"/>
  <c r="F26" i="108" s="1"/>
  <c r="E13" i="108"/>
  <c r="D13" i="108"/>
  <c r="D26" i="108" s="1"/>
  <c r="C13" i="108"/>
  <c r="AA50" i="109"/>
  <c r="Y50" i="109"/>
  <c r="X50" i="109"/>
  <c r="Z50" i="109" s="1"/>
  <c r="W50" i="109"/>
  <c r="V50" i="109"/>
  <c r="U50" i="109"/>
  <c r="T50" i="109"/>
  <c r="S50" i="109"/>
  <c r="R50" i="109"/>
  <c r="Q50" i="109"/>
  <c r="P50" i="109"/>
  <c r="O50" i="109"/>
  <c r="N50" i="109"/>
  <c r="M50" i="109"/>
  <c r="L50" i="109"/>
  <c r="K50" i="109"/>
  <c r="J50" i="109"/>
  <c r="I50" i="109"/>
  <c r="H50" i="109"/>
  <c r="G50" i="109"/>
  <c r="F50" i="109"/>
  <c r="E50" i="109"/>
  <c r="D50" i="109"/>
  <c r="C50" i="109"/>
  <c r="AA43" i="109"/>
  <c r="Y43" i="109"/>
  <c r="X43" i="109"/>
  <c r="Z43" i="109" s="1"/>
  <c r="W43" i="109"/>
  <c r="V43" i="109"/>
  <c r="U43" i="109"/>
  <c r="T43" i="109"/>
  <c r="S43" i="109"/>
  <c r="R43" i="109"/>
  <c r="Q43" i="109"/>
  <c r="P43" i="109"/>
  <c r="O43" i="109"/>
  <c r="N43" i="109"/>
  <c r="M43" i="109"/>
  <c r="L43" i="109"/>
  <c r="K43" i="109"/>
  <c r="J43" i="109"/>
  <c r="I43" i="109"/>
  <c r="H43" i="109"/>
  <c r="G43" i="109"/>
  <c r="F43" i="109"/>
  <c r="E43" i="109"/>
  <c r="D43" i="109"/>
  <c r="C43" i="109"/>
  <c r="AA37" i="109"/>
  <c r="AA44" i="109" s="1"/>
  <c r="Y37" i="109"/>
  <c r="Y44" i="109" s="1"/>
  <c r="X37" i="109"/>
  <c r="Z37" i="109" s="1"/>
  <c r="W37" i="109"/>
  <c r="W44" i="109" s="1"/>
  <c r="V37" i="109"/>
  <c r="U37" i="109"/>
  <c r="U44" i="109" s="1"/>
  <c r="T37" i="109"/>
  <c r="T44" i="109" s="1"/>
  <c r="S37" i="109"/>
  <c r="S44" i="109" s="1"/>
  <c r="R37" i="109"/>
  <c r="R44" i="109" s="1"/>
  <c r="Q37" i="109"/>
  <c r="Q44" i="109" s="1"/>
  <c r="P37" i="109"/>
  <c r="P44" i="109" s="1"/>
  <c r="O37" i="109"/>
  <c r="O44" i="109" s="1"/>
  <c r="N37" i="109"/>
  <c r="M37" i="109"/>
  <c r="M44" i="109" s="1"/>
  <c r="L37" i="109"/>
  <c r="L44" i="109" s="1"/>
  <c r="K37" i="109"/>
  <c r="K44" i="109" s="1"/>
  <c r="J37" i="109"/>
  <c r="J44" i="109" s="1"/>
  <c r="I37" i="109"/>
  <c r="I44" i="109" s="1"/>
  <c r="H37" i="109"/>
  <c r="G37" i="109"/>
  <c r="F37" i="109"/>
  <c r="E37" i="109"/>
  <c r="E44" i="109" s="1"/>
  <c r="D37" i="109"/>
  <c r="D44" i="109" s="1"/>
  <c r="C37" i="109"/>
  <c r="C44" i="109" s="1"/>
  <c r="AA25" i="109"/>
  <c r="Y25" i="109"/>
  <c r="Z25" i="109" s="1"/>
  <c r="X25" i="109"/>
  <c r="W25" i="109"/>
  <c r="V25" i="109"/>
  <c r="U25" i="109"/>
  <c r="T25" i="109"/>
  <c r="S25" i="109"/>
  <c r="R25" i="109"/>
  <c r="Q25" i="109"/>
  <c r="P25" i="109"/>
  <c r="O25" i="109"/>
  <c r="N25" i="109"/>
  <c r="M25" i="109"/>
  <c r="L25" i="109"/>
  <c r="K25" i="109"/>
  <c r="J25" i="109"/>
  <c r="I25" i="109"/>
  <c r="H25" i="109"/>
  <c r="G25" i="109"/>
  <c r="F25" i="109"/>
  <c r="E25" i="109"/>
  <c r="D25" i="109"/>
  <c r="C25" i="109"/>
  <c r="AA13" i="109"/>
  <c r="Y13" i="109"/>
  <c r="Y26" i="109" s="1"/>
  <c r="Y45" i="109" s="1"/>
  <c r="X13" i="109"/>
  <c r="W13" i="109"/>
  <c r="V13" i="109"/>
  <c r="V26" i="109" s="1"/>
  <c r="U13" i="109"/>
  <c r="U26" i="109" s="1"/>
  <c r="T13" i="109"/>
  <c r="T26" i="109" s="1"/>
  <c r="S13" i="109"/>
  <c r="S26" i="109" s="1"/>
  <c r="S45" i="109" s="1"/>
  <c r="R13" i="109"/>
  <c r="R26" i="109" s="1"/>
  <c r="R45" i="109" s="1"/>
  <c r="Q13" i="109"/>
  <c r="Q26" i="109" s="1"/>
  <c r="P13" i="109"/>
  <c r="P26" i="109" s="1"/>
  <c r="O13" i="109"/>
  <c r="N13" i="109"/>
  <c r="N26" i="109" s="1"/>
  <c r="M13" i="109"/>
  <c r="M26" i="109" s="1"/>
  <c r="L13" i="109"/>
  <c r="L26" i="109" s="1"/>
  <c r="K13" i="109"/>
  <c r="K26" i="109" s="1"/>
  <c r="K45" i="109" s="1"/>
  <c r="J13" i="109"/>
  <c r="I13" i="109"/>
  <c r="H13" i="109"/>
  <c r="H26" i="109" s="1"/>
  <c r="G13" i="109"/>
  <c r="F13" i="109"/>
  <c r="F26" i="109" s="1"/>
  <c r="E13" i="109"/>
  <c r="E26" i="109" s="1"/>
  <c r="D13" i="109"/>
  <c r="D26" i="109" s="1"/>
  <c r="C13" i="109"/>
  <c r="C26" i="109" s="1"/>
  <c r="C45" i="109" s="1"/>
  <c r="AA50" i="110"/>
  <c r="Y50" i="110"/>
  <c r="X50" i="110"/>
  <c r="Z50" i="110" s="1"/>
  <c r="W50" i="110"/>
  <c r="V50" i="110"/>
  <c r="U50" i="110"/>
  <c r="T50" i="110"/>
  <c r="S50" i="110"/>
  <c r="R50" i="110"/>
  <c r="Q50" i="110"/>
  <c r="P50" i="110"/>
  <c r="O50" i="110"/>
  <c r="N50" i="110"/>
  <c r="M50" i="110"/>
  <c r="L50" i="110"/>
  <c r="K50" i="110"/>
  <c r="J50" i="110"/>
  <c r="I50" i="110"/>
  <c r="H50" i="110"/>
  <c r="G50" i="110"/>
  <c r="F50" i="110"/>
  <c r="E50" i="110"/>
  <c r="D50" i="110"/>
  <c r="C50" i="110"/>
  <c r="AA43" i="110"/>
  <c r="Y43" i="110"/>
  <c r="X43" i="110"/>
  <c r="Z43" i="110" s="1"/>
  <c r="W43" i="110"/>
  <c r="V43" i="110"/>
  <c r="U43" i="110"/>
  <c r="T43" i="110"/>
  <c r="S43" i="110"/>
  <c r="R43" i="110"/>
  <c r="Q43" i="110"/>
  <c r="P43" i="110"/>
  <c r="O43" i="110"/>
  <c r="N43" i="110"/>
  <c r="M43" i="110"/>
  <c r="L43" i="110"/>
  <c r="K43" i="110"/>
  <c r="J43" i="110"/>
  <c r="I43" i="110"/>
  <c r="H43" i="110"/>
  <c r="G43" i="110"/>
  <c r="F43" i="110"/>
  <c r="E43" i="110"/>
  <c r="D43" i="110"/>
  <c r="C43" i="110"/>
  <c r="AA37" i="110"/>
  <c r="AA44" i="110" s="1"/>
  <c r="Y37" i="110"/>
  <c r="Y44" i="110" s="1"/>
  <c r="X37" i="110"/>
  <c r="W37" i="110"/>
  <c r="W44" i="110" s="1"/>
  <c r="V37" i="110"/>
  <c r="V44" i="110" s="1"/>
  <c r="U37" i="110"/>
  <c r="U44" i="110" s="1"/>
  <c r="T37" i="110"/>
  <c r="S37" i="110"/>
  <c r="S44" i="110" s="1"/>
  <c r="R37" i="110"/>
  <c r="R44" i="110" s="1"/>
  <c r="Q37" i="110"/>
  <c r="Q44" i="110" s="1"/>
  <c r="P37" i="110"/>
  <c r="P44" i="110" s="1"/>
  <c r="O37" i="110"/>
  <c r="O44" i="110" s="1"/>
  <c r="N37" i="110"/>
  <c r="N44" i="110" s="1"/>
  <c r="M37" i="110"/>
  <c r="M44" i="110" s="1"/>
  <c r="L37" i="110"/>
  <c r="K37" i="110"/>
  <c r="K44" i="110" s="1"/>
  <c r="J37" i="110"/>
  <c r="J44" i="110" s="1"/>
  <c r="I37" i="110"/>
  <c r="I44" i="110" s="1"/>
  <c r="H37" i="110"/>
  <c r="H44" i="110" s="1"/>
  <c r="G37" i="110"/>
  <c r="G44" i="110" s="1"/>
  <c r="F37" i="110"/>
  <c r="E37" i="110"/>
  <c r="E44" i="110" s="1"/>
  <c r="D37" i="110"/>
  <c r="C37" i="110"/>
  <c r="C44" i="110" s="1"/>
  <c r="V26" i="110"/>
  <c r="AA25" i="110"/>
  <c r="Y25" i="110"/>
  <c r="X25" i="110"/>
  <c r="Z25" i="110" s="1"/>
  <c r="W25" i="110"/>
  <c r="V25" i="110"/>
  <c r="U25" i="110"/>
  <c r="T25" i="110"/>
  <c r="S25" i="110"/>
  <c r="R25" i="110"/>
  <c r="Q25" i="110"/>
  <c r="P25" i="110"/>
  <c r="O25" i="110"/>
  <c r="N25" i="110"/>
  <c r="M25" i="110"/>
  <c r="L25" i="110"/>
  <c r="K25" i="110"/>
  <c r="J25" i="110"/>
  <c r="I25" i="110"/>
  <c r="H25" i="110"/>
  <c r="G25" i="110"/>
  <c r="F25" i="110"/>
  <c r="E25" i="110"/>
  <c r="D25" i="110"/>
  <c r="C25" i="110"/>
  <c r="AA13" i="110"/>
  <c r="Y13" i="110"/>
  <c r="Y26" i="110" s="1"/>
  <c r="X13" i="110"/>
  <c r="W13" i="110"/>
  <c r="V13" i="110"/>
  <c r="U13" i="110"/>
  <c r="U26" i="110" s="1"/>
  <c r="U45" i="110" s="1"/>
  <c r="T13" i="110"/>
  <c r="T26" i="110" s="1"/>
  <c r="S13" i="110"/>
  <c r="S26" i="110" s="1"/>
  <c r="S45" i="110" s="1"/>
  <c r="R13" i="110"/>
  <c r="R26" i="110" s="1"/>
  <c r="Q13" i="110"/>
  <c r="Q26" i="110" s="1"/>
  <c r="P13" i="110"/>
  <c r="P26" i="110" s="1"/>
  <c r="O13" i="110"/>
  <c r="N13" i="110"/>
  <c r="N26" i="110" s="1"/>
  <c r="M13" i="110"/>
  <c r="L13" i="110"/>
  <c r="K13" i="110"/>
  <c r="K26" i="110" s="1"/>
  <c r="K45" i="110" s="1"/>
  <c r="J13" i="110"/>
  <c r="J26" i="110" s="1"/>
  <c r="I13" i="110"/>
  <c r="I26" i="110" s="1"/>
  <c r="H13" i="110"/>
  <c r="H26" i="110" s="1"/>
  <c r="G13" i="110"/>
  <c r="F13" i="110"/>
  <c r="F26" i="110" s="1"/>
  <c r="E13" i="110"/>
  <c r="E26" i="110" s="1"/>
  <c r="E45" i="110" s="1"/>
  <c r="D13" i="110"/>
  <c r="D26" i="110" s="1"/>
  <c r="C13" i="110"/>
  <c r="C26" i="110" s="1"/>
  <c r="AA50" i="111"/>
  <c r="Y50" i="111"/>
  <c r="X50" i="111"/>
  <c r="Z50" i="111" s="1"/>
  <c r="W50" i="111"/>
  <c r="V50" i="111"/>
  <c r="U50" i="111"/>
  <c r="T50" i="111"/>
  <c r="S50" i="111"/>
  <c r="R50" i="111"/>
  <c r="Q50" i="111"/>
  <c r="P50" i="111"/>
  <c r="O50" i="111"/>
  <c r="N50" i="111"/>
  <c r="M50" i="111"/>
  <c r="L50" i="111"/>
  <c r="K50" i="111"/>
  <c r="J50" i="111"/>
  <c r="I50" i="111"/>
  <c r="H50" i="111"/>
  <c r="G50" i="111"/>
  <c r="F50" i="111"/>
  <c r="E50" i="111"/>
  <c r="D50" i="111"/>
  <c r="C50" i="111"/>
  <c r="X44" i="111"/>
  <c r="Z44" i="111" s="1"/>
  <c r="AA43" i="111"/>
  <c r="Y43" i="111"/>
  <c r="X43" i="111"/>
  <c r="Z43" i="111" s="1"/>
  <c r="W43" i="111"/>
  <c r="V43" i="111"/>
  <c r="U43" i="111"/>
  <c r="T43" i="111"/>
  <c r="S43" i="111"/>
  <c r="R43" i="111"/>
  <c r="Q43" i="111"/>
  <c r="P43" i="111"/>
  <c r="O43" i="111"/>
  <c r="N43" i="111"/>
  <c r="M43" i="111"/>
  <c r="L43" i="111"/>
  <c r="K43" i="111"/>
  <c r="J43" i="111"/>
  <c r="I43" i="111"/>
  <c r="H43" i="111"/>
  <c r="G43" i="111"/>
  <c r="F43" i="111"/>
  <c r="E43" i="111"/>
  <c r="D43" i="111"/>
  <c r="C43" i="111"/>
  <c r="AA37" i="111"/>
  <c r="AA44" i="111" s="1"/>
  <c r="Y37" i="111"/>
  <c r="Y44" i="111" s="1"/>
  <c r="X37" i="111"/>
  <c r="Z37" i="111" s="1"/>
  <c r="W37" i="111"/>
  <c r="W44" i="111" s="1"/>
  <c r="V37" i="111"/>
  <c r="U37" i="111"/>
  <c r="T37" i="111"/>
  <c r="S37" i="111"/>
  <c r="S44" i="111" s="1"/>
  <c r="R37" i="111"/>
  <c r="Q37" i="111"/>
  <c r="Q44" i="111" s="1"/>
  <c r="P37" i="111"/>
  <c r="O37" i="111"/>
  <c r="O44" i="111" s="1"/>
  <c r="N37" i="111"/>
  <c r="M37" i="111"/>
  <c r="L37" i="111"/>
  <c r="K37" i="111"/>
  <c r="K44" i="111" s="1"/>
  <c r="J37" i="111"/>
  <c r="I37" i="111"/>
  <c r="I44" i="111" s="1"/>
  <c r="H37" i="111"/>
  <c r="G37" i="111"/>
  <c r="G44" i="111" s="1"/>
  <c r="F37" i="111"/>
  <c r="E37" i="111"/>
  <c r="D37" i="111"/>
  <c r="C37" i="111"/>
  <c r="C44" i="111" s="1"/>
  <c r="AA25" i="111"/>
  <c r="Y25" i="111"/>
  <c r="X25" i="111"/>
  <c r="Z25" i="111" s="1"/>
  <c r="W25" i="111"/>
  <c r="V25" i="111"/>
  <c r="U25" i="111"/>
  <c r="T25" i="111"/>
  <c r="S25" i="111"/>
  <c r="R25" i="111"/>
  <c r="Q25" i="111"/>
  <c r="P25" i="111"/>
  <c r="O25" i="111"/>
  <c r="N25" i="111"/>
  <c r="M25" i="111"/>
  <c r="L25" i="111"/>
  <c r="K25" i="111"/>
  <c r="J25" i="111"/>
  <c r="I25" i="111"/>
  <c r="H25" i="111"/>
  <c r="G25" i="111"/>
  <c r="F25" i="111"/>
  <c r="E25" i="111"/>
  <c r="D25" i="111"/>
  <c r="C25" i="111"/>
  <c r="AA13" i="111"/>
  <c r="AA26" i="111" s="1"/>
  <c r="Y13" i="111"/>
  <c r="Y26" i="111" s="1"/>
  <c r="X13" i="111"/>
  <c r="W13" i="111"/>
  <c r="V13" i="111"/>
  <c r="V26" i="111" s="1"/>
  <c r="U13" i="111"/>
  <c r="U26" i="111" s="1"/>
  <c r="T13" i="111"/>
  <c r="T26" i="111" s="1"/>
  <c r="S13" i="111"/>
  <c r="S26" i="111" s="1"/>
  <c r="R13" i="111"/>
  <c r="R26" i="111" s="1"/>
  <c r="Q13" i="111"/>
  <c r="Q26" i="111" s="1"/>
  <c r="P13" i="111"/>
  <c r="P26" i="111" s="1"/>
  <c r="O13" i="111"/>
  <c r="N13" i="111"/>
  <c r="N26" i="111" s="1"/>
  <c r="M13" i="111"/>
  <c r="M26" i="111" s="1"/>
  <c r="L13" i="111"/>
  <c r="L26" i="111" s="1"/>
  <c r="K13" i="111"/>
  <c r="K26" i="111" s="1"/>
  <c r="J13" i="111"/>
  <c r="J26" i="111" s="1"/>
  <c r="I13" i="111"/>
  <c r="I26" i="111" s="1"/>
  <c r="H13" i="111"/>
  <c r="H26" i="111" s="1"/>
  <c r="G13" i="111"/>
  <c r="F13" i="111"/>
  <c r="F26" i="111" s="1"/>
  <c r="E13" i="111"/>
  <c r="E26" i="111" s="1"/>
  <c r="D13" i="111"/>
  <c r="D26" i="111" s="1"/>
  <c r="C13" i="111"/>
  <c r="C26" i="111" s="1"/>
  <c r="AA50" i="112"/>
  <c r="Y50" i="112"/>
  <c r="X50" i="112"/>
  <c r="Z50" i="112" s="1"/>
  <c r="W50" i="112"/>
  <c r="V50" i="112"/>
  <c r="U50" i="112"/>
  <c r="T50" i="112"/>
  <c r="S50" i="112"/>
  <c r="R50" i="112"/>
  <c r="Q50" i="112"/>
  <c r="P50" i="112"/>
  <c r="O50" i="112"/>
  <c r="N50" i="112"/>
  <c r="M50" i="112"/>
  <c r="L50" i="112"/>
  <c r="K50" i="112"/>
  <c r="J50" i="112"/>
  <c r="I50" i="112"/>
  <c r="H50" i="112"/>
  <c r="G50" i="112"/>
  <c r="F50" i="112"/>
  <c r="E50" i="112"/>
  <c r="D50" i="112"/>
  <c r="C50" i="112"/>
  <c r="AA44" i="112"/>
  <c r="I44" i="112"/>
  <c r="AA43" i="112"/>
  <c r="Y43" i="112"/>
  <c r="X43" i="112"/>
  <c r="Z43" i="112" s="1"/>
  <c r="W43" i="112"/>
  <c r="V43" i="112"/>
  <c r="U43" i="112"/>
  <c r="T43" i="112"/>
  <c r="S43" i="112"/>
  <c r="R43" i="112"/>
  <c r="Q43" i="112"/>
  <c r="P43" i="112"/>
  <c r="O43" i="112"/>
  <c r="N43" i="112"/>
  <c r="M43" i="112"/>
  <c r="L43" i="112"/>
  <c r="K43" i="112"/>
  <c r="J43" i="112"/>
  <c r="I43" i="112"/>
  <c r="H43" i="112"/>
  <c r="G43" i="112"/>
  <c r="F43" i="112"/>
  <c r="E43" i="112"/>
  <c r="D43" i="112"/>
  <c r="C43" i="112"/>
  <c r="C44" i="112" s="1"/>
  <c r="AA37" i="112"/>
  <c r="Y37" i="112"/>
  <c r="Y44" i="112" s="1"/>
  <c r="X37" i="112"/>
  <c r="W37" i="112"/>
  <c r="V37" i="112"/>
  <c r="U37" i="112"/>
  <c r="T37" i="112"/>
  <c r="S37" i="112"/>
  <c r="R37" i="112"/>
  <c r="R44" i="112" s="1"/>
  <c r="Q37" i="112"/>
  <c r="P37" i="112"/>
  <c r="P44" i="112" s="1"/>
  <c r="P45" i="112" s="1"/>
  <c r="O37" i="112"/>
  <c r="N37" i="112"/>
  <c r="M37" i="112"/>
  <c r="L37" i="112"/>
  <c r="K37" i="112"/>
  <c r="J37" i="112"/>
  <c r="J44" i="112" s="1"/>
  <c r="I37" i="112"/>
  <c r="H37" i="112"/>
  <c r="H44" i="112" s="1"/>
  <c r="G37" i="112"/>
  <c r="F37" i="112"/>
  <c r="E37" i="112"/>
  <c r="D37" i="112"/>
  <c r="C37" i="112"/>
  <c r="AA25" i="112"/>
  <c r="Y25" i="112"/>
  <c r="X25" i="112"/>
  <c r="W25" i="112"/>
  <c r="V25" i="112"/>
  <c r="U25" i="112"/>
  <c r="T25" i="112"/>
  <c r="S25" i="112"/>
  <c r="R25" i="112"/>
  <c r="Q25" i="112"/>
  <c r="P25" i="112"/>
  <c r="O25" i="112"/>
  <c r="N25" i="112"/>
  <c r="M25" i="112"/>
  <c r="L25" i="112"/>
  <c r="K25" i="112"/>
  <c r="J25" i="112"/>
  <c r="I25" i="112"/>
  <c r="H25" i="112"/>
  <c r="G25" i="112"/>
  <c r="F25" i="112"/>
  <c r="E25" i="112"/>
  <c r="D25" i="112"/>
  <c r="C25" i="112"/>
  <c r="AA13" i="112"/>
  <c r="AA26" i="112" s="1"/>
  <c r="Y13" i="112"/>
  <c r="Y26" i="112" s="1"/>
  <c r="X13" i="112"/>
  <c r="W13" i="112"/>
  <c r="V13" i="112"/>
  <c r="V26" i="112" s="1"/>
  <c r="U13" i="112"/>
  <c r="U26" i="112" s="1"/>
  <c r="T13" i="112"/>
  <c r="S13" i="112"/>
  <c r="S26" i="112" s="1"/>
  <c r="R13" i="112"/>
  <c r="R26" i="112" s="1"/>
  <c r="Q13" i="112"/>
  <c r="Q26" i="112" s="1"/>
  <c r="P13" i="112"/>
  <c r="P26" i="112" s="1"/>
  <c r="O13" i="112"/>
  <c r="N13" i="112"/>
  <c r="N26" i="112" s="1"/>
  <c r="M13" i="112"/>
  <c r="M26" i="112" s="1"/>
  <c r="L13" i="112"/>
  <c r="L26" i="112" s="1"/>
  <c r="K13" i="112"/>
  <c r="K26" i="112" s="1"/>
  <c r="J13" i="112"/>
  <c r="J26" i="112" s="1"/>
  <c r="J45" i="112" s="1"/>
  <c r="I13" i="112"/>
  <c r="I26" i="112" s="1"/>
  <c r="H13" i="112"/>
  <c r="H26" i="112" s="1"/>
  <c r="G13" i="112"/>
  <c r="F13" i="112"/>
  <c r="F26" i="112" s="1"/>
  <c r="E13" i="112"/>
  <c r="E26" i="112" s="1"/>
  <c r="D13" i="112"/>
  <c r="C13" i="112"/>
  <c r="C26" i="112" s="1"/>
  <c r="AA50" i="113"/>
  <c r="Y50" i="113"/>
  <c r="Z50" i="113" s="1"/>
  <c r="X50" i="113"/>
  <c r="W50" i="113"/>
  <c r="V50" i="113"/>
  <c r="U50" i="113"/>
  <c r="T50" i="113"/>
  <c r="S50" i="113"/>
  <c r="R50" i="113"/>
  <c r="Q50" i="113"/>
  <c r="P50" i="113"/>
  <c r="O50" i="113"/>
  <c r="N50" i="113"/>
  <c r="M50" i="113"/>
  <c r="L50" i="113"/>
  <c r="K50" i="113"/>
  <c r="J50" i="113"/>
  <c r="I50" i="113"/>
  <c r="H50" i="113"/>
  <c r="G50" i="113"/>
  <c r="F50" i="113"/>
  <c r="E50" i="113"/>
  <c r="D50" i="113"/>
  <c r="C50" i="113"/>
  <c r="AA43" i="113"/>
  <c r="Y43" i="113"/>
  <c r="X43" i="113"/>
  <c r="W43" i="113"/>
  <c r="V43" i="113"/>
  <c r="U43" i="113"/>
  <c r="T43" i="113"/>
  <c r="S43" i="113"/>
  <c r="R43" i="113"/>
  <c r="Q43" i="113"/>
  <c r="P43" i="113"/>
  <c r="O43" i="113"/>
  <c r="N43" i="113"/>
  <c r="M43" i="113"/>
  <c r="L43" i="113"/>
  <c r="K43" i="113"/>
  <c r="J43" i="113"/>
  <c r="I43" i="113"/>
  <c r="H43" i="113"/>
  <c r="G43" i="113"/>
  <c r="F43" i="113"/>
  <c r="E43" i="113"/>
  <c r="D43" i="113"/>
  <c r="C43" i="113"/>
  <c r="AA37" i="113"/>
  <c r="AA44" i="113" s="1"/>
  <c r="Y37" i="113"/>
  <c r="X37" i="113"/>
  <c r="X44" i="113" s="1"/>
  <c r="W37" i="113"/>
  <c r="V37" i="113"/>
  <c r="V44" i="113" s="1"/>
  <c r="U37" i="113"/>
  <c r="U44" i="113" s="1"/>
  <c r="T37" i="113"/>
  <c r="S37" i="113"/>
  <c r="S44" i="113" s="1"/>
  <c r="R37" i="113"/>
  <c r="R44" i="113" s="1"/>
  <c r="Q37" i="113"/>
  <c r="P37" i="113"/>
  <c r="O37" i="113"/>
  <c r="N37" i="113"/>
  <c r="N44" i="113" s="1"/>
  <c r="M37" i="113"/>
  <c r="M44" i="113" s="1"/>
  <c r="L37" i="113"/>
  <c r="K37" i="113"/>
  <c r="K44" i="113" s="1"/>
  <c r="J37" i="113"/>
  <c r="J44" i="113" s="1"/>
  <c r="I37" i="113"/>
  <c r="I44" i="113" s="1"/>
  <c r="H37" i="113"/>
  <c r="G37" i="113"/>
  <c r="F37" i="113"/>
  <c r="F44" i="113" s="1"/>
  <c r="E37" i="113"/>
  <c r="E44" i="113" s="1"/>
  <c r="D37" i="113"/>
  <c r="C37" i="113"/>
  <c r="C44" i="113" s="1"/>
  <c r="T26" i="113"/>
  <c r="AA25" i="113"/>
  <c r="Y25" i="113"/>
  <c r="X25" i="113"/>
  <c r="Z25" i="113" s="1"/>
  <c r="W25" i="113"/>
  <c r="V25" i="113"/>
  <c r="U25" i="113"/>
  <c r="T25" i="113"/>
  <c r="S25" i="113"/>
  <c r="R25" i="113"/>
  <c r="Q25" i="113"/>
  <c r="P25" i="113"/>
  <c r="O25" i="113"/>
  <c r="N25" i="113"/>
  <c r="M25" i="113"/>
  <c r="L25" i="113"/>
  <c r="K25" i="113"/>
  <c r="J25" i="113"/>
  <c r="I25" i="113"/>
  <c r="H25" i="113"/>
  <c r="G25" i="113"/>
  <c r="F25" i="113"/>
  <c r="E25" i="113"/>
  <c r="D25" i="113"/>
  <c r="C25" i="113"/>
  <c r="AA13" i="113"/>
  <c r="AA26" i="113" s="1"/>
  <c r="Y13" i="113"/>
  <c r="Y26" i="113" s="1"/>
  <c r="X13" i="113"/>
  <c r="W13" i="113"/>
  <c r="V13" i="113"/>
  <c r="V26" i="113" s="1"/>
  <c r="V45" i="113" s="1"/>
  <c r="U13" i="113"/>
  <c r="U26" i="113" s="1"/>
  <c r="T13" i="113"/>
  <c r="S13" i="113"/>
  <c r="S26" i="113" s="1"/>
  <c r="R13" i="113"/>
  <c r="R26" i="113" s="1"/>
  <c r="Q13" i="113"/>
  <c r="Q26" i="113" s="1"/>
  <c r="P13" i="113"/>
  <c r="P26" i="113" s="1"/>
  <c r="O13" i="113"/>
  <c r="N13" i="113"/>
  <c r="N26" i="113" s="1"/>
  <c r="N45" i="113" s="1"/>
  <c r="M13" i="113"/>
  <c r="M26" i="113" s="1"/>
  <c r="L13" i="113"/>
  <c r="L26" i="113" s="1"/>
  <c r="K13" i="113"/>
  <c r="K26" i="113" s="1"/>
  <c r="J13" i="113"/>
  <c r="J26" i="113" s="1"/>
  <c r="I13" i="113"/>
  <c r="I26" i="113" s="1"/>
  <c r="H13" i="113"/>
  <c r="H26" i="113" s="1"/>
  <c r="G13" i="113"/>
  <c r="F13" i="113"/>
  <c r="F26" i="113" s="1"/>
  <c r="F45" i="113" s="1"/>
  <c r="E13" i="113"/>
  <c r="E26" i="113" s="1"/>
  <c r="D13" i="113"/>
  <c r="C13" i="113"/>
  <c r="C26" i="113" s="1"/>
  <c r="AA50" i="114"/>
  <c r="Y50" i="114"/>
  <c r="X50" i="114"/>
  <c r="W50" i="114"/>
  <c r="V50" i="114"/>
  <c r="U50" i="114"/>
  <c r="T50" i="114"/>
  <c r="S50" i="114"/>
  <c r="R50" i="114"/>
  <c r="Q50" i="114"/>
  <c r="P50" i="114"/>
  <c r="O50" i="114"/>
  <c r="N50" i="114"/>
  <c r="M50" i="114"/>
  <c r="L50" i="114"/>
  <c r="K50" i="114"/>
  <c r="J50" i="114"/>
  <c r="I50" i="114"/>
  <c r="H50" i="114"/>
  <c r="G50" i="114"/>
  <c r="F50" i="114"/>
  <c r="E50" i="114"/>
  <c r="D50" i="114"/>
  <c r="C50" i="114"/>
  <c r="X44" i="114"/>
  <c r="Z44" i="114" s="1"/>
  <c r="AA43" i="114"/>
  <c r="Y43" i="114"/>
  <c r="X43" i="114"/>
  <c r="Z43" i="114" s="1"/>
  <c r="W43" i="114"/>
  <c r="V43" i="114"/>
  <c r="U43" i="114"/>
  <c r="T43" i="114"/>
  <c r="S43" i="114"/>
  <c r="R43" i="114"/>
  <c r="Q43" i="114"/>
  <c r="P43" i="114"/>
  <c r="O43" i="114"/>
  <c r="N43" i="114"/>
  <c r="M43" i="114"/>
  <c r="L43" i="114"/>
  <c r="K43" i="114"/>
  <c r="J43" i="114"/>
  <c r="I43" i="114"/>
  <c r="H43" i="114"/>
  <c r="G43" i="114"/>
  <c r="F43" i="114"/>
  <c r="E43" i="114"/>
  <c r="D43" i="114"/>
  <c r="C43" i="114"/>
  <c r="AA37" i="114"/>
  <c r="Y37" i="114"/>
  <c r="Y44" i="114" s="1"/>
  <c r="X37" i="114"/>
  <c r="Z37" i="114" s="1"/>
  <c r="W37" i="114"/>
  <c r="W44" i="114" s="1"/>
  <c r="V37" i="114"/>
  <c r="U37" i="114"/>
  <c r="U44" i="114" s="1"/>
  <c r="T37" i="114"/>
  <c r="S37" i="114"/>
  <c r="R37" i="114"/>
  <c r="Q37" i="114"/>
  <c r="P37" i="114"/>
  <c r="P44" i="114" s="1"/>
  <c r="O37" i="114"/>
  <c r="O44" i="114" s="1"/>
  <c r="N37" i="114"/>
  <c r="M37" i="114"/>
  <c r="M44" i="114" s="1"/>
  <c r="L37" i="114"/>
  <c r="K37" i="114"/>
  <c r="J37" i="114"/>
  <c r="I37" i="114"/>
  <c r="I44" i="114" s="1"/>
  <c r="H37" i="114"/>
  <c r="H44" i="114" s="1"/>
  <c r="G37" i="114"/>
  <c r="G44" i="114" s="1"/>
  <c r="F37" i="114"/>
  <c r="E37" i="114"/>
  <c r="E44" i="114" s="1"/>
  <c r="D37" i="114"/>
  <c r="C37" i="114"/>
  <c r="AA25" i="114"/>
  <c r="Y25" i="114"/>
  <c r="X25" i="114"/>
  <c r="Z25" i="114" s="1"/>
  <c r="W25" i="114"/>
  <c r="V25" i="114"/>
  <c r="U25" i="114"/>
  <c r="T25" i="114"/>
  <c r="S25" i="114"/>
  <c r="R25" i="114"/>
  <c r="Q25" i="114"/>
  <c r="P25" i="114"/>
  <c r="O25" i="114"/>
  <c r="N25" i="114"/>
  <c r="M25" i="114"/>
  <c r="L25" i="114"/>
  <c r="K25" i="114"/>
  <c r="J25" i="114"/>
  <c r="I25" i="114"/>
  <c r="H25" i="114"/>
  <c r="G25" i="114"/>
  <c r="F25" i="114"/>
  <c r="E25" i="114"/>
  <c r="D25" i="114"/>
  <c r="C25" i="114"/>
  <c r="AA13" i="114"/>
  <c r="AA26" i="114" s="1"/>
  <c r="Y13" i="114"/>
  <c r="Y26" i="114" s="1"/>
  <c r="X13" i="114"/>
  <c r="W13" i="114"/>
  <c r="V13" i="114"/>
  <c r="V26" i="114" s="1"/>
  <c r="U13" i="114"/>
  <c r="U26" i="114" s="1"/>
  <c r="T13" i="114"/>
  <c r="T26" i="114" s="1"/>
  <c r="S13" i="114"/>
  <c r="S26" i="114" s="1"/>
  <c r="R13" i="114"/>
  <c r="R26" i="114" s="1"/>
  <c r="Q13" i="114"/>
  <c r="Q26" i="114" s="1"/>
  <c r="P13" i="114"/>
  <c r="P26" i="114" s="1"/>
  <c r="O13" i="114"/>
  <c r="N13" i="114"/>
  <c r="N26" i="114" s="1"/>
  <c r="M13" i="114"/>
  <c r="M26" i="114" s="1"/>
  <c r="L13" i="114"/>
  <c r="L26" i="114" s="1"/>
  <c r="K13" i="114"/>
  <c r="K26" i="114" s="1"/>
  <c r="J13" i="114"/>
  <c r="J26" i="114" s="1"/>
  <c r="I13" i="114"/>
  <c r="I26" i="114" s="1"/>
  <c r="H13" i="114"/>
  <c r="H26" i="114" s="1"/>
  <c r="G13" i="114"/>
  <c r="F13" i="114"/>
  <c r="F26" i="114" s="1"/>
  <c r="E13" i="114"/>
  <c r="E26" i="114" s="1"/>
  <c r="D13" i="114"/>
  <c r="C13" i="114"/>
  <c r="C26" i="114" s="1"/>
  <c r="AA50" i="115"/>
  <c r="Y50" i="115"/>
  <c r="X50" i="115"/>
  <c r="Z50" i="115" s="1"/>
  <c r="W50" i="115"/>
  <c r="V50" i="115"/>
  <c r="U50" i="115"/>
  <c r="T50" i="115"/>
  <c r="S50" i="115"/>
  <c r="R50" i="115"/>
  <c r="Q50" i="115"/>
  <c r="P50" i="115"/>
  <c r="O50" i="115"/>
  <c r="N50" i="115"/>
  <c r="M50" i="115"/>
  <c r="L50" i="115"/>
  <c r="K50" i="115"/>
  <c r="J50" i="115"/>
  <c r="I50" i="115"/>
  <c r="H50" i="115"/>
  <c r="G50" i="115"/>
  <c r="F50" i="115"/>
  <c r="E50" i="115"/>
  <c r="D50" i="115"/>
  <c r="C50" i="115"/>
  <c r="AA43" i="115"/>
  <c r="Y43" i="115"/>
  <c r="X43" i="115"/>
  <c r="Z43" i="115" s="1"/>
  <c r="W43" i="115"/>
  <c r="V43" i="115"/>
  <c r="U43" i="115"/>
  <c r="T43" i="115"/>
  <c r="S43" i="115"/>
  <c r="R43" i="115"/>
  <c r="Q43" i="115"/>
  <c r="P43" i="115"/>
  <c r="O43" i="115"/>
  <c r="N43" i="115"/>
  <c r="M43" i="115"/>
  <c r="L43" i="115"/>
  <c r="K43" i="115"/>
  <c r="J43" i="115"/>
  <c r="I43" i="115"/>
  <c r="H43" i="115"/>
  <c r="G43" i="115"/>
  <c r="F43" i="115"/>
  <c r="E43" i="115"/>
  <c r="D43" i="115"/>
  <c r="C43" i="115"/>
  <c r="AA37" i="115"/>
  <c r="AA44" i="115" s="1"/>
  <c r="Y37" i="115"/>
  <c r="Y44" i="115" s="1"/>
  <c r="X37" i="115"/>
  <c r="X44" i="115" s="1"/>
  <c r="W37" i="115"/>
  <c r="V37" i="115"/>
  <c r="V44" i="115" s="1"/>
  <c r="U37" i="115"/>
  <c r="T37" i="115"/>
  <c r="S37" i="115"/>
  <c r="S44" i="115" s="1"/>
  <c r="R37" i="115"/>
  <c r="Q37" i="115"/>
  <c r="P37" i="115"/>
  <c r="O37" i="115"/>
  <c r="N37" i="115"/>
  <c r="N44" i="115" s="1"/>
  <c r="M37" i="115"/>
  <c r="L37" i="115"/>
  <c r="K37" i="115"/>
  <c r="K44" i="115" s="1"/>
  <c r="J37" i="115"/>
  <c r="I37" i="115"/>
  <c r="I44" i="115" s="1"/>
  <c r="H37" i="115"/>
  <c r="G37" i="115"/>
  <c r="F37" i="115"/>
  <c r="F44" i="115" s="1"/>
  <c r="E37" i="115"/>
  <c r="D37" i="115"/>
  <c r="C37" i="115"/>
  <c r="C44" i="115" s="1"/>
  <c r="F26" i="115"/>
  <c r="AA25" i="115"/>
  <c r="Y25" i="115"/>
  <c r="X25" i="115"/>
  <c r="W25" i="115"/>
  <c r="V25" i="115"/>
  <c r="U25" i="115"/>
  <c r="T25" i="115"/>
  <c r="S25" i="115"/>
  <c r="R25" i="115"/>
  <c r="Q25" i="115"/>
  <c r="P25" i="115"/>
  <c r="O25" i="115"/>
  <c r="N25" i="115"/>
  <c r="M25" i="115"/>
  <c r="L25" i="115"/>
  <c r="K25" i="115"/>
  <c r="J25" i="115"/>
  <c r="I25" i="115"/>
  <c r="H25" i="115"/>
  <c r="G25" i="115"/>
  <c r="F25" i="115"/>
  <c r="E25" i="115"/>
  <c r="D25" i="115"/>
  <c r="C25" i="115"/>
  <c r="AA13" i="115"/>
  <c r="AA26" i="115" s="1"/>
  <c r="Y13" i="115"/>
  <c r="Y26" i="115" s="1"/>
  <c r="X13" i="115"/>
  <c r="W13" i="115"/>
  <c r="V13" i="115"/>
  <c r="V26" i="115" s="1"/>
  <c r="U13" i="115"/>
  <c r="U26" i="115" s="1"/>
  <c r="T13" i="115"/>
  <c r="T26" i="115" s="1"/>
  <c r="S13" i="115"/>
  <c r="S26" i="115" s="1"/>
  <c r="R13" i="115"/>
  <c r="R26" i="115" s="1"/>
  <c r="Q13" i="115"/>
  <c r="Q26" i="115" s="1"/>
  <c r="P13" i="115"/>
  <c r="P26" i="115" s="1"/>
  <c r="O13" i="115"/>
  <c r="N13" i="115"/>
  <c r="N26" i="115" s="1"/>
  <c r="M13" i="115"/>
  <c r="M26" i="115" s="1"/>
  <c r="L13" i="115"/>
  <c r="L26" i="115" s="1"/>
  <c r="K13" i="115"/>
  <c r="K26" i="115" s="1"/>
  <c r="J13" i="115"/>
  <c r="J26" i="115" s="1"/>
  <c r="I13" i="115"/>
  <c r="I26" i="115" s="1"/>
  <c r="H13" i="115"/>
  <c r="H26" i="115" s="1"/>
  <c r="G13" i="115"/>
  <c r="F13" i="115"/>
  <c r="E13" i="115"/>
  <c r="E26" i="115" s="1"/>
  <c r="D13" i="115"/>
  <c r="C13" i="115"/>
  <c r="C26" i="115" s="1"/>
  <c r="AA50" i="116"/>
  <c r="Y50" i="116"/>
  <c r="Z50" i="116" s="1"/>
  <c r="X50" i="116"/>
  <c r="W50" i="116"/>
  <c r="V50" i="116"/>
  <c r="U50" i="116"/>
  <c r="T50" i="116"/>
  <c r="S50" i="116"/>
  <c r="R50" i="116"/>
  <c r="Q50" i="116"/>
  <c r="P50" i="116"/>
  <c r="O50" i="116"/>
  <c r="N50" i="116"/>
  <c r="M50" i="116"/>
  <c r="L50" i="116"/>
  <c r="K50" i="116"/>
  <c r="J50" i="116"/>
  <c r="I50" i="116"/>
  <c r="H50" i="116"/>
  <c r="G50" i="116"/>
  <c r="F50" i="116"/>
  <c r="E50" i="116"/>
  <c r="D50" i="116"/>
  <c r="C50" i="116"/>
  <c r="AA43" i="116"/>
  <c r="Z43" i="116"/>
  <c r="Y43" i="116"/>
  <c r="X43" i="116"/>
  <c r="W43" i="116"/>
  <c r="V43" i="116"/>
  <c r="U43" i="116"/>
  <c r="T43" i="116"/>
  <c r="S43" i="116"/>
  <c r="R43" i="116"/>
  <c r="Q43" i="116"/>
  <c r="P43" i="116"/>
  <c r="O43" i="116"/>
  <c r="N43" i="116"/>
  <c r="M43" i="116"/>
  <c r="L43" i="116"/>
  <c r="K43" i="116"/>
  <c r="J43" i="116"/>
  <c r="I43" i="116"/>
  <c r="H43" i="116"/>
  <c r="G43" i="116"/>
  <c r="F43" i="116"/>
  <c r="E43" i="116"/>
  <c r="D43" i="116"/>
  <c r="C43" i="116"/>
  <c r="AA37" i="116"/>
  <c r="Y37" i="116"/>
  <c r="X37" i="116"/>
  <c r="W37" i="116"/>
  <c r="W44" i="116" s="1"/>
  <c r="V37" i="116"/>
  <c r="V44" i="116" s="1"/>
  <c r="U37" i="116"/>
  <c r="T37" i="116"/>
  <c r="S37" i="116"/>
  <c r="R37" i="116"/>
  <c r="Q37" i="116"/>
  <c r="P37" i="116"/>
  <c r="P44" i="116" s="1"/>
  <c r="O37" i="116"/>
  <c r="O44" i="116" s="1"/>
  <c r="N37" i="116"/>
  <c r="N44" i="116" s="1"/>
  <c r="M37" i="116"/>
  <c r="L37" i="116"/>
  <c r="K37" i="116"/>
  <c r="J37" i="116"/>
  <c r="I37" i="116"/>
  <c r="H37" i="116"/>
  <c r="H44" i="116" s="1"/>
  <c r="G37" i="116"/>
  <c r="G44" i="116" s="1"/>
  <c r="F37" i="116"/>
  <c r="F44" i="116" s="1"/>
  <c r="E37" i="116"/>
  <c r="D37" i="116"/>
  <c r="C37" i="116"/>
  <c r="N26" i="116"/>
  <c r="AA25" i="116"/>
  <c r="Y25" i="116"/>
  <c r="X25" i="116"/>
  <c r="W25" i="116"/>
  <c r="V25" i="116"/>
  <c r="U25" i="116"/>
  <c r="T25" i="116"/>
  <c r="S25" i="116"/>
  <c r="R25" i="116"/>
  <c r="Q25" i="116"/>
  <c r="P25" i="116"/>
  <c r="O25" i="116"/>
  <c r="N25" i="116"/>
  <c r="M25" i="116"/>
  <c r="L25" i="116"/>
  <c r="K25" i="116"/>
  <c r="J25" i="116"/>
  <c r="I25" i="116"/>
  <c r="H25" i="116"/>
  <c r="G25" i="116"/>
  <c r="F25" i="116"/>
  <c r="E25" i="116"/>
  <c r="D25" i="116"/>
  <c r="C25" i="116"/>
  <c r="AA13" i="116"/>
  <c r="AA26" i="116" s="1"/>
  <c r="Y13" i="116"/>
  <c r="Y26" i="116" s="1"/>
  <c r="X13" i="116"/>
  <c r="W13" i="116"/>
  <c r="V13" i="116"/>
  <c r="V26" i="116" s="1"/>
  <c r="U13" i="116"/>
  <c r="U26" i="116" s="1"/>
  <c r="T13" i="116"/>
  <c r="S13" i="116"/>
  <c r="S26" i="116" s="1"/>
  <c r="R13" i="116"/>
  <c r="R26" i="116" s="1"/>
  <c r="Q13" i="116"/>
  <c r="Q26" i="116" s="1"/>
  <c r="P13" i="116"/>
  <c r="P26" i="116" s="1"/>
  <c r="O13" i="116"/>
  <c r="N13" i="116"/>
  <c r="M13" i="116"/>
  <c r="M26" i="116" s="1"/>
  <c r="L13" i="116"/>
  <c r="K13" i="116"/>
  <c r="K26" i="116" s="1"/>
  <c r="J13" i="116"/>
  <c r="J26" i="116" s="1"/>
  <c r="I13" i="116"/>
  <c r="I26" i="116" s="1"/>
  <c r="H13" i="116"/>
  <c r="H26" i="116" s="1"/>
  <c r="G13" i="116"/>
  <c r="F13" i="116"/>
  <c r="F26" i="116" s="1"/>
  <c r="E13" i="116"/>
  <c r="E26" i="116" s="1"/>
  <c r="D13" i="116"/>
  <c r="C13" i="116"/>
  <c r="C26" i="116" s="1"/>
  <c r="AA50" i="117"/>
  <c r="Y50" i="117"/>
  <c r="Z50" i="117" s="1"/>
  <c r="X50" i="117"/>
  <c r="W50" i="117"/>
  <c r="V50" i="117"/>
  <c r="U50" i="117"/>
  <c r="T50" i="117"/>
  <c r="S50" i="117"/>
  <c r="R50" i="117"/>
  <c r="Q50" i="117"/>
  <c r="P50" i="117"/>
  <c r="O50" i="117"/>
  <c r="N50" i="117"/>
  <c r="M50" i="117"/>
  <c r="L50" i="117"/>
  <c r="K50" i="117"/>
  <c r="J50" i="117"/>
  <c r="I50" i="117"/>
  <c r="H50" i="117"/>
  <c r="G50" i="117"/>
  <c r="F50" i="117"/>
  <c r="E50" i="117"/>
  <c r="D50" i="117"/>
  <c r="C50" i="117"/>
  <c r="AA43" i="117"/>
  <c r="Y43" i="117"/>
  <c r="X43" i="117"/>
  <c r="W43" i="117"/>
  <c r="V43" i="117"/>
  <c r="U43" i="117"/>
  <c r="T43" i="117"/>
  <c r="S43" i="117"/>
  <c r="R43" i="117"/>
  <c r="Q43" i="117"/>
  <c r="P43" i="117"/>
  <c r="P44" i="117" s="1"/>
  <c r="O43" i="117"/>
  <c r="N43" i="117"/>
  <c r="M43" i="117"/>
  <c r="L43" i="117"/>
  <c r="K43" i="117"/>
  <c r="J43" i="117"/>
  <c r="I43" i="117"/>
  <c r="H43" i="117"/>
  <c r="H44" i="117" s="1"/>
  <c r="G43" i="117"/>
  <c r="F43" i="117"/>
  <c r="E43" i="117"/>
  <c r="D43" i="117"/>
  <c r="C43" i="117"/>
  <c r="AA37" i="117"/>
  <c r="AA44" i="117" s="1"/>
  <c r="Z37" i="117"/>
  <c r="Y37" i="117"/>
  <c r="Y44" i="117" s="1"/>
  <c r="X37" i="117"/>
  <c r="W37" i="117"/>
  <c r="W44" i="117" s="1"/>
  <c r="V37" i="117"/>
  <c r="V44" i="117" s="1"/>
  <c r="U37" i="117"/>
  <c r="T37" i="117"/>
  <c r="S37" i="117"/>
  <c r="R37" i="117"/>
  <c r="Q37" i="117"/>
  <c r="P37" i="117"/>
  <c r="O37" i="117"/>
  <c r="O44" i="117" s="1"/>
  <c r="N37" i="117"/>
  <c r="N44" i="117" s="1"/>
  <c r="M37" i="117"/>
  <c r="L37" i="117"/>
  <c r="K37" i="117"/>
  <c r="J37" i="117"/>
  <c r="I37" i="117"/>
  <c r="H37" i="117"/>
  <c r="G37" i="117"/>
  <c r="G44" i="117" s="1"/>
  <c r="F37" i="117"/>
  <c r="F44" i="117" s="1"/>
  <c r="E37" i="117"/>
  <c r="D37" i="117"/>
  <c r="C37" i="117"/>
  <c r="AA25" i="117"/>
  <c r="Y25" i="117"/>
  <c r="X25" i="117"/>
  <c r="W25" i="117"/>
  <c r="V25" i="117"/>
  <c r="U25" i="117"/>
  <c r="T25" i="117"/>
  <c r="S25" i="117"/>
  <c r="R25" i="117"/>
  <c r="Q25" i="117"/>
  <c r="P25" i="117"/>
  <c r="O25" i="117"/>
  <c r="N25" i="117"/>
  <c r="M25" i="117"/>
  <c r="L25" i="117"/>
  <c r="K25" i="117"/>
  <c r="J25" i="117"/>
  <c r="I25" i="117"/>
  <c r="H25" i="117"/>
  <c r="G25" i="117"/>
  <c r="F25" i="117"/>
  <c r="E25" i="117"/>
  <c r="D25" i="117"/>
  <c r="C25" i="117"/>
  <c r="AA13" i="117"/>
  <c r="AA26" i="117" s="1"/>
  <c r="Y13" i="117"/>
  <c r="Y26" i="117" s="1"/>
  <c r="X13" i="117"/>
  <c r="W13" i="117"/>
  <c r="V13" i="117"/>
  <c r="V26" i="117" s="1"/>
  <c r="U13" i="117"/>
  <c r="U26" i="117" s="1"/>
  <c r="T13" i="117"/>
  <c r="S13" i="117"/>
  <c r="S26" i="117" s="1"/>
  <c r="R13" i="117"/>
  <c r="R26" i="117" s="1"/>
  <c r="Q13" i="117"/>
  <c r="Q26" i="117" s="1"/>
  <c r="P13" i="117"/>
  <c r="P26" i="117" s="1"/>
  <c r="O13" i="117"/>
  <c r="N13" i="117"/>
  <c r="N26" i="117" s="1"/>
  <c r="M13" i="117"/>
  <c r="M26" i="117" s="1"/>
  <c r="L13" i="117"/>
  <c r="L26" i="117" s="1"/>
  <c r="K13" i="117"/>
  <c r="K26" i="117" s="1"/>
  <c r="J13" i="117"/>
  <c r="J26" i="117" s="1"/>
  <c r="I13" i="117"/>
  <c r="I26" i="117" s="1"/>
  <c r="H13" i="117"/>
  <c r="H26" i="117" s="1"/>
  <c r="G13" i="117"/>
  <c r="F13" i="117"/>
  <c r="F26" i="117" s="1"/>
  <c r="E13" i="117"/>
  <c r="E26" i="117" s="1"/>
  <c r="D13" i="117"/>
  <c r="C13" i="117"/>
  <c r="C26" i="117" s="1"/>
  <c r="AA50" i="118"/>
  <c r="Y50" i="118"/>
  <c r="X50" i="118"/>
  <c r="W50" i="118"/>
  <c r="V50" i="118"/>
  <c r="U50" i="118"/>
  <c r="T50" i="118"/>
  <c r="S50" i="118"/>
  <c r="R50" i="118"/>
  <c r="Q50" i="118"/>
  <c r="P50" i="118"/>
  <c r="O50" i="118"/>
  <c r="N50" i="118"/>
  <c r="M50" i="118"/>
  <c r="L50" i="118"/>
  <c r="K50" i="118"/>
  <c r="J50" i="118"/>
  <c r="I50" i="118"/>
  <c r="H50" i="118"/>
  <c r="G50" i="118"/>
  <c r="F50" i="118"/>
  <c r="E50" i="118"/>
  <c r="D50" i="118"/>
  <c r="C50" i="118"/>
  <c r="AA43" i="118"/>
  <c r="Y43" i="118"/>
  <c r="X43" i="118"/>
  <c r="Z43" i="118" s="1"/>
  <c r="W43" i="118"/>
  <c r="V43" i="118"/>
  <c r="U43" i="118"/>
  <c r="T43" i="118"/>
  <c r="S43" i="118"/>
  <c r="R43" i="118"/>
  <c r="Q43" i="118"/>
  <c r="P43" i="118"/>
  <c r="O43" i="118"/>
  <c r="N43" i="118"/>
  <c r="M43" i="118"/>
  <c r="L43" i="118"/>
  <c r="K43" i="118"/>
  <c r="J43" i="118"/>
  <c r="I43" i="118"/>
  <c r="H43" i="118"/>
  <c r="G43" i="118"/>
  <c r="F43" i="118"/>
  <c r="E43" i="118"/>
  <c r="D43" i="118"/>
  <c r="C43" i="118"/>
  <c r="AA37" i="118"/>
  <c r="AA44" i="118" s="1"/>
  <c r="Y37" i="118"/>
  <c r="Y44" i="118" s="1"/>
  <c r="X37" i="118"/>
  <c r="Z37" i="118" s="1"/>
  <c r="W37" i="118"/>
  <c r="W44" i="118" s="1"/>
  <c r="V37" i="118"/>
  <c r="U37" i="118"/>
  <c r="U44" i="118" s="1"/>
  <c r="T37" i="118"/>
  <c r="S37" i="118"/>
  <c r="S44" i="118" s="1"/>
  <c r="R37" i="118"/>
  <c r="Q37" i="118"/>
  <c r="P37" i="118"/>
  <c r="O37" i="118"/>
  <c r="O44" i="118" s="1"/>
  <c r="N37" i="118"/>
  <c r="M37" i="118"/>
  <c r="M44" i="118" s="1"/>
  <c r="L37" i="118"/>
  <c r="K37" i="118"/>
  <c r="K44" i="118" s="1"/>
  <c r="J37" i="118"/>
  <c r="I37" i="118"/>
  <c r="H37" i="118"/>
  <c r="H44" i="118" s="1"/>
  <c r="G37" i="118"/>
  <c r="G44" i="118" s="1"/>
  <c r="F37" i="118"/>
  <c r="E37" i="118"/>
  <c r="E44" i="118" s="1"/>
  <c r="D37" i="118"/>
  <c r="C37" i="118"/>
  <c r="C44" i="118" s="1"/>
  <c r="AA25" i="118"/>
  <c r="Y25" i="118"/>
  <c r="X25" i="118"/>
  <c r="W25" i="118"/>
  <c r="V25" i="118"/>
  <c r="U25" i="118"/>
  <c r="T25" i="118"/>
  <c r="S25" i="118"/>
  <c r="R25" i="118"/>
  <c r="Q25" i="118"/>
  <c r="P25" i="118"/>
  <c r="O25" i="118"/>
  <c r="N25" i="118"/>
  <c r="M25" i="118"/>
  <c r="L25" i="118"/>
  <c r="K25" i="118"/>
  <c r="J25" i="118"/>
  <c r="I25" i="118"/>
  <c r="H25" i="118"/>
  <c r="G25" i="118"/>
  <c r="F25" i="118"/>
  <c r="E25" i="118"/>
  <c r="D25" i="118"/>
  <c r="C25" i="118"/>
  <c r="AA13" i="118"/>
  <c r="AA26" i="118" s="1"/>
  <c r="Y13" i="118"/>
  <c r="Y26" i="118" s="1"/>
  <c r="X13" i="118"/>
  <c r="W13" i="118"/>
  <c r="V13" i="118"/>
  <c r="V26" i="118" s="1"/>
  <c r="U13" i="118"/>
  <c r="U26" i="118" s="1"/>
  <c r="T13" i="118"/>
  <c r="T26" i="118" s="1"/>
  <c r="S13" i="118"/>
  <c r="S26" i="118" s="1"/>
  <c r="R13" i="118"/>
  <c r="R26" i="118" s="1"/>
  <c r="Q13" i="118"/>
  <c r="Q26" i="118" s="1"/>
  <c r="P13" i="118"/>
  <c r="P26" i="118" s="1"/>
  <c r="O13" i="118"/>
  <c r="N13" i="118"/>
  <c r="N26" i="118" s="1"/>
  <c r="M13" i="118"/>
  <c r="M26" i="118" s="1"/>
  <c r="L13" i="118"/>
  <c r="L26" i="118" s="1"/>
  <c r="K13" i="118"/>
  <c r="K26" i="118" s="1"/>
  <c r="J13" i="118"/>
  <c r="J26" i="118" s="1"/>
  <c r="I13" i="118"/>
  <c r="I26" i="118" s="1"/>
  <c r="H13" i="118"/>
  <c r="H26" i="118" s="1"/>
  <c r="H45" i="118" s="1"/>
  <c r="G13" i="118"/>
  <c r="F13" i="118"/>
  <c r="F26" i="118" s="1"/>
  <c r="E13" i="118"/>
  <c r="E26" i="118" s="1"/>
  <c r="D13" i="118"/>
  <c r="C13" i="118"/>
  <c r="C26" i="118" s="1"/>
  <c r="AA50" i="119"/>
  <c r="Y50" i="119"/>
  <c r="X50" i="119"/>
  <c r="W50" i="119"/>
  <c r="V50" i="119"/>
  <c r="U50" i="119"/>
  <c r="T50" i="119"/>
  <c r="S50" i="119"/>
  <c r="R50" i="119"/>
  <c r="Q50" i="119"/>
  <c r="P50" i="119"/>
  <c r="O50" i="119"/>
  <c r="N50" i="119"/>
  <c r="M50" i="119"/>
  <c r="L50" i="119"/>
  <c r="K50" i="119"/>
  <c r="J50" i="119"/>
  <c r="I50" i="119"/>
  <c r="H50" i="119"/>
  <c r="G50" i="119"/>
  <c r="F50" i="119"/>
  <c r="E50" i="119"/>
  <c r="D50" i="119"/>
  <c r="C50" i="119"/>
  <c r="AA43" i="119"/>
  <c r="Y43" i="119"/>
  <c r="X43" i="119"/>
  <c r="Z43" i="119" s="1"/>
  <c r="W43" i="119"/>
  <c r="V43" i="119"/>
  <c r="U43" i="119"/>
  <c r="T43" i="119"/>
  <c r="T44" i="119" s="1"/>
  <c r="S43" i="119"/>
  <c r="R43" i="119"/>
  <c r="Q43" i="119"/>
  <c r="P43" i="119"/>
  <c r="P44" i="119" s="1"/>
  <c r="O43" i="119"/>
  <c r="N43" i="119"/>
  <c r="M43" i="119"/>
  <c r="L43" i="119"/>
  <c r="L44" i="119" s="1"/>
  <c r="K43" i="119"/>
  <c r="J43" i="119"/>
  <c r="I43" i="119"/>
  <c r="H43" i="119"/>
  <c r="H44" i="119" s="1"/>
  <c r="H45" i="119" s="1"/>
  <c r="G43" i="119"/>
  <c r="F43" i="119"/>
  <c r="E43" i="119"/>
  <c r="D43" i="119"/>
  <c r="D44" i="119" s="1"/>
  <c r="C43" i="119"/>
  <c r="AA37" i="119"/>
  <c r="AA44" i="119" s="1"/>
  <c r="Y37" i="119"/>
  <c r="X37" i="119"/>
  <c r="W37" i="119"/>
  <c r="W44" i="119" s="1"/>
  <c r="V37" i="119"/>
  <c r="U37" i="119"/>
  <c r="T37" i="119"/>
  <c r="S37" i="119"/>
  <c r="S44" i="119" s="1"/>
  <c r="R37" i="119"/>
  <c r="Q37" i="119"/>
  <c r="P37" i="119"/>
  <c r="O37" i="119"/>
  <c r="O44" i="119" s="1"/>
  <c r="N37" i="119"/>
  <c r="M37" i="119"/>
  <c r="L37" i="119"/>
  <c r="K37" i="119"/>
  <c r="K44" i="119" s="1"/>
  <c r="J37" i="119"/>
  <c r="I37" i="119"/>
  <c r="I44" i="119" s="1"/>
  <c r="H37" i="119"/>
  <c r="G37" i="119"/>
  <c r="G44" i="119" s="1"/>
  <c r="F37" i="119"/>
  <c r="E37" i="119"/>
  <c r="D37" i="119"/>
  <c r="C37" i="119"/>
  <c r="C44" i="119" s="1"/>
  <c r="AA25" i="119"/>
  <c r="Y25" i="119"/>
  <c r="X25" i="119"/>
  <c r="W25" i="119"/>
  <c r="V25" i="119"/>
  <c r="U25" i="119"/>
  <c r="T25" i="119"/>
  <c r="S25" i="119"/>
  <c r="R25" i="119"/>
  <c r="Q25" i="119"/>
  <c r="P25" i="119"/>
  <c r="O25" i="119"/>
  <c r="N25" i="119"/>
  <c r="M25" i="119"/>
  <c r="L25" i="119"/>
  <c r="K25" i="119"/>
  <c r="J25" i="119"/>
  <c r="I25" i="119"/>
  <c r="H25" i="119"/>
  <c r="G25" i="119"/>
  <c r="F25" i="119"/>
  <c r="E25" i="119"/>
  <c r="D25" i="119"/>
  <c r="C25" i="119"/>
  <c r="AA13" i="119"/>
  <c r="AA26" i="119" s="1"/>
  <c r="Y13" i="119"/>
  <c r="Y26" i="119" s="1"/>
  <c r="X13" i="119"/>
  <c r="W13" i="119"/>
  <c r="V13" i="119"/>
  <c r="V26" i="119" s="1"/>
  <c r="U13" i="119"/>
  <c r="U26" i="119" s="1"/>
  <c r="T13" i="119"/>
  <c r="T26" i="119" s="1"/>
  <c r="S13" i="119"/>
  <c r="S26" i="119" s="1"/>
  <c r="R13" i="119"/>
  <c r="R26" i="119" s="1"/>
  <c r="Q13" i="119"/>
  <c r="Q26" i="119" s="1"/>
  <c r="P13" i="119"/>
  <c r="P26" i="119" s="1"/>
  <c r="O13" i="119"/>
  <c r="N13" i="119"/>
  <c r="N26" i="119" s="1"/>
  <c r="M13" i="119"/>
  <c r="M26" i="119" s="1"/>
  <c r="L13" i="119"/>
  <c r="K13" i="119"/>
  <c r="K26" i="119" s="1"/>
  <c r="J13" i="119"/>
  <c r="J26" i="119" s="1"/>
  <c r="I13" i="119"/>
  <c r="I26" i="119" s="1"/>
  <c r="H13" i="119"/>
  <c r="H26" i="119" s="1"/>
  <c r="G13" i="119"/>
  <c r="F13" i="119"/>
  <c r="F26" i="119" s="1"/>
  <c r="E13" i="119"/>
  <c r="E26" i="119" s="1"/>
  <c r="D13" i="119"/>
  <c r="C13" i="119"/>
  <c r="C26" i="119" s="1"/>
  <c r="AA50" i="120"/>
  <c r="Y50" i="120"/>
  <c r="X50" i="120"/>
  <c r="W50" i="120"/>
  <c r="V50" i="120"/>
  <c r="U50" i="120"/>
  <c r="T50" i="120"/>
  <c r="S50" i="120"/>
  <c r="R50" i="120"/>
  <c r="Q50" i="120"/>
  <c r="P50" i="120"/>
  <c r="O50" i="120"/>
  <c r="N50" i="120"/>
  <c r="M50" i="120"/>
  <c r="L50" i="120"/>
  <c r="K50" i="120"/>
  <c r="J50" i="120"/>
  <c r="I50" i="120"/>
  <c r="H50" i="120"/>
  <c r="G50" i="120"/>
  <c r="F50" i="120"/>
  <c r="E50" i="120"/>
  <c r="D50" i="120"/>
  <c r="C50" i="120"/>
  <c r="AA43" i="120"/>
  <c r="Y43" i="120"/>
  <c r="X43" i="120"/>
  <c r="W43" i="120"/>
  <c r="V43" i="120"/>
  <c r="U43" i="120"/>
  <c r="T43" i="120"/>
  <c r="S43" i="120"/>
  <c r="R43" i="120"/>
  <c r="Q43" i="120"/>
  <c r="P43" i="120"/>
  <c r="O43" i="120"/>
  <c r="N43" i="120"/>
  <c r="M43" i="120"/>
  <c r="L43" i="120"/>
  <c r="K43" i="120"/>
  <c r="J43" i="120"/>
  <c r="I43" i="120"/>
  <c r="H43" i="120"/>
  <c r="G43" i="120"/>
  <c r="F43" i="120"/>
  <c r="E43" i="120"/>
  <c r="D43" i="120"/>
  <c r="C43" i="120"/>
  <c r="AA37" i="120"/>
  <c r="Z37" i="120"/>
  <c r="Y37" i="120"/>
  <c r="X37" i="120"/>
  <c r="W37" i="120"/>
  <c r="V37" i="120"/>
  <c r="V44" i="120" s="1"/>
  <c r="U37" i="120"/>
  <c r="U44" i="120" s="1"/>
  <c r="T37" i="120"/>
  <c r="S37" i="120"/>
  <c r="R37" i="120"/>
  <c r="Q37" i="120"/>
  <c r="P37" i="120"/>
  <c r="O37" i="120"/>
  <c r="N37" i="120"/>
  <c r="N44" i="120" s="1"/>
  <c r="M37" i="120"/>
  <c r="M44" i="120" s="1"/>
  <c r="L37" i="120"/>
  <c r="K37" i="120"/>
  <c r="J37" i="120"/>
  <c r="I37" i="120"/>
  <c r="H37" i="120"/>
  <c r="G37" i="120"/>
  <c r="F37" i="120"/>
  <c r="F44" i="120" s="1"/>
  <c r="E37" i="120"/>
  <c r="E44" i="120" s="1"/>
  <c r="D37" i="120"/>
  <c r="C37" i="120"/>
  <c r="J26" i="120"/>
  <c r="AA25" i="120"/>
  <c r="Y25" i="120"/>
  <c r="X25" i="120"/>
  <c r="Z25" i="120" s="1"/>
  <c r="W25" i="120"/>
  <c r="V25" i="120"/>
  <c r="U25" i="120"/>
  <c r="T25" i="120"/>
  <c r="S25" i="120"/>
  <c r="R25" i="120"/>
  <c r="Q25" i="120"/>
  <c r="P25" i="120"/>
  <c r="O25" i="120"/>
  <c r="N25" i="120"/>
  <c r="M25" i="120"/>
  <c r="L25" i="120"/>
  <c r="K25" i="120"/>
  <c r="J25" i="120"/>
  <c r="I25" i="120"/>
  <c r="H25" i="120"/>
  <c r="G25" i="120"/>
  <c r="F25" i="120"/>
  <c r="E25" i="120"/>
  <c r="D25" i="120"/>
  <c r="C25" i="120"/>
  <c r="AA13" i="120"/>
  <c r="AA26" i="120" s="1"/>
  <c r="Y13" i="120"/>
  <c r="Y26" i="120" s="1"/>
  <c r="X13" i="120"/>
  <c r="W13" i="120"/>
  <c r="V13" i="120"/>
  <c r="V26" i="120" s="1"/>
  <c r="V45" i="120" s="1"/>
  <c r="U13" i="120"/>
  <c r="U26" i="120" s="1"/>
  <c r="T13" i="120"/>
  <c r="T26" i="120" s="1"/>
  <c r="S13" i="120"/>
  <c r="R13" i="120"/>
  <c r="R26" i="120" s="1"/>
  <c r="Q13" i="120"/>
  <c r="Q26" i="120" s="1"/>
  <c r="P13" i="120"/>
  <c r="P26" i="120" s="1"/>
  <c r="O13" i="120"/>
  <c r="N13" i="120"/>
  <c r="N26" i="120" s="1"/>
  <c r="N45" i="120" s="1"/>
  <c r="M13" i="120"/>
  <c r="M26" i="120" s="1"/>
  <c r="L13" i="120"/>
  <c r="L26" i="120" s="1"/>
  <c r="K13" i="120"/>
  <c r="J13" i="120"/>
  <c r="I13" i="120"/>
  <c r="I26" i="120" s="1"/>
  <c r="H13" i="120"/>
  <c r="H26" i="120" s="1"/>
  <c r="G13" i="120"/>
  <c r="G26" i="120" s="1"/>
  <c r="F13" i="120"/>
  <c r="F26" i="120" s="1"/>
  <c r="F45" i="120" s="1"/>
  <c r="E13" i="120"/>
  <c r="E26" i="120" s="1"/>
  <c r="D13" i="120"/>
  <c r="D26" i="120" s="1"/>
  <c r="C13" i="120"/>
  <c r="AA50" i="121"/>
  <c r="Y50" i="121"/>
  <c r="X50" i="121"/>
  <c r="Z50" i="121" s="1"/>
  <c r="W50" i="121"/>
  <c r="V50" i="121"/>
  <c r="U50" i="121"/>
  <c r="T50" i="121"/>
  <c r="S50" i="121"/>
  <c r="R50" i="121"/>
  <c r="Q50" i="121"/>
  <c r="P50" i="121"/>
  <c r="O50" i="121"/>
  <c r="N50" i="121"/>
  <c r="M50" i="121"/>
  <c r="L50" i="121"/>
  <c r="K50" i="121"/>
  <c r="J50" i="121"/>
  <c r="I50" i="121"/>
  <c r="H50" i="121"/>
  <c r="G50" i="121"/>
  <c r="F50" i="121"/>
  <c r="E50" i="121"/>
  <c r="D50" i="121"/>
  <c r="C50" i="121"/>
  <c r="AA43" i="121"/>
  <c r="Y43" i="121"/>
  <c r="Y44" i="121" s="1"/>
  <c r="X43" i="121"/>
  <c r="Z43" i="121" s="1"/>
  <c r="W43" i="121"/>
  <c r="V43" i="121"/>
  <c r="U43" i="121"/>
  <c r="T43" i="121"/>
  <c r="S43" i="121"/>
  <c r="R43" i="121"/>
  <c r="Q43" i="121"/>
  <c r="Q44" i="121" s="1"/>
  <c r="P43" i="121"/>
  <c r="O43" i="121"/>
  <c r="N43" i="121"/>
  <c r="M43" i="121"/>
  <c r="L43" i="121"/>
  <c r="K43" i="121"/>
  <c r="J43" i="121"/>
  <c r="I43" i="121"/>
  <c r="I44" i="121" s="1"/>
  <c r="H43" i="121"/>
  <c r="G43" i="121"/>
  <c r="F43" i="121"/>
  <c r="E43" i="121"/>
  <c r="D43" i="121"/>
  <c r="C43" i="121"/>
  <c r="AA37" i="121"/>
  <c r="Z37" i="121"/>
  <c r="Y37" i="121"/>
  <c r="X37" i="121"/>
  <c r="X44" i="121" s="1"/>
  <c r="Z44" i="121" s="1"/>
  <c r="W37" i="121"/>
  <c r="V37" i="121"/>
  <c r="U37" i="121"/>
  <c r="T37" i="121"/>
  <c r="T44" i="121" s="1"/>
  <c r="S37" i="121"/>
  <c r="R37" i="121"/>
  <c r="R44" i="121" s="1"/>
  <c r="Q37" i="121"/>
  <c r="P37" i="121"/>
  <c r="O37" i="121"/>
  <c r="N37" i="121"/>
  <c r="M37" i="121"/>
  <c r="L37" i="121"/>
  <c r="L44" i="121" s="1"/>
  <c r="K37" i="121"/>
  <c r="J37" i="121"/>
  <c r="J44" i="121" s="1"/>
  <c r="I37" i="121"/>
  <c r="H37" i="121"/>
  <c r="G37" i="121"/>
  <c r="F37" i="121"/>
  <c r="E37" i="121"/>
  <c r="D37" i="121"/>
  <c r="D44" i="121" s="1"/>
  <c r="C37" i="121"/>
  <c r="AA26" i="121"/>
  <c r="AA25" i="121"/>
  <c r="Y25" i="121"/>
  <c r="X25" i="121"/>
  <c r="W25" i="121"/>
  <c r="V25" i="121"/>
  <c r="U25" i="121"/>
  <c r="T25" i="121"/>
  <c r="S25" i="121"/>
  <c r="R25" i="121"/>
  <c r="Q25" i="121"/>
  <c r="P25" i="121"/>
  <c r="O25" i="121"/>
  <c r="N25" i="121"/>
  <c r="M25" i="121"/>
  <c r="L25" i="121"/>
  <c r="K25" i="121"/>
  <c r="J25" i="121"/>
  <c r="I25" i="121"/>
  <c r="H25" i="121"/>
  <c r="G25" i="121"/>
  <c r="F25" i="121"/>
  <c r="E25" i="121"/>
  <c r="D25" i="121"/>
  <c r="C25" i="121"/>
  <c r="AA13" i="121"/>
  <c r="Y13" i="121"/>
  <c r="X13" i="121"/>
  <c r="W13" i="121"/>
  <c r="W26" i="121" s="1"/>
  <c r="V13" i="121"/>
  <c r="V26" i="121" s="1"/>
  <c r="U13" i="121"/>
  <c r="U26" i="121" s="1"/>
  <c r="T13" i="121"/>
  <c r="S13" i="121"/>
  <c r="S26" i="121" s="1"/>
  <c r="R13" i="121"/>
  <c r="R26" i="121" s="1"/>
  <c r="Q13" i="121"/>
  <c r="Q26" i="121" s="1"/>
  <c r="P13" i="121"/>
  <c r="O13" i="121"/>
  <c r="O26" i="121" s="1"/>
  <c r="N13" i="121"/>
  <c r="N26" i="121" s="1"/>
  <c r="M13" i="121"/>
  <c r="M26" i="121" s="1"/>
  <c r="L13" i="121"/>
  <c r="K13" i="121"/>
  <c r="K26" i="121" s="1"/>
  <c r="J13" i="121"/>
  <c r="J26" i="121" s="1"/>
  <c r="I13" i="121"/>
  <c r="I26" i="121" s="1"/>
  <c r="H13" i="121"/>
  <c r="G13" i="121"/>
  <c r="G26" i="121" s="1"/>
  <c r="F13" i="121"/>
  <c r="F26" i="121" s="1"/>
  <c r="E13" i="121"/>
  <c r="E26" i="121" s="1"/>
  <c r="D13" i="121"/>
  <c r="C13" i="121"/>
  <c r="C26" i="121" s="1"/>
  <c r="AA50" i="122"/>
  <c r="Y50" i="122"/>
  <c r="X50" i="122"/>
  <c r="Z50" i="122" s="1"/>
  <c r="W50" i="122"/>
  <c r="V50" i="122"/>
  <c r="U50" i="122"/>
  <c r="T50" i="122"/>
  <c r="S50" i="122"/>
  <c r="R50" i="122"/>
  <c r="Q50" i="122"/>
  <c r="P50" i="122"/>
  <c r="O50" i="122"/>
  <c r="N50" i="122"/>
  <c r="M50" i="122"/>
  <c r="L50" i="122"/>
  <c r="K50" i="122"/>
  <c r="J50" i="122"/>
  <c r="I50" i="122"/>
  <c r="H50" i="122"/>
  <c r="G50" i="122"/>
  <c r="F50" i="122"/>
  <c r="E50" i="122"/>
  <c r="D50" i="122"/>
  <c r="C50" i="122"/>
  <c r="AA43" i="122"/>
  <c r="Y43" i="122"/>
  <c r="X43" i="122"/>
  <c r="Z43" i="122" s="1"/>
  <c r="W43" i="122"/>
  <c r="V43" i="122"/>
  <c r="U43" i="122"/>
  <c r="T43" i="122"/>
  <c r="S43" i="122"/>
  <c r="R43" i="122"/>
  <c r="Q43" i="122"/>
  <c r="P43" i="122"/>
  <c r="O43" i="122"/>
  <c r="N43" i="122"/>
  <c r="M43" i="122"/>
  <c r="L43" i="122"/>
  <c r="K43" i="122"/>
  <c r="J43" i="122"/>
  <c r="I43" i="122"/>
  <c r="H43" i="122"/>
  <c r="G43" i="122"/>
  <c r="F43" i="122"/>
  <c r="E43" i="122"/>
  <c r="D43" i="122"/>
  <c r="C43" i="122"/>
  <c r="AA37" i="122"/>
  <c r="Y37" i="122"/>
  <c r="X37" i="122"/>
  <c r="X44" i="122" s="1"/>
  <c r="Z44" i="122" s="1"/>
  <c r="W37" i="122"/>
  <c r="W44" i="122" s="1"/>
  <c r="V37" i="122"/>
  <c r="V44" i="122" s="1"/>
  <c r="U37" i="122"/>
  <c r="T37" i="122"/>
  <c r="T44" i="122" s="1"/>
  <c r="S37" i="122"/>
  <c r="S44" i="122" s="1"/>
  <c r="R37" i="122"/>
  <c r="Q37" i="122"/>
  <c r="P37" i="122"/>
  <c r="P44" i="122" s="1"/>
  <c r="O37" i="122"/>
  <c r="O44" i="122" s="1"/>
  <c r="N37" i="122"/>
  <c r="N44" i="122" s="1"/>
  <c r="M37" i="122"/>
  <c r="L37" i="122"/>
  <c r="L44" i="122" s="1"/>
  <c r="K37" i="122"/>
  <c r="K44" i="122" s="1"/>
  <c r="J37" i="122"/>
  <c r="I37" i="122"/>
  <c r="H37" i="122"/>
  <c r="H44" i="122" s="1"/>
  <c r="G37" i="122"/>
  <c r="G44" i="122" s="1"/>
  <c r="F37" i="122"/>
  <c r="F44" i="122" s="1"/>
  <c r="E37" i="122"/>
  <c r="D37" i="122"/>
  <c r="D44" i="122" s="1"/>
  <c r="C37" i="122"/>
  <c r="C44" i="122" s="1"/>
  <c r="AA25" i="122"/>
  <c r="Y25" i="122"/>
  <c r="X25" i="122"/>
  <c r="W25" i="122"/>
  <c r="V25" i="122"/>
  <c r="U25" i="122"/>
  <c r="T25" i="122"/>
  <c r="S25" i="122"/>
  <c r="R25" i="122"/>
  <c r="Q25" i="122"/>
  <c r="P25" i="122"/>
  <c r="O25" i="122"/>
  <c r="N25" i="122"/>
  <c r="M25" i="122"/>
  <c r="L25" i="122"/>
  <c r="K25" i="122"/>
  <c r="J25" i="122"/>
  <c r="I25" i="122"/>
  <c r="H25" i="122"/>
  <c r="G25" i="122"/>
  <c r="F25" i="122"/>
  <c r="E25" i="122"/>
  <c r="D25" i="122"/>
  <c r="C25" i="122"/>
  <c r="AA13" i="122"/>
  <c r="AA26" i="122" s="1"/>
  <c r="Y13" i="122"/>
  <c r="Y26" i="122" s="1"/>
  <c r="X13" i="122"/>
  <c r="Z13" i="122" s="1"/>
  <c r="W13" i="122"/>
  <c r="W26" i="122" s="1"/>
  <c r="V13" i="122"/>
  <c r="V26" i="122" s="1"/>
  <c r="V45" i="122" s="1"/>
  <c r="U13" i="122"/>
  <c r="U26" i="122" s="1"/>
  <c r="T13" i="122"/>
  <c r="S13" i="122"/>
  <c r="S26" i="122" s="1"/>
  <c r="R13" i="122"/>
  <c r="Q13" i="122"/>
  <c r="Q26" i="122" s="1"/>
  <c r="P13" i="122"/>
  <c r="O13" i="122"/>
  <c r="O26" i="122" s="1"/>
  <c r="N13" i="122"/>
  <c r="N26" i="122" s="1"/>
  <c r="N45" i="122" s="1"/>
  <c r="M13" i="122"/>
  <c r="M26" i="122" s="1"/>
  <c r="L13" i="122"/>
  <c r="K13" i="122"/>
  <c r="K26" i="122" s="1"/>
  <c r="K45" i="122" s="1"/>
  <c r="J13" i="122"/>
  <c r="I13" i="122"/>
  <c r="I26" i="122" s="1"/>
  <c r="H13" i="122"/>
  <c r="G13" i="122"/>
  <c r="G26" i="122" s="1"/>
  <c r="G45" i="122" s="1"/>
  <c r="F13" i="122"/>
  <c r="F26" i="122" s="1"/>
  <c r="F45" i="122" s="1"/>
  <c r="E13" i="122"/>
  <c r="E26" i="122" s="1"/>
  <c r="D13" i="122"/>
  <c r="C13" i="122"/>
  <c r="C26" i="122" s="1"/>
  <c r="AA50" i="123"/>
  <c r="Y50" i="123"/>
  <c r="Z50" i="123" s="1"/>
  <c r="X50" i="123"/>
  <c r="W50" i="123"/>
  <c r="V50" i="123"/>
  <c r="U50" i="123"/>
  <c r="T50" i="123"/>
  <c r="S50" i="123"/>
  <c r="R50" i="123"/>
  <c r="Q50" i="123"/>
  <c r="P50" i="123"/>
  <c r="O50" i="123"/>
  <c r="N50" i="123"/>
  <c r="M50" i="123"/>
  <c r="L50" i="123"/>
  <c r="K50" i="123"/>
  <c r="J50" i="123"/>
  <c r="I50" i="123"/>
  <c r="H50" i="123"/>
  <c r="G50" i="123"/>
  <c r="F50" i="123"/>
  <c r="E50" i="123"/>
  <c r="D50" i="123"/>
  <c r="C50" i="123"/>
  <c r="P44" i="123"/>
  <c r="H44" i="123"/>
  <c r="AA43" i="123"/>
  <c r="Z43" i="123"/>
  <c r="Y43" i="123"/>
  <c r="X43" i="123"/>
  <c r="W43" i="123"/>
  <c r="V43" i="123"/>
  <c r="U43" i="123"/>
  <c r="T43" i="123"/>
  <c r="S43" i="123"/>
  <c r="R43" i="123"/>
  <c r="Q43" i="123"/>
  <c r="P43" i="123"/>
  <c r="O43" i="123"/>
  <c r="N43" i="123"/>
  <c r="M43" i="123"/>
  <c r="L43" i="123"/>
  <c r="K43" i="123"/>
  <c r="J43" i="123"/>
  <c r="I43" i="123"/>
  <c r="H43" i="123"/>
  <c r="G43" i="123"/>
  <c r="F43" i="123"/>
  <c r="E43" i="123"/>
  <c r="D43" i="123"/>
  <c r="C43" i="123"/>
  <c r="AA37" i="123"/>
  <c r="Y37" i="123"/>
  <c r="X37" i="123"/>
  <c r="W37" i="123"/>
  <c r="W44" i="123" s="1"/>
  <c r="V37" i="123"/>
  <c r="V44" i="123" s="1"/>
  <c r="U37" i="123"/>
  <c r="T37" i="123"/>
  <c r="T44" i="123" s="1"/>
  <c r="S37" i="123"/>
  <c r="R37" i="123"/>
  <c r="R44" i="123" s="1"/>
  <c r="Q37" i="123"/>
  <c r="P37" i="123"/>
  <c r="O37" i="123"/>
  <c r="O44" i="123" s="1"/>
  <c r="N37" i="123"/>
  <c r="N44" i="123" s="1"/>
  <c r="M37" i="123"/>
  <c r="L37" i="123"/>
  <c r="L44" i="123" s="1"/>
  <c r="K37" i="123"/>
  <c r="J37" i="123"/>
  <c r="J44" i="123" s="1"/>
  <c r="I37" i="123"/>
  <c r="H37" i="123"/>
  <c r="G37" i="123"/>
  <c r="G44" i="123" s="1"/>
  <c r="F37" i="123"/>
  <c r="F44" i="123" s="1"/>
  <c r="E37" i="123"/>
  <c r="D37" i="123"/>
  <c r="D44" i="123" s="1"/>
  <c r="C37" i="123"/>
  <c r="O26" i="123"/>
  <c r="O45" i="123" s="1"/>
  <c r="AA25" i="123"/>
  <c r="Y25" i="123"/>
  <c r="X25" i="123"/>
  <c r="W25" i="123"/>
  <c r="V25" i="123"/>
  <c r="U25" i="123"/>
  <c r="T25" i="123"/>
  <c r="S25" i="123"/>
  <c r="R25" i="123"/>
  <c r="Q25" i="123"/>
  <c r="P25" i="123"/>
  <c r="O25" i="123"/>
  <c r="N25" i="123"/>
  <c r="M25" i="123"/>
  <c r="L25" i="123"/>
  <c r="K25" i="123"/>
  <c r="J25" i="123"/>
  <c r="I25" i="123"/>
  <c r="H25" i="123"/>
  <c r="G25" i="123"/>
  <c r="F25" i="123"/>
  <c r="E25" i="123"/>
  <c r="D25" i="123"/>
  <c r="C25" i="123"/>
  <c r="AA13" i="123"/>
  <c r="AA26" i="123" s="1"/>
  <c r="Y13" i="123"/>
  <c r="X13" i="123"/>
  <c r="W13" i="123"/>
  <c r="W26" i="123" s="1"/>
  <c r="W45" i="123" s="1"/>
  <c r="V13" i="123"/>
  <c r="V26" i="123" s="1"/>
  <c r="U13" i="123"/>
  <c r="U26" i="123" s="1"/>
  <c r="T13" i="123"/>
  <c r="S13" i="123"/>
  <c r="S26" i="123" s="1"/>
  <c r="R13" i="123"/>
  <c r="R26" i="123" s="1"/>
  <c r="Q13" i="123"/>
  <c r="Q26" i="123" s="1"/>
  <c r="P13" i="123"/>
  <c r="O13" i="123"/>
  <c r="N13" i="123"/>
  <c r="N26" i="123" s="1"/>
  <c r="M13" i="123"/>
  <c r="M26" i="123" s="1"/>
  <c r="L13" i="123"/>
  <c r="K13" i="123"/>
  <c r="K26" i="123" s="1"/>
  <c r="J13" i="123"/>
  <c r="J26" i="123" s="1"/>
  <c r="I13" i="123"/>
  <c r="I26" i="123" s="1"/>
  <c r="H13" i="123"/>
  <c r="G13" i="123"/>
  <c r="G26" i="123" s="1"/>
  <c r="G45" i="123" s="1"/>
  <c r="F13" i="123"/>
  <c r="F26" i="123" s="1"/>
  <c r="E13" i="123"/>
  <c r="E26" i="123" s="1"/>
  <c r="D13" i="123"/>
  <c r="C13" i="123"/>
  <c r="C26" i="123" s="1"/>
  <c r="AA50" i="124"/>
  <c r="Y50" i="124"/>
  <c r="X50" i="124"/>
  <c r="Z50" i="124" s="1"/>
  <c r="W50" i="124"/>
  <c r="V50" i="124"/>
  <c r="U50" i="124"/>
  <c r="T50" i="124"/>
  <c r="S50" i="124"/>
  <c r="R50" i="124"/>
  <c r="Q50" i="124"/>
  <c r="P50" i="124"/>
  <c r="O50" i="124"/>
  <c r="N50" i="124"/>
  <c r="M50" i="124"/>
  <c r="L50" i="124"/>
  <c r="K50" i="124"/>
  <c r="J50" i="124"/>
  <c r="I50" i="124"/>
  <c r="H50" i="124"/>
  <c r="G50" i="124"/>
  <c r="F50" i="124"/>
  <c r="E50" i="124"/>
  <c r="D50" i="124"/>
  <c r="C50" i="124"/>
  <c r="AA43" i="124"/>
  <c r="Y43" i="124"/>
  <c r="X43" i="124"/>
  <c r="Z43" i="124" s="1"/>
  <c r="W43" i="124"/>
  <c r="V43" i="124"/>
  <c r="U43" i="124"/>
  <c r="T43" i="124"/>
  <c r="S43" i="124"/>
  <c r="R43" i="124"/>
  <c r="Q43" i="124"/>
  <c r="P43" i="124"/>
  <c r="O43" i="124"/>
  <c r="N43" i="124"/>
  <c r="M43" i="124"/>
  <c r="L43" i="124"/>
  <c r="K43" i="124"/>
  <c r="J43" i="124"/>
  <c r="I43" i="124"/>
  <c r="H43" i="124"/>
  <c r="G43" i="124"/>
  <c r="F43" i="124"/>
  <c r="E43" i="124"/>
  <c r="D43" i="124"/>
  <c r="C43" i="124"/>
  <c r="AA37" i="124"/>
  <c r="Y37" i="124"/>
  <c r="Z37" i="124" s="1"/>
  <c r="X37" i="124"/>
  <c r="X44" i="124" s="1"/>
  <c r="W37" i="124"/>
  <c r="W44" i="124" s="1"/>
  <c r="V37" i="124"/>
  <c r="V44" i="124" s="1"/>
  <c r="U37" i="124"/>
  <c r="T37" i="124"/>
  <c r="T44" i="124" s="1"/>
  <c r="S37" i="124"/>
  <c r="R37" i="124"/>
  <c r="R44" i="124" s="1"/>
  <c r="Q37" i="124"/>
  <c r="P37" i="124"/>
  <c r="P44" i="124" s="1"/>
  <c r="O37" i="124"/>
  <c r="O44" i="124" s="1"/>
  <c r="N37" i="124"/>
  <c r="N44" i="124" s="1"/>
  <c r="M37" i="124"/>
  <c r="L37" i="124"/>
  <c r="L44" i="124" s="1"/>
  <c r="K37" i="124"/>
  <c r="J37" i="124"/>
  <c r="J44" i="124" s="1"/>
  <c r="I37" i="124"/>
  <c r="H37" i="124"/>
  <c r="H44" i="124" s="1"/>
  <c r="G37" i="124"/>
  <c r="G44" i="124" s="1"/>
  <c r="F37" i="124"/>
  <c r="F44" i="124" s="1"/>
  <c r="E37" i="124"/>
  <c r="D37" i="124"/>
  <c r="D44" i="124" s="1"/>
  <c r="C37" i="124"/>
  <c r="K26" i="124"/>
  <c r="AA25" i="124"/>
  <c r="Y25" i="124"/>
  <c r="X25" i="124"/>
  <c r="W25" i="124"/>
  <c r="V25" i="124"/>
  <c r="U25" i="124"/>
  <c r="T25" i="124"/>
  <c r="S25" i="124"/>
  <c r="R25" i="124"/>
  <c r="Q25" i="124"/>
  <c r="P25" i="124"/>
  <c r="O25" i="124"/>
  <c r="N25" i="124"/>
  <c r="M25" i="124"/>
  <c r="L25" i="124"/>
  <c r="K25" i="124"/>
  <c r="J25" i="124"/>
  <c r="I25" i="124"/>
  <c r="H25" i="124"/>
  <c r="G25" i="124"/>
  <c r="F25" i="124"/>
  <c r="E25" i="124"/>
  <c r="D25" i="124"/>
  <c r="C25" i="124"/>
  <c r="AA13" i="124"/>
  <c r="AA26" i="124" s="1"/>
  <c r="Y13" i="124"/>
  <c r="X13" i="124"/>
  <c r="W13" i="124"/>
  <c r="W26" i="124" s="1"/>
  <c r="W45" i="124" s="1"/>
  <c r="V13" i="124"/>
  <c r="V26" i="124" s="1"/>
  <c r="U13" i="124"/>
  <c r="U26" i="124" s="1"/>
  <c r="T13" i="124"/>
  <c r="S13" i="124"/>
  <c r="S26" i="124" s="1"/>
  <c r="R13" i="124"/>
  <c r="R26" i="124" s="1"/>
  <c r="Q13" i="124"/>
  <c r="Q26" i="124" s="1"/>
  <c r="P13" i="124"/>
  <c r="O13" i="124"/>
  <c r="O26" i="124" s="1"/>
  <c r="O45" i="124" s="1"/>
  <c r="N13" i="124"/>
  <c r="N26" i="124" s="1"/>
  <c r="M13" i="124"/>
  <c r="M26" i="124" s="1"/>
  <c r="L13" i="124"/>
  <c r="K13" i="124"/>
  <c r="J13" i="124"/>
  <c r="J26" i="124" s="1"/>
  <c r="I13" i="124"/>
  <c r="I26" i="124" s="1"/>
  <c r="H13" i="124"/>
  <c r="G13" i="124"/>
  <c r="G26" i="124" s="1"/>
  <c r="G45" i="124" s="1"/>
  <c r="F13" i="124"/>
  <c r="F26" i="124" s="1"/>
  <c r="E13" i="124"/>
  <c r="E26" i="124" s="1"/>
  <c r="D13" i="124"/>
  <c r="C13" i="124"/>
  <c r="C26" i="124" s="1"/>
  <c r="AA50" i="125"/>
  <c r="Y50" i="125"/>
  <c r="X50" i="125"/>
  <c r="W50" i="125"/>
  <c r="V50" i="125"/>
  <c r="U50" i="125"/>
  <c r="T50" i="125"/>
  <c r="S50" i="125"/>
  <c r="R50" i="125"/>
  <c r="Q50" i="125"/>
  <c r="P50" i="125"/>
  <c r="O50" i="125"/>
  <c r="N50" i="125"/>
  <c r="M50" i="125"/>
  <c r="L50" i="125"/>
  <c r="K50" i="125"/>
  <c r="J50" i="125"/>
  <c r="I50" i="125"/>
  <c r="H50" i="125"/>
  <c r="G50" i="125"/>
  <c r="F50" i="125"/>
  <c r="E50" i="125"/>
  <c r="D50" i="125"/>
  <c r="C50" i="125"/>
  <c r="T44" i="125"/>
  <c r="AA43" i="125"/>
  <c r="Y43" i="125"/>
  <c r="X43" i="125"/>
  <c r="Z43" i="125" s="1"/>
  <c r="W43" i="125"/>
  <c r="V43" i="125"/>
  <c r="U43" i="125"/>
  <c r="T43" i="125"/>
  <c r="S43" i="125"/>
  <c r="R43" i="125"/>
  <c r="Q43" i="125"/>
  <c r="P43" i="125"/>
  <c r="O43" i="125"/>
  <c r="N43" i="125"/>
  <c r="M43" i="125"/>
  <c r="L43" i="125"/>
  <c r="K43" i="125"/>
  <c r="J43" i="125"/>
  <c r="I43" i="125"/>
  <c r="H43" i="125"/>
  <c r="G43" i="125"/>
  <c r="F43" i="125"/>
  <c r="E43" i="125"/>
  <c r="D43" i="125"/>
  <c r="C43" i="125"/>
  <c r="AA37" i="125"/>
  <c r="Y37" i="125"/>
  <c r="X37" i="125"/>
  <c r="X44" i="125" s="1"/>
  <c r="W37" i="125"/>
  <c r="W44" i="125" s="1"/>
  <c r="V37" i="125"/>
  <c r="V44" i="125" s="1"/>
  <c r="U37" i="125"/>
  <c r="T37" i="125"/>
  <c r="S37" i="125"/>
  <c r="R37" i="125"/>
  <c r="R44" i="125" s="1"/>
  <c r="Q37" i="125"/>
  <c r="P37" i="125"/>
  <c r="P44" i="125" s="1"/>
  <c r="O37" i="125"/>
  <c r="O44" i="125" s="1"/>
  <c r="N37" i="125"/>
  <c r="N44" i="125" s="1"/>
  <c r="M37" i="125"/>
  <c r="L37" i="125"/>
  <c r="L44" i="125" s="1"/>
  <c r="K37" i="125"/>
  <c r="J37" i="125"/>
  <c r="J44" i="125" s="1"/>
  <c r="I37" i="125"/>
  <c r="H37" i="125"/>
  <c r="G37" i="125"/>
  <c r="G44" i="125" s="1"/>
  <c r="F37" i="125"/>
  <c r="F44" i="125" s="1"/>
  <c r="E37" i="125"/>
  <c r="D37" i="125"/>
  <c r="D44" i="125" s="1"/>
  <c r="C37" i="125"/>
  <c r="AA25" i="125"/>
  <c r="Y25" i="125"/>
  <c r="X25" i="125"/>
  <c r="W25" i="125"/>
  <c r="V25" i="125"/>
  <c r="U25" i="125"/>
  <c r="T25" i="125"/>
  <c r="S25" i="125"/>
  <c r="R25" i="125"/>
  <c r="Q25" i="125"/>
  <c r="P25" i="125"/>
  <c r="O25" i="125"/>
  <c r="N25" i="125"/>
  <c r="M25" i="125"/>
  <c r="L25" i="125"/>
  <c r="K25" i="125"/>
  <c r="J25" i="125"/>
  <c r="I25" i="125"/>
  <c r="H25" i="125"/>
  <c r="G25" i="125"/>
  <c r="F25" i="125"/>
  <c r="E25" i="125"/>
  <c r="D25" i="125"/>
  <c r="C25" i="125"/>
  <c r="AA13" i="125"/>
  <c r="AA26" i="125" s="1"/>
  <c r="Y13" i="125"/>
  <c r="X13" i="125"/>
  <c r="W13" i="125"/>
  <c r="W26" i="125" s="1"/>
  <c r="V13" i="125"/>
  <c r="V26" i="125" s="1"/>
  <c r="U13" i="125"/>
  <c r="U26" i="125" s="1"/>
  <c r="T13" i="125"/>
  <c r="S13" i="125"/>
  <c r="S26" i="125" s="1"/>
  <c r="R13" i="125"/>
  <c r="R26" i="125" s="1"/>
  <c r="R45" i="125" s="1"/>
  <c r="Q13" i="125"/>
  <c r="Q26" i="125" s="1"/>
  <c r="P13" i="125"/>
  <c r="O13" i="125"/>
  <c r="O26" i="125" s="1"/>
  <c r="O45" i="125" s="1"/>
  <c r="N13" i="125"/>
  <c r="N26" i="125" s="1"/>
  <c r="M13" i="125"/>
  <c r="M26" i="125" s="1"/>
  <c r="L13" i="125"/>
  <c r="K13" i="125"/>
  <c r="K26" i="125" s="1"/>
  <c r="J13" i="125"/>
  <c r="J26" i="125" s="1"/>
  <c r="J45" i="125" s="1"/>
  <c r="I13" i="125"/>
  <c r="I26" i="125" s="1"/>
  <c r="H13" i="125"/>
  <c r="G13" i="125"/>
  <c r="G26" i="125" s="1"/>
  <c r="F13" i="125"/>
  <c r="F26" i="125" s="1"/>
  <c r="E13" i="125"/>
  <c r="E26" i="125" s="1"/>
  <c r="D13" i="125"/>
  <c r="C13" i="125"/>
  <c r="C26" i="125" s="1"/>
  <c r="AA50" i="126"/>
  <c r="Y50" i="126"/>
  <c r="X50" i="126"/>
  <c r="Z50" i="126" s="1"/>
  <c r="W50" i="126"/>
  <c r="V50" i="126"/>
  <c r="U50" i="126"/>
  <c r="T50" i="126"/>
  <c r="S50" i="126"/>
  <c r="R50" i="126"/>
  <c r="Q50" i="126"/>
  <c r="P50" i="126"/>
  <c r="O50" i="126"/>
  <c r="N50" i="126"/>
  <c r="M50" i="126"/>
  <c r="L50" i="126"/>
  <c r="K50" i="126"/>
  <c r="J50" i="126"/>
  <c r="I50" i="126"/>
  <c r="H50" i="126"/>
  <c r="G50" i="126"/>
  <c r="F50" i="126"/>
  <c r="E50" i="126"/>
  <c r="D50" i="126"/>
  <c r="C50" i="126"/>
  <c r="AA43" i="126"/>
  <c r="Y43" i="126"/>
  <c r="X43" i="126"/>
  <c r="Z43" i="126" s="1"/>
  <c r="W43" i="126"/>
  <c r="V43" i="126"/>
  <c r="U43" i="126"/>
  <c r="T43" i="126"/>
  <c r="S43" i="126"/>
  <c r="R43" i="126"/>
  <c r="Q43" i="126"/>
  <c r="P43" i="126"/>
  <c r="O43" i="126"/>
  <c r="N43" i="126"/>
  <c r="M43" i="126"/>
  <c r="L43" i="126"/>
  <c r="K43" i="126"/>
  <c r="J43" i="126"/>
  <c r="I43" i="126"/>
  <c r="H43" i="126"/>
  <c r="G43" i="126"/>
  <c r="F43" i="126"/>
  <c r="E43" i="126"/>
  <c r="D43" i="126"/>
  <c r="C43" i="126"/>
  <c r="AA37" i="126"/>
  <c r="Y37" i="126"/>
  <c r="Z37" i="126" s="1"/>
  <c r="X37" i="126"/>
  <c r="X44" i="126" s="1"/>
  <c r="W37" i="126"/>
  <c r="W44" i="126" s="1"/>
  <c r="V37" i="126"/>
  <c r="U37" i="126"/>
  <c r="T37" i="126"/>
  <c r="T44" i="126" s="1"/>
  <c r="S37" i="126"/>
  <c r="R37" i="126"/>
  <c r="R44" i="126" s="1"/>
  <c r="Q37" i="126"/>
  <c r="P37" i="126"/>
  <c r="P44" i="126" s="1"/>
  <c r="O37" i="126"/>
  <c r="O44" i="126" s="1"/>
  <c r="N37" i="126"/>
  <c r="M37" i="126"/>
  <c r="L37" i="126"/>
  <c r="L44" i="126" s="1"/>
  <c r="K37" i="126"/>
  <c r="J37" i="126"/>
  <c r="J44" i="126" s="1"/>
  <c r="I37" i="126"/>
  <c r="H37" i="126"/>
  <c r="H44" i="126" s="1"/>
  <c r="G37" i="126"/>
  <c r="G44" i="126" s="1"/>
  <c r="F37" i="126"/>
  <c r="E37" i="126"/>
  <c r="D37" i="126"/>
  <c r="D44" i="126" s="1"/>
  <c r="C37" i="126"/>
  <c r="AA25" i="126"/>
  <c r="Y25" i="126"/>
  <c r="X25" i="126"/>
  <c r="W25" i="126"/>
  <c r="V25" i="126"/>
  <c r="U25" i="126"/>
  <c r="T25" i="126"/>
  <c r="S25" i="126"/>
  <c r="R25" i="126"/>
  <c r="Q25" i="126"/>
  <c r="P25" i="126"/>
  <c r="O25" i="126"/>
  <c r="N25" i="126"/>
  <c r="M25" i="126"/>
  <c r="L25" i="126"/>
  <c r="K25" i="126"/>
  <c r="J25" i="126"/>
  <c r="I25" i="126"/>
  <c r="H25" i="126"/>
  <c r="G25" i="126"/>
  <c r="F25" i="126"/>
  <c r="E25" i="126"/>
  <c r="D25" i="126"/>
  <c r="C25" i="126"/>
  <c r="AA13" i="126"/>
  <c r="AA26" i="126" s="1"/>
  <c r="Y13" i="126"/>
  <c r="X13" i="126"/>
  <c r="W13" i="126"/>
  <c r="W26" i="126" s="1"/>
  <c r="V13" i="126"/>
  <c r="V26" i="126" s="1"/>
  <c r="U13" i="126"/>
  <c r="U26" i="126" s="1"/>
  <c r="T13" i="126"/>
  <c r="S13" i="126"/>
  <c r="S26" i="126" s="1"/>
  <c r="R13" i="126"/>
  <c r="R26" i="126" s="1"/>
  <c r="Q13" i="126"/>
  <c r="Q26" i="126" s="1"/>
  <c r="P13" i="126"/>
  <c r="O13" i="126"/>
  <c r="O26" i="126" s="1"/>
  <c r="O45" i="126" s="1"/>
  <c r="N13" i="126"/>
  <c r="M13" i="126"/>
  <c r="M26" i="126" s="1"/>
  <c r="L13" i="126"/>
  <c r="K13" i="126"/>
  <c r="K26" i="126" s="1"/>
  <c r="J13" i="126"/>
  <c r="J26" i="126" s="1"/>
  <c r="I13" i="126"/>
  <c r="I26" i="126" s="1"/>
  <c r="H13" i="126"/>
  <c r="G13" i="126"/>
  <c r="G26" i="126" s="1"/>
  <c r="F13" i="126"/>
  <c r="F26" i="126" s="1"/>
  <c r="E13" i="126"/>
  <c r="E26" i="126" s="1"/>
  <c r="D13" i="126"/>
  <c r="C13" i="126"/>
  <c r="C26" i="126" s="1"/>
  <c r="AA50" i="127"/>
  <c r="Y50" i="127"/>
  <c r="X50" i="127"/>
  <c r="Z50" i="127" s="1"/>
  <c r="W50" i="127"/>
  <c r="V50" i="127"/>
  <c r="U50" i="127"/>
  <c r="T50" i="127"/>
  <c r="S50" i="127"/>
  <c r="R50" i="127"/>
  <c r="Q50" i="127"/>
  <c r="P50" i="127"/>
  <c r="O50" i="127"/>
  <c r="N50" i="127"/>
  <c r="M50" i="127"/>
  <c r="L50" i="127"/>
  <c r="K50" i="127"/>
  <c r="J50" i="127"/>
  <c r="I50" i="127"/>
  <c r="H50" i="127"/>
  <c r="G50" i="127"/>
  <c r="F50" i="127"/>
  <c r="E50" i="127"/>
  <c r="D50" i="127"/>
  <c r="C50" i="127"/>
  <c r="T44" i="127"/>
  <c r="AA43" i="127"/>
  <c r="Y43" i="127"/>
  <c r="X43" i="127"/>
  <c r="Z43" i="127" s="1"/>
  <c r="W43" i="127"/>
  <c r="V43" i="127"/>
  <c r="U43" i="127"/>
  <c r="T43" i="127"/>
  <c r="S43" i="127"/>
  <c r="R43" i="127"/>
  <c r="Q43" i="127"/>
  <c r="P43" i="127"/>
  <c r="O43" i="127"/>
  <c r="N43" i="127"/>
  <c r="M43" i="127"/>
  <c r="L43" i="127"/>
  <c r="K43" i="127"/>
  <c r="J43" i="127"/>
  <c r="I43" i="127"/>
  <c r="H43" i="127"/>
  <c r="G43" i="127"/>
  <c r="F43" i="127"/>
  <c r="E43" i="127"/>
  <c r="D43" i="127"/>
  <c r="C43" i="127"/>
  <c r="AA37" i="127"/>
  <c r="AA44" i="127" s="1"/>
  <c r="Y37" i="127"/>
  <c r="X37" i="127"/>
  <c r="X44" i="127" s="1"/>
  <c r="Z44" i="127" s="1"/>
  <c r="W37" i="127"/>
  <c r="V37" i="127"/>
  <c r="V44" i="127" s="1"/>
  <c r="U37" i="127"/>
  <c r="T37" i="127"/>
  <c r="S37" i="127"/>
  <c r="S44" i="127" s="1"/>
  <c r="S45" i="127" s="1"/>
  <c r="R37" i="127"/>
  <c r="Q37" i="127"/>
  <c r="P37" i="127"/>
  <c r="P44" i="127" s="1"/>
  <c r="O37" i="127"/>
  <c r="N37" i="127"/>
  <c r="N44" i="127" s="1"/>
  <c r="M37" i="127"/>
  <c r="L37" i="127"/>
  <c r="L44" i="127" s="1"/>
  <c r="K37" i="127"/>
  <c r="K44" i="127" s="1"/>
  <c r="J37" i="127"/>
  <c r="I37" i="127"/>
  <c r="H37" i="127"/>
  <c r="G37" i="127"/>
  <c r="F37" i="127"/>
  <c r="F44" i="127" s="1"/>
  <c r="E37" i="127"/>
  <c r="D37" i="127"/>
  <c r="D44" i="127" s="1"/>
  <c r="C37" i="127"/>
  <c r="C44" i="127" s="1"/>
  <c r="C45" i="127" s="1"/>
  <c r="W26" i="127"/>
  <c r="AA25" i="127"/>
  <c r="Y25" i="127"/>
  <c r="X25" i="127"/>
  <c r="W25" i="127"/>
  <c r="V25" i="127"/>
  <c r="U25" i="127"/>
  <c r="T25" i="127"/>
  <c r="S25" i="127"/>
  <c r="R25" i="127"/>
  <c r="Q25" i="127"/>
  <c r="P25" i="127"/>
  <c r="O25" i="127"/>
  <c r="N25" i="127"/>
  <c r="M25" i="127"/>
  <c r="L25" i="127"/>
  <c r="K25" i="127"/>
  <c r="J25" i="127"/>
  <c r="I25" i="127"/>
  <c r="H25" i="127"/>
  <c r="G25" i="127"/>
  <c r="F25" i="127"/>
  <c r="E25" i="127"/>
  <c r="D25" i="127"/>
  <c r="C25" i="127"/>
  <c r="AA13" i="127"/>
  <c r="AA26" i="127" s="1"/>
  <c r="AA45" i="127" s="1"/>
  <c r="Y13" i="127"/>
  <c r="Y26" i="127" s="1"/>
  <c r="X13" i="127"/>
  <c r="Z13" i="127" s="1"/>
  <c r="W13" i="127"/>
  <c r="V13" i="127"/>
  <c r="V26" i="127" s="1"/>
  <c r="U13" i="127"/>
  <c r="T13" i="127"/>
  <c r="S13" i="127"/>
  <c r="S26" i="127" s="1"/>
  <c r="R13" i="127"/>
  <c r="Q13" i="127"/>
  <c r="Q26" i="127" s="1"/>
  <c r="P13" i="127"/>
  <c r="O13" i="127"/>
  <c r="O26" i="127" s="1"/>
  <c r="N13" i="127"/>
  <c r="N26" i="127" s="1"/>
  <c r="M13" i="127"/>
  <c r="L13" i="127"/>
  <c r="K13" i="127"/>
  <c r="K26" i="127" s="1"/>
  <c r="J13" i="127"/>
  <c r="I13" i="127"/>
  <c r="I26" i="127" s="1"/>
  <c r="H13" i="127"/>
  <c r="G13" i="127"/>
  <c r="G26" i="127" s="1"/>
  <c r="F13" i="127"/>
  <c r="F26" i="127" s="1"/>
  <c r="E13" i="127"/>
  <c r="D13" i="127"/>
  <c r="C13" i="127"/>
  <c r="C26" i="127" s="1"/>
  <c r="AA50" i="128"/>
  <c r="Z50" i="128"/>
  <c r="Y50" i="128"/>
  <c r="X50" i="128"/>
  <c r="W50" i="128"/>
  <c r="V50" i="128"/>
  <c r="U50" i="128"/>
  <c r="T50" i="128"/>
  <c r="S50" i="128"/>
  <c r="R50" i="128"/>
  <c r="Q50" i="128"/>
  <c r="P50" i="128"/>
  <c r="O50" i="128"/>
  <c r="N50" i="128"/>
  <c r="M50" i="128"/>
  <c r="L50" i="128"/>
  <c r="K50" i="128"/>
  <c r="J50" i="128"/>
  <c r="I50" i="128"/>
  <c r="H50" i="128"/>
  <c r="G50" i="128"/>
  <c r="F50" i="128"/>
  <c r="E50" i="128"/>
  <c r="D50" i="128"/>
  <c r="C50" i="128"/>
  <c r="AA43" i="128"/>
  <c r="Y43" i="128"/>
  <c r="X43" i="128"/>
  <c r="Z43" i="128" s="1"/>
  <c r="W43" i="128"/>
  <c r="V43" i="128"/>
  <c r="U43" i="128"/>
  <c r="T43" i="128"/>
  <c r="S43" i="128"/>
  <c r="R43" i="128"/>
  <c r="Q43" i="128"/>
  <c r="P43" i="128"/>
  <c r="O43" i="128"/>
  <c r="N43" i="128"/>
  <c r="M43" i="128"/>
  <c r="L43" i="128"/>
  <c r="K43" i="128"/>
  <c r="J43" i="128"/>
  <c r="I43" i="128"/>
  <c r="H43" i="128"/>
  <c r="G43" i="128"/>
  <c r="F43" i="128"/>
  <c r="E43" i="128"/>
  <c r="D43" i="128"/>
  <c r="C43" i="128"/>
  <c r="AA37" i="128"/>
  <c r="Y37" i="128"/>
  <c r="X37" i="128"/>
  <c r="X44" i="128" s="1"/>
  <c r="W37" i="128"/>
  <c r="V37" i="128"/>
  <c r="V44" i="128" s="1"/>
  <c r="U37" i="128"/>
  <c r="T37" i="128"/>
  <c r="T44" i="128" s="1"/>
  <c r="S37" i="128"/>
  <c r="R37" i="128"/>
  <c r="R44" i="128" s="1"/>
  <c r="Q37" i="128"/>
  <c r="P37" i="128"/>
  <c r="P44" i="128" s="1"/>
  <c r="O37" i="128"/>
  <c r="O44" i="128" s="1"/>
  <c r="N37" i="128"/>
  <c r="N44" i="128" s="1"/>
  <c r="M37" i="128"/>
  <c r="L37" i="128"/>
  <c r="L44" i="128" s="1"/>
  <c r="K37" i="128"/>
  <c r="J37" i="128"/>
  <c r="J44" i="128" s="1"/>
  <c r="I37" i="128"/>
  <c r="H37" i="128"/>
  <c r="G37" i="128"/>
  <c r="G44" i="128" s="1"/>
  <c r="F37" i="128"/>
  <c r="F44" i="128" s="1"/>
  <c r="E37" i="128"/>
  <c r="D37" i="128"/>
  <c r="D44" i="128" s="1"/>
  <c r="C37" i="128"/>
  <c r="AA25" i="128"/>
  <c r="Y25" i="128"/>
  <c r="X25" i="128"/>
  <c r="Z25" i="128" s="1"/>
  <c r="W25" i="128"/>
  <c r="V25" i="128"/>
  <c r="U25" i="128"/>
  <c r="T25" i="128"/>
  <c r="S25" i="128"/>
  <c r="R25" i="128"/>
  <c r="Q25" i="128"/>
  <c r="P25" i="128"/>
  <c r="O25" i="128"/>
  <c r="N25" i="128"/>
  <c r="M25" i="128"/>
  <c r="L25" i="128"/>
  <c r="K25" i="128"/>
  <c r="J25" i="128"/>
  <c r="I25" i="128"/>
  <c r="H25" i="128"/>
  <c r="G25" i="128"/>
  <c r="F25" i="128"/>
  <c r="E25" i="128"/>
  <c r="D25" i="128"/>
  <c r="C25" i="128"/>
  <c r="AA13" i="128"/>
  <c r="AA26" i="128" s="1"/>
  <c r="Y13" i="128"/>
  <c r="Y26" i="128" s="1"/>
  <c r="X13" i="128"/>
  <c r="X26" i="128" s="1"/>
  <c r="W13" i="128"/>
  <c r="W26" i="128" s="1"/>
  <c r="V13" i="128"/>
  <c r="V26" i="128" s="1"/>
  <c r="U13" i="128"/>
  <c r="U26" i="128" s="1"/>
  <c r="T13" i="128"/>
  <c r="S13" i="128"/>
  <c r="S26" i="128" s="1"/>
  <c r="R13" i="128"/>
  <c r="R26" i="128" s="1"/>
  <c r="Q13" i="128"/>
  <c r="Q26" i="128" s="1"/>
  <c r="P13" i="128"/>
  <c r="P26" i="128" s="1"/>
  <c r="P45" i="128" s="1"/>
  <c r="O13" i="128"/>
  <c r="O26" i="128" s="1"/>
  <c r="N13" i="128"/>
  <c r="N26" i="128" s="1"/>
  <c r="M13" i="128"/>
  <c r="M26" i="128" s="1"/>
  <c r="L13" i="128"/>
  <c r="K13" i="128"/>
  <c r="K26" i="128" s="1"/>
  <c r="J13" i="128"/>
  <c r="J26" i="128" s="1"/>
  <c r="I13" i="128"/>
  <c r="I26" i="128" s="1"/>
  <c r="H13" i="128"/>
  <c r="H26" i="128" s="1"/>
  <c r="G13" i="128"/>
  <c r="G26" i="128" s="1"/>
  <c r="F13" i="128"/>
  <c r="F26" i="128" s="1"/>
  <c r="E13" i="128"/>
  <c r="E26" i="128" s="1"/>
  <c r="D13" i="128"/>
  <c r="C13" i="128"/>
  <c r="C26" i="128" s="1"/>
  <c r="AA50" i="129"/>
  <c r="Y50" i="129"/>
  <c r="X50" i="129"/>
  <c r="Z50" i="129" s="1"/>
  <c r="W50" i="129"/>
  <c r="V50" i="129"/>
  <c r="U50" i="129"/>
  <c r="T50" i="129"/>
  <c r="S50" i="129"/>
  <c r="R50" i="129"/>
  <c r="Q50" i="129"/>
  <c r="P50" i="129"/>
  <c r="O50" i="129"/>
  <c r="N50" i="129"/>
  <c r="M50" i="129"/>
  <c r="L50" i="129"/>
  <c r="K50" i="129"/>
  <c r="J50" i="129"/>
  <c r="I50" i="129"/>
  <c r="H50" i="129"/>
  <c r="G50" i="129"/>
  <c r="F50" i="129"/>
  <c r="E50" i="129"/>
  <c r="D50" i="129"/>
  <c r="C50" i="129"/>
  <c r="AA43" i="129"/>
  <c r="Y43" i="129"/>
  <c r="X43" i="129"/>
  <c r="Z43" i="129" s="1"/>
  <c r="W43" i="129"/>
  <c r="V43" i="129"/>
  <c r="U43" i="129"/>
  <c r="T43" i="129"/>
  <c r="S43" i="129"/>
  <c r="R43" i="129"/>
  <c r="Q43" i="129"/>
  <c r="P43" i="129"/>
  <c r="O43" i="129"/>
  <c r="N43" i="129"/>
  <c r="M43" i="129"/>
  <c r="L43" i="129"/>
  <c r="K43" i="129"/>
  <c r="J43" i="129"/>
  <c r="I43" i="129"/>
  <c r="H43" i="129"/>
  <c r="G43" i="129"/>
  <c r="F43" i="129"/>
  <c r="E43" i="129"/>
  <c r="D43" i="129"/>
  <c r="C43" i="129"/>
  <c r="AA37" i="129"/>
  <c r="Y37" i="129"/>
  <c r="X37" i="129"/>
  <c r="W37" i="129"/>
  <c r="V37" i="129"/>
  <c r="V44" i="129" s="1"/>
  <c r="U37" i="129"/>
  <c r="T37" i="129"/>
  <c r="T44" i="129" s="1"/>
  <c r="S37" i="129"/>
  <c r="R37" i="129"/>
  <c r="R44" i="129" s="1"/>
  <c r="Q37" i="129"/>
  <c r="P37" i="129"/>
  <c r="P44" i="129" s="1"/>
  <c r="O37" i="129"/>
  <c r="N37" i="129"/>
  <c r="N44" i="129" s="1"/>
  <c r="M37" i="129"/>
  <c r="L37" i="129"/>
  <c r="L44" i="129" s="1"/>
  <c r="K37" i="129"/>
  <c r="J37" i="129"/>
  <c r="J44" i="129" s="1"/>
  <c r="I37" i="129"/>
  <c r="H37" i="129"/>
  <c r="H44" i="129" s="1"/>
  <c r="G37" i="129"/>
  <c r="F37" i="129"/>
  <c r="F44" i="129" s="1"/>
  <c r="E37" i="129"/>
  <c r="D37" i="129"/>
  <c r="C37" i="129"/>
  <c r="C44" i="129" s="1"/>
  <c r="S26" i="129"/>
  <c r="AA25" i="129"/>
  <c r="Y25" i="129"/>
  <c r="X25" i="129"/>
  <c r="W25" i="129"/>
  <c r="V25" i="129"/>
  <c r="U25" i="129"/>
  <c r="T25" i="129"/>
  <c r="S25" i="129"/>
  <c r="R25" i="129"/>
  <c r="Q25" i="129"/>
  <c r="P25" i="129"/>
  <c r="O25" i="129"/>
  <c r="N25" i="129"/>
  <c r="M25" i="129"/>
  <c r="L25" i="129"/>
  <c r="K25" i="129"/>
  <c r="J25" i="129"/>
  <c r="I25" i="129"/>
  <c r="H25" i="129"/>
  <c r="G25" i="129"/>
  <c r="F25" i="129"/>
  <c r="E25" i="129"/>
  <c r="D25" i="129"/>
  <c r="C25" i="129"/>
  <c r="AA13" i="129"/>
  <c r="AA26" i="129" s="1"/>
  <c r="Y13" i="129"/>
  <c r="Y26" i="129" s="1"/>
  <c r="X13" i="129"/>
  <c r="X26" i="129" s="1"/>
  <c r="W13" i="129"/>
  <c r="W26" i="129" s="1"/>
  <c r="V13" i="129"/>
  <c r="V26" i="129" s="1"/>
  <c r="U13" i="129"/>
  <c r="U26" i="129" s="1"/>
  <c r="T13" i="129"/>
  <c r="S13" i="129"/>
  <c r="R13" i="129"/>
  <c r="R26" i="129" s="1"/>
  <c r="Q13" i="129"/>
  <c r="Q26" i="129" s="1"/>
  <c r="P13" i="129"/>
  <c r="P26" i="129" s="1"/>
  <c r="O13" i="129"/>
  <c r="O26" i="129" s="1"/>
  <c r="N13" i="129"/>
  <c r="N26" i="129" s="1"/>
  <c r="M13" i="129"/>
  <c r="M26" i="129" s="1"/>
  <c r="L13" i="129"/>
  <c r="K13" i="129"/>
  <c r="K26" i="129" s="1"/>
  <c r="J13" i="129"/>
  <c r="J26" i="129" s="1"/>
  <c r="I13" i="129"/>
  <c r="I26" i="129" s="1"/>
  <c r="H13" i="129"/>
  <c r="H26" i="129" s="1"/>
  <c r="G13" i="129"/>
  <c r="G26" i="129" s="1"/>
  <c r="F13" i="129"/>
  <c r="F26" i="129" s="1"/>
  <c r="E13" i="129"/>
  <c r="E26" i="129" s="1"/>
  <c r="D13" i="129"/>
  <c r="C13" i="129"/>
  <c r="C26" i="129" s="1"/>
  <c r="C45" i="129" s="1"/>
  <c r="AA50" i="130"/>
  <c r="Y50" i="130"/>
  <c r="X50" i="130"/>
  <c r="Z50" i="130" s="1"/>
  <c r="W50" i="130"/>
  <c r="V50" i="130"/>
  <c r="U50" i="130"/>
  <c r="T50" i="130"/>
  <c r="S50" i="130"/>
  <c r="R50" i="130"/>
  <c r="Q50" i="130"/>
  <c r="P50" i="130"/>
  <c r="O50" i="130"/>
  <c r="N50" i="130"/>
  <c r="M50" i="130"/>
  <c r="L50" i="130"/>
  <c r="K50" i="130"/>
  <c r="J50" i="130"/>
  <c r="I50" i="130"/>
  <c r="H50" i="130"/>
  <c r="G50" i="130"/>
  <c r="F50" i="130"/>
  <c r="E50" i="130"/>
  <c r="D50" i="130"/>
  <c r="C50" i="130"/>
  <c r="L44" i="130"/>
  <c r="AA43" i="130"/>
  <c r="Y43" i="130"/>
  <c r="X43" i="130"/>
  <c r="Z43" i="130" s="1"/>
  <c r="W43" i="130"/>
  <c r="V43" i="130"/>
  <c r="U43" i="130"/>
  <c r="T43" i="130"/>
  <c r="S43" i="130"/>
  <c r="R43" i="130"/>
  <c r="Q43" i="130"/>
  <c r="P43" i="130"/>
  <c r="O43" i="130"/>
  <c r="N43" i="130"/>
  <c r="M43" i="130"/>
  <c r="L43" i="130"/>
  <c r="K43" i="130"/>
  <c r="J43" i="130"/>
  <c r="I43" i="130"/>
  <c r="H43" i="130"/>
  <c r="G43" i="130"/>
  <c r="F43" i="130"/>
  <c r="E43" i="130"/>
  <c r="D43" i="130"/>
  <c r="C43" i="130"/>
  <c r="AA37" i="130"/>
  <c r="AA44" i="130" s="1"/>
  <c r="Y37" i="130"/>
  <c r="X37" i="130"/>
  <c r="X44" i="130" s="1"/>
  <c r="W37" i="130"/>
  <c r="W44" i="130" s="1"/>
  <c r="V37" i="130"/>
  <c r="U37" i="130"/>
  <c r="T37" i="130"/>
  <c r="T44" i="130" s="1"/>
  <c r="S37" i="130"/>
  <c r="S44" i="130" s="1"/>
  <c r="R37" i="130"/>
  <c r="R44" i="130" s="1"/>
  <c r="Q37" i="130"/>
  <c r="P37" i="130"/>
  <c r="P44" i="130" s="1"/>
  <c r="O37" i="130"/>
  <c r="O44" i="130" s="1"/>
  <c r="N37" i="130"/>
  <c r="M37" i="130"/>
  <c r="L37" i="130"/>
  <c r="K37" i="130"/>
  <c r="K44" i="130" s="1"/>
  <c r="J37" i="130"/>
  <c r="J44" i="130" s="1"/>
  <c r="I37" i="130"/>
  <c r="H37" i="130"/>
  <c r="G37" i="130"/>
  <c r="G44" i="130" s="1"/>
  <c r="F37" i="130"/>
  <c r="E37" i="130"/>
  <c r="D37" i="130"/>
  <c r="D44" i="130" s="1"/>
  <c r="C37" i="130"/>
  <c r="C44" i="130" s="1"/>
  <c r="AA25" i="130"/>
  <c r="Y25" i="130"/>
  <c r="X25" i="130"/>
  <c r="Z25" i="130" s="1"/>
  <c r="W25" i="130"/>
  <c r="V25" i="130"/>
  <c r="U25" i="130"/>
  <c r="T25" i="130"/>
  <c r="S25" i="130"/>
  <c r="R25" i="130"/>
  <c r="Q25" i="130"/>
  <c r="P25" i="130"/>
  <c r="O25" i="130"/>
  <c r="N25" i="130"/>
  <c r="M25" i="130"/>
  <c r="L25" i="130"/>
  <c r="K25" i="130"/>
  <c r="J25" i="130"/>
  <c r="I25" i="130"/>
  <c r="H25" i="130"/>
  <c r="G25" i="130"/>
  <c r="F25" i="130"/>
  <c r="E25" i="130"/>
  <c r="D25" i="130"/>
  <c r="C25" i="130"/>
  <c r="AA13" i="130"/>
  <c r="AA26" i="130" s="1"/>
  <c r="Y13" i="130"/>
  <c r="Y26" i="130" s="1"/>
  <c r="X13" i="130"/>
  <c r="X26" i="130" s="1"/>
  <c r="W13" i="130"/>
  <c r="W26" i="130" s="1"/>
  <c r="V13" i="130"/>
  <c r="V26" i="130" s="1"/>
  <c r="U13" i="130"/>
  <c r="U26" i="130" s="1"/>
  <c r="T13" i="130"/>
  <c r="S13" i="130"/>
  <c r="S26" i="130" s="1"/>
  <c r="R13" i="130"/>
  <c r="R26" i="130" s="1"/>
  <c r="R45" i="130" s="1"/>
  <c r="Q13" i="130"/>
  <c r="Q26" i="130" s="1"/>
  <c r="P13" i="130"/>
  <c r="P26" i="130" s="1"/>
  <c r="O13" i="130"/>
  <c r="O26" i="130" s="1"/>
  <c r="O45" i="130" s="1"/>
  <c r="N13" i="130"/>
  <c r="N26" i="130" s="1"/>
  <c r="M13" i="130"/>
  <c r="M26" i="130" s="1"/>
  <c r="L13" i="130"/>
  <c r="K13" i="130"/>
  <c r="K26" i="130" s="1"/>
  <c r="J13" i="130"/>
  <c r="J26" i="130" s="1"/>
  <c r="J45" i="130" s="1"/>
  <c r="I13" i="130"/>
  <c r="I26" i="130" s="1"/>
  <c r="H13" i="130"/>
  <c r="H26" i="130" s="1"/>
  <c r="G13" i="130"/>
  <c r="G26" i="130" s="1"/>
  <c r="F13" i="130"/>
  <c r="F26" i="130" s="1"/>
  <c r="E13" i="130"/>
  <c r="E26" i="130" s="1"/>
  <c r="D13" i="130"/>
  <c r="C13" i="130"/>
  <c r="C26" i="130" s="1"/>
  <c r="AA50" i="131"/>
  <c r="Y50" i="131"/>
  <c r="Z50" i="131" s="1"/>
  <c r="X50" i="131"/>
  <c r="W50" i="131"/>
  <c r="V50" i="131"/>
  <c r="U50" i="131"/>
  <c r="T50" i="131"/>
  <c r="S50" i="131"/>
  <c r="R50" i="131"/>
  <c r="Q50" i="131"/>
  <c r="P50" i="131"/>
  <c r="O50" i="131"/>
  <c r="N50" i="131"/>
  <c r="M50" i="131"/>
  <c r="L50" i="131"/>
  <c r="K50" i="131"/>
  <c r="J50" i="131"/>
  <c r="I50" i="131"/>
  <c r="H50" i="131"/>
  <c r="G50" i="131"/>
  <c r="F50" i="131"/>
  <c r="E50" i="131"/>
  <c r="D50" i="131"/>
  <c r="C50" i="131"/>
  <c r="AA43" i="131"/>
  <c r="Y43" i="131"/>
  <c r="X43" i="131"/>
  <c r="W43" i="131"/>
  <c r="V43" i="131"/>
  <c r="U43" i="131"/>
  <c r="T43" i="131"/>
  <c r="S43" i="131"/>
  <c r="R43" i="131"/>
  <c r="Q43" i="131"/>
  <c r="P43" i="131"/>
  <c r="O43" i="131"/>
  <c r="N43" i="131"/>
  <c r="M43" i="131"/>
  <c r="L43" i="131"/>
  <c r="K43" i="131"/>
  <c r="J43" i="131"/>
  <c r="I43" i="131"/>
  <c r="H43" i="131"/>
  <c r="G43" i="131"/>
  <c r="F43" i="131"/>
  <c r="E43" i="131"/>
  <c r="D43" i="131"/>
  <c r="C43" i="131"/>
  <c r="AA37" i="131"/>
  <c r="Z37" i="131"/>
  <c r="Y37" i="131"/>
  <c r="X37" i="131"/>
  <c r="W37" i="131"/>
  <c r="W44" i="131" s="1"/>
  <c r="V37" i="131"/>
  <c r="V44" i="131" s="1"/>
  <c r="U37" i="131"/>
  <c r="T37" i="131"/>
  <c r="T44" i="131" s="1"/>
  <c r="S37" i="131"/>
  <c r="R37" i="131"/>
  <c r="R44" i="131" s="1"/>
  <c r="Q37" i="131"/>
  <c r="P37" i="131"/>
  <c r="O37" i="131"/>
  <c r="O44" i="131" s="1"/>
  <c r="N37" i="131"/>
  <c r="N44" i="131" s="1"/>
  <c r="M37" i="131"/>
  <c r="L37" i="131"/>
  <c r="L44" i="131" s="1"/>
  <c r="K37" i="131"/>
  <c r="J37" i="131"/>
  <c r="J44" i="131" s="1"/>
  <c r="I37" i="131"/>
  <c r="H37" i="131"/>
  <c r="G37" i="131"/>
  <c r="G44" i="131" s="1"/>
  <c r="F37" i="131"/>
  <c r="F44" i="131" s="1"/>
  <c r="E37" i="131"/>
  <c r="D37" i="131"/>
  <c r="D44" i="131" s="1"/>
  <c r="C37" i="131"/>
  <c r="AA26" i="131"/>
  <c r="W26" i="131"/>
  <c r="W45" i="131" s="1"/>
  <c r="AA25" i="131"/>
  <c r="Y25" i="131"/>
  <c r="X25" i="131"/>
  <c r="W25" i="131"/>
  <c r="V25" i="131"/>
  <c r="U25" i="131"/>
  <c r="T25" i="131"/>
  <c r="S25" i="131"/>
  <c r="R25" i="131"/>
  <c r="Q25" i="131"/>
  <c r="P25" i="131"/>
  <c r="O25" i="131"/>
  <c r="N25" i="131"/>
  <c r="M25" i="131"/>
  <c r="L25" i="131"/>
  <c r="K25" i="131"/>
  <c r="J25" i="131"/>
  <c r="I25" i="131"/>
  <c r="H25" i="131"/>
  <c r="G25" i="131"/>
  <c r="F25" i="131"/>
  <c r="E25" i="131"/>
  <c r="D25" i="131"/>
  <c r="C25" i="131"/>
  <c r="AA13" i="131"/>
  <c r="Y13" i="131"/>
  <c r="Y26" i="131" s="1"/>
  <c r="X13" i="131"/>
  <c r="X26" i="131" s="1"/>
  <c r="W13" i="131"/>
  <c r="V13" i="131"/>
  <c r="V26" i="131" s="1"/>
  <c r="U13" i="131"/>
  <c r="U26" i="131" s="1"/>
  <c r="T13" i="131"/>
  <c r="S13" i="131"/>
  <c r="S26" i="131" s="1"/>
  <c r="R13" i="131"/>
  <c r="R26" i="131" s="1"/>
  <c r="Q13" i="131"/>
  <c r="Q26" i="131" s="1"/>
  <c r="P13" i="131"/>
  <c r="P26" i="131" s="1"/>
  <c r="O13" i="131"/>
  <c r="O26" i="131" s="1"/>
  <c r="O45" i="131" s="1"/>
  <c r="N13" i="131"/>
  <c r="N26" i="131" s="1"/>
  <c r="M13" i="131"/>
  <c r="M26" i="131" s="1"/>
  <c r="L13" i="131"/>
  <c r="K13" i="131"/>
  <c r="K26" i="131" s="1"/>
  <c r="J13" i="131"/>
  <c r="J26" i="131" s="1"/>
  <c r="I13" i="131"/>
  <c r="I26" i="131" s="1"/>
  <c r="H13" i="131"/>
  <c r="H26" i="131" s="1"/>
  <c r="G13" i="131"/>
  <c r="G26" i="131" s="1"/>
  <c r="G45" i="131" s="1"/>
  <c r="F13" i="131"/>
  <c r="F26" i="131" s="1"/>
  <c r="E13" i="131"/>
  <c r="E26" i="131" s="1"/>
  <c r="D13" i="131"/>
  <c r="C13" i="131"/>
  <c r="C26" i="131" s="1"/>
  <c r="AA50" i="132"/>
  <c r="Y50" i="132"/>
  <c r="X50" i="132"/>
  <c r="Z50" i="132" s="1"/>
  <c r="W50" i="132"/>
  <c r="V50" i="132"/>
  <c r="U50" i="132"/>
  <c r="T50" i="132"/>
  <c r="S50" i="132"/>
  <c r="R50" i="132"/>
  <c r="Q50" i="132"/>
  <c r="P50" i="132"/>
  <c r="O50" i="132"/>
  <c r="N50" i="132"/>
  <c r="M50" i="132"/>
  <c r="L50" i="132"/>
  <c r="K50" i="132"/>
  <c r="J50" i="132"/>
  <c r="I50" i="132"/>
  <c r="H50" i="132"/>
  <c r="G50" i="132"/>
  <c r="F50" i="132"/>
  <c r="E50" i="132"/>
  <c r="D50" i="132"/>
  <c r="C50" i="132"/>
  <c r="AA43" i="132"/>
  <c r="Y43" i="132"/>
  <c r="Y44" i="132" s="1"/>
  <c r="X43" i="132"/>
  <c r="Z43" i="132" s="1"/>
  <c r="W43" i="132"/>
  <c r="V43" i="132"/>
  <c r="U43" i="132"/>
  <c r="T43" i="132"/>
  <c r="S43" i="132"/>
  <c r="R43" i="132"/>
  <c r="Q43" i="132"/>
  <c r="Q44" i="132" s="1"/>
  <c r="P43" i="132"/>
  <c r="O43" i="132"/>
  <c r="N43" i="132"/>
  <c r="M43" i="132"/>
  <c r="L43" i="132"/>
  <c r="K43" i="132"/>
  <c r="J43" i="132"/>
  <c r="I43" i="132"/>
  <c r="I44" i="132" s="1"/>
  <c r="H43" i="132"/>
  <c r="G43" i="132"/>
  <c r="F43" i="132"/>
  <c r="E43" i="132"/>
  <c r="D43" i="132"/>
  <c r="C43" i="132"/>
  <c r="AA37" i="132"/>
  <c r="Y37" i="132"/>
  <c r="X37" i="132"/>
  <c r="W37" i="132"/>
  <c r="W44" i="132" s="1"/>
  <c r="V37" i="132"/>
  <c r="U37" i="132"/>
  <c r="U44" i="132" s="1"/>
  <c r="T37" i="132"/>
  <c r="T44" i="132" s="1"/>
  <c r="S37" i="132"/>
  <c r="R37" i="132"/>
  <c r="R44" i="132" s="1"/>
  <c r="Q37" i="132"/>
  <c r="P37" i="132"/>
  <c r="P44" i="132" s="1"/>
  <c r="O37" i="132"/>
  <c r="O44" i="132" s="1"/>
  <c r="N37" i="132"/>
  <c r="M37" i="132"/>
  <c r="M44" i="132" s="1"/>
  <c r="L37" i="132"/>
  <c r="K37" i="132"/>
  <c r="J37" i="132"/>
  <c r="J44" i="132" s="1"/>
  <c r="I37" i="132"/>
  <c r="H37" i="132"/>
  <c r="H44" i="132" s="1"/>
  <c r="G37" i="132"/>
  <c r="G44" i="132" s="1"/>
  <c r="F37" i="132"/>
  <c r="E37" i="132"/>
  <c r="E44" i="132" s="1"/>
  <c r="D37" i="132"/>
  <c r="C37" i="132"/>
  <c r="G26" i="132"/>
  <c r="AA25" i="132"/>
  <c r="Y25" i="132"/>
  <c r="X25" i="132"/>
  <c r="W25" i="132"/>
  <c r="V25" i="132"/>
  <c r="U25" i="132"/>
  <c r="T25" i="132"/>
  <c r="S25" i="132"/>
  <c r="R25" i="132"/>
  <c r="Q25" i="132"/>
  <c r="P25" i="132"/>
  <c r="O25" i="132"/>
  <c r="N25" i="132"/>
  <c r="M25" i="132"/>
  <c r="L25" i="132"/>
  <c r="K25" i="132"/>
  <c r="J25" i="132"/>
  <c r="I25" i="132"/>
  <c r="H25" i="132"/>
  <c r="G25" i="132"/>
  <c r="F25" i="132"/>
  <c r="E25" i="132"/>
  <c r="D25" i="132"/>
  <c r="C25" i="132"/>
  <c r="AA13" i="132"/>
  <c r="AA26" i="132" s="1"/>
  <c r="Y13" i="132"/>
  <c r="Y26" i="132" s="1"/>
  <c r="X13" i="132"/>
  <c r="X26" i="132" s="1"/>
  <c r="W13" i="132"/>
  <c r="W26" i="132" s="1"/>
  <c r="V13" i="132"/>
  <c r="V26" i="132" s="1"/>
  <c r="U13" i="132"/>
  <c r="U26" i="132" s="1"/>
  <c r="T13" i="132"/>
  <c r="S13" i="132"/>
  <c r="S26" i="132" s="1"/>
  <c r="R13" i="132"/>
  <c r="R26" i="132" s="1"/>
  <c r="Q13" i="132"/>
  <c r="Q26" i="132" s="1"/>
  <c r="P13" i="132"/>
  <c r="P26" i="132" s="1"/>
  <c r="O13" i="132"/>
  <c r="O26" i="132" s="1"/>
  <c r="N13" i="132"/>
  <c r="N26" i="132" s="1"/>
  <c r="M13" i="132"/>
  <c r="M26" i="132" s="1"/>
  <c r="L13" i="132"/>
  <c r="K13" i="132"/>
  <c r="K26" i="132" s="1"/>
  <c r="J13" i="132"/>
  <c r="J26" i="132" s="1"/>
  <c r="I13" i="132"/>
  <c r="I26" i="132" s="1"/>
  <c r="H13" i="132"/>
  <c r="H26" i="132" s="1"/>
  <c r="G13" i="132"/>
  <c r="F13" i="132"/>
  <c r="F26" i="132" s="1"/>
  <c r="E13" i="132"/>
  <c r="E26" i="132" s="1"/>
  <c r="D13" i="132"/>
  <c r="C13" i="132"/>
  <c r="C26" i="132" s="1"/>
  <c r="AA50" i="133"/>
  <c r="Y50" i="133"/>
  <c r="X50" i="133"/>
  <c r="Z50" i="133" s="1"/>
  <c r="W50" i="133"/>
  <c r="V50" i="133"/>
  <c r="U50" i="133"/>
  <c r="T50" i="133"/>
  <c r="S50" i="133"/>
  <c r="R50" i="133"/>
  <c r="Q50" i="133"/>
  <c r="P50" i="133"/>
  <c r="O50" i="133"/>
  <c r="N50" i="133"/>
  <c r="M50" i="133"/>
  <c r="L50" i="133"/>
  <c r="K50" i="133"/>
  <c r="J50" i="133"/>
  <c r="I50" i="133"/>
  <c r="H50" i="133"/>
  <c r="G50" i="133"/>
  <c r="F50" i="133"/>
  <c r="E50" i="133"/>
  <c r="D50" i="133"/>
  <c r="C50" i="133"/>
  <c r="AA43" i="133"/>
  <c r="Y43" i="133"/>
  <c r="X43" i="133"/>
  <c r="Z43" i="133" s="1"/>
  <c r="W43" i="133"/>
  <c r="V43" i="133"/>
  <c r="U43" i="133"/>
  <c r="T43" i="133"/>
  <c r="S43" i="133"/>
  <c r="R43" i="133"/>
  <c r="Q43" i="133"/>
  <c r="P43" i="133"/>
  <c r="O43" i="133"/>
  <c r="N43" i="133"/>
  <c r="M43" i="133"/>
  <c r="L43" i="133"/>
  <c r="K43" i="133"/>
  <c r="J43" i="133"/>
  <c r="I43" i="133"/>
  <c r="H43" i="133"/>
  <c r="G43" i="133"/>
  <c r="F43" i="133"/>
  <c r="E43" i="133"/>
  <c r="D43" i="133"/>
  <c r="C43" i="133"/>
  <c r="AA37" i="133"/>
  <c r="AA44" i="133" s="1"/>
  <c r="Y37" i="133"/>
  <c r="X37" i="133"/>
  <c r="X44" i="133" s="1"/>
  <c r="Z44" i="133" s="1"/>
  <c r="W37" i="133"/>
  <c r="V37" i="133"/>
  <c r="U37" i="133"/>
  <c r="T37" i="133"/>
  <c r="T44" i="133" s="1"/>
  <c r="S37" i="133"/>
  <c r="S44" i="133" s="1"/>
  <c r="R37" i="133"/>
  <c r="R44" i="133" s="1"/>
  <c r="Q37" i="133"/>
  <c r="P37" i="133"/>
  <c r="P44" i="133" s="1"/>
  <c r="O37" i="133"/>
  <c r="N37" i="133"/>
  <c r="M37" i="133"/>
  <c r="L37" i="133"/>
  <c r="L44" i="133" s="1"/>
  <c r="K37" i="133"/>
  <c r="K44" i="133" s="1"/>
  <c r="J37" i="133"/>
  <c r="J44" i="133" s="1"/>
  <c r="I37" i="133"/>
  <c r="H37" i="133"/>
  <c r="H44" i="133" s="1"/>
  <c r="G37" i="133"/>
  <c r="F37" i="133"/>
  <c r="E37" i="133"/>
  <c r="D37" i="133"/>
  <c r="C37" i="133"/>
  <c r="C44" i="133" s="1"/>
  <c r="AA25" i="133"/>
  <c r="Y25" i="133"/>
  <c r="X25" i="133"/>
  <c r="Z25" i="133" s="1"/>
  <c r="W25" i="133"/>
  <c r="V25" i="133"/>
  <c r="U25" i="133"/>
  <c r="T25" i="133"/>
  <c r="S25" i="133"/>
  <c r="R25" i="133"/>
  <c r="Q25" i="133"/>
  <c r="P25" i="133"/>
  <c r="O25" i="133"/>
  <c r="N25" i="133"/>
  <c r="M25" i="133"/>
  <c r="L25" i="133"/>
  <c r="K25" i="133"/>
  <c r="J25" i="133"/>
  <c r="I25" i="133"/>
  <c r="H25" i="133"/>
  <c r="G25" i="133"/>
  <c r="F25" i="133"/>
  <c r="E25" i="133"/>
  <c r="D25" i="133"/>
  <c r="C25" i="133"/>
  <c r="AA13" i="133"/>
  <c r="AA26" i="133" s="1"/>
  <c r="AA45" i="133" s="1"/>
  <c r="Y13" i="133"/>
  <c r="Y26" i="133" s="1"/>
  <c r="X13" i="133"/>
  <c r="X26" i="133" s="1"/>
  <c r="W13" i="133"/>
  <c r="W26" i="133" s="1"/>
  <c r="V13" i="133"/>
  <c r="V26" i="133" s="1"/>
  <c r="U13" i="133"/>
  <c r="U26" i="133" s="1"/>
  <c r="T13" i="133"/>
  <c r="S13" i="133"/>
  <c r="S26" i="133" s="1"/>
  <c r="S45" i="133" s="1"/>
  <c r="R13" i="133"/>
  <c r="R26" i="133" s="1"/>
  <c r="Q13" i="133"/>
  <c r="Q26" i="133" s="1"/>
  <c r="P13" i="133"/>
  <c r="P26" i="133" s="1"/>
  <c r="O13" i="133"/>
  <c r="O26" i="133" s="1"/>
  <c r="N13" i="133"/>
  <c r="N26" i="133" s="1"/>
  <c r="M13" i="133"/>
  <c r="M26" i="133" s="1"/>
  <c r="L13" i="133"/>
  <c r="K13" i="133"/>
  <c r="K26" i="133" s="1"/>
  <c r="K45" i="133" s="1"/>
  <c r="J13" i="133"/>
  <c r="J26" i="133" s="1"/>
  <c r="I13" i="133"/>
  <c r="I26" i="133" s="1"/>
  <c r="H13" i="133"/>
  <c r="H26" i="133" s="1"/>
  <c r="G13" i="133"/>
  <c r="G26" i="133" s="1"/>
  <c r="F13" i="133"/>
  <c r="F26" i="133" s="1"/>
  <c r="E13" i="133"/>
  <c r="E26" i="133" s="1"/>
  <c r="D13" i="133"/>
  <c r="C13" i="133"/>
  <c r="C26" i="133" s="1"/>
  <c r="C45" i="133" s="1"/>
  <c r="AA50" i="134"/>
  <c r="Y50" i="134"/>
  <c r="X50" i="134"/>
  <c r="Z50" i="134" s="1"/>
  <c r="W50" i="134"/>
  <c r="V50" i="134"/>
  <c r="U50" i="134"/>
  <c r="T50" i="134"/>
  <c r="S50" i="134"/>
  <c r="R50" i="134"/>
  <c r="Q50" i="134"/>
  <c r="P50" i="134"/>
  <c r="O50" i="134"/>
  <c r="N50" i="134"/>
  <c r="M50" i="134"/>
  <c r="L50" i="134"/>
  <c r="K50" i="134"/>
  <c r="J50" i="134"/>
  <c r="I50" i="134"/>
  <c r="H50" i="134"/>
  <c r="G50" i="134"/>
  <c r="F50" i="134"/>
  <c r="E50" i="134"/>
  <c r="D50" i="134"/>
  <c r="C50" i="134"/>
  <c r="X44" i="134"/>
  <c r="AA43" i="134"/>
  <c r="Y43" i="134"/>
  <c r="X43" i="134"/>
  <c r="Z43" i="134" s="1"/>
  <c r="W43" i="134"/>
  <c r="V43" i="134"/>
  <c r="U43" i="134"/>
  <c r="T43" i="134"/>
  <c r="S43" i="134"/>
  <c r="R43" i="134"/>
  <c r="Q43" i="134"/>
  <c r="P43" i="134"/>
  <c r="O43" i="134"/>
  <c r="N43" i="134"/>
  <c r="M43" i="134"/>
  <c r="L43" i="134"/>
  <c r="K43" i="134"/>
  <c r="J43" i="134"/>
  <c r="I43" i="134"/>
  <c r="H43" i="134"/>
  <c r="G43" i="134"/>
  <c r="F43" i="134"/>
  <c r="E43" i="134"/>
  <c r="D43" i="134"/>
  <c r="C43" i="134"/>
  <c r="AA37" i="134"/>
  <c r="AA44" i="134" s="1"/>
  <c r="Y37" i="134"/>
  <c r="X37" i="134"/>
  <c r="W37" i="134"/>
  <c r="V37" i="134"/>
  <c r="U37" i="134"/>
  <c r="U44" i="134" s="1"/>
  <c r="T37" i="134"/>
  <c r="T44" i="134" s="1"/>
  <c r="S37" i="134"/>
  <c r="S44" i="134" s="1"/>
  <c r="R37" i="134"/>
  <c r="R44" i="134" s="1"/>
  <c r="Q37" i="134"/>
  <c r="P37" i="134"/>
  <c r="P44" i="134" s="1"/>
  <c r="O37" i="134"/>
  <c r="N37" i="134"/>
  <c r="M37" i="134"/>
  <c r="M44" i="134" s="1"/>
  <c r="L37" i="134"/>
  <c r="L44" i="134" s="1"/>
  <c r="K37" i="134"/>
  <c r="K44" i="134" s="1"/>
  <c r="J37" i="134"/>
  <c r="J44" i="134" s="1"/>
  <c r="I37" i="134"/>
  <c r="H37" i="134"/>
  <c r="H44" i="134" s="1"/>
  <c r="G37" i="134"/>
  <c r="F37" i="134"/>
  <c r="E37" i="134"/>
  <c r="E44" i="134" s="1"/>
  <c r="D37" i="134"/>
  <c r="C37" i="134"/>
  <c r="C44" i="134" s="1"/>
  <c r="AA26" i="134"/>
  <c r="AA25" i="134"/>
  <c r="Y25" i="134"/>
  <c r="X25" i="134"/>
  <c r="W25" i="134"/>
  <c r="V25" i="134"/>
  <c r="U25" i="134"/>
  <c r="T25" i="134"/>
  <c r="S25" i="134"/>
  <c r="R25" i="134"/>
  <c r="Q25" i="134"/>
  <c r="P25" i="134"/>
  <c r="O25" i="134"/>
  <c r="N25" i="134"/>
  <c r="M25" i="134"/>
  <c r="L25" i="134"/>
  <c r="K25" i="134"/>
  <c r="J25" i="134"/>
  <c r="I25" i="134"/>
  <c r="H25" i="134"/>
  <c r="G25" i="134"/>
  <c r="F25" i="134"/>
  <c r="E25" i="134"/>
  <c r="D25" i="134"/>
  <c r="C25" i="134"/>
  <c r="AA13" i="134"/>
  <c r="Y13" i="134"/>
  <c r="Y26" i="134" s="1"/>
  <c r="X13" i="134"/>
  <c r="X26" i="134" s="1"/>
  <c r="W13" i="134"/>
  <c r="W26" i="134" s="1"/>
  <c r="V13" i="134"/>
  <c r="V26" i="134" s="1"/>
  <c r="U13" i="134"/>
  <c r="U26" i="134" s="1"/>
  <c r="T13" i="134"/>
  <c r="S13" i="134"/>
  <c r="S26" i="134" s="1"/>
  <c r="R13" i="134"/>
  <c r="R26" i="134" s="1"/>
  <c r="Q13" i="134"/>
  <c r="Q26" i="134" s="1"/>
  <c r="P13" i="134"/>
  <c r="P26" i="134" s="1"/>
  <c r="O13" i="134"/>
  <c r="O26" i="134" s="1"/>
  <c r="N13" i="134"/>
  <c r="N26" i="134" s="1"/>
  <c r="M13" i="134"/>
  <c r="M26" i="134" s="1"/>
  <c r="L13" i="134"/>
  <c r="K13" i="134"/>
  <c r="K26" i="134" s="1"/>
  <c r="J13" i="134"/>
  <c r="J26" i="134" s="1"/>
  <c r="I13" i="134"/>
  <c r="I26" i="134" s="1"/>
  <c r="H13" i="134"/>
  <c r="H26" i="134" s="1"/>
  <c r="G13" i="134"/>
  <c r="G26" i="134" s="1"/>
  <c r="F13" i="134"/>
  <c r="F26" i="134" s="1"/>
  <c r="E13" i="134"/>
  <c r="E26" i="134" s="1"/>
  <c r="D13" i="134"/>
  <c r="C13" i="134"/>
  <c r="C26" i="134" s="1"/>
  <c r="AA50" i="135"/>
  <c r="Y50" i="135"/>
  <c r="X50" i="135"/>
  <c r="Z50" i="135" s="1"/>
  <c r="W50" i="135"/>
  <c r="V50" i="135"/>
  <c r="U50" i="135"/>
  <c r="T50" i="135"/>
  <c r="S50" i="135"/>
  <c r="R50" i="135"/>
  <c r="Q50" i="135"/>
  <c r="P50" i="135"/>
  <c r="O50" i="135"/>
  <c r="N50" i="135"/>
  <c r="M50" i="135"/>
  <c r="L50" i="135"/>
  <c r="K50" i="135"/>
  <c r="J50" i="135"/>
  <c r="I50" i="135"/>
  <c r="H50" i="135"/>
  <c r="G50" i="135"/>
  <c r="F50" i="135"/>
  <c r="E50" i="135"/>
  <c r="D50" i="135"/>
  <c r="C50" i="135"/>
  <c r="AA43" i="135"/>
  <c r="Y43" i="135"/>
  <c r="X43" i="135"/>
  <c r="W43" i="135"/>
  <c r="V43" i="135"/>
  <c r="U43" i="135"/>
  <c r="T43" i="135"/>
  <c r="S43" i="135"/>
  <c r="R43" i="135"/>
  <c r="Q43" i="135"/>
  <c r="P43" i="135"/>
  <c r="O43" i="135"/>
  <c r="N43" i="135"/>
  <c r="M43" i="135"/>
  <c r="L43" i="135"/>
  <c r="K43" i="135"/>
  <c r="J43" i="135"/>
  <c r="I43" i="135"/>
  <c r="H43" i="135"/>
  <c r="G43" i="135"/>
  <c r="F43" i="135"/>
  <c r="E43" i="135"/>
  <c r="D43" i="135"/>
  <c r="C43" i="135"/>
  <c r="AA37" i="135"/>
  <c r="AA44" i="135" s="1"/>
  <c r="Y37" i="135"/>
  <c r="X37" i="135"/>
  <c r="X44" i="135" s="1"/>
  <c r="W37" i="135"/>
  <c r="V37" i="135"/>
  <c r="U37" i="135"/>
  <c r="U44" i="135" s="1"/>
  <c r="T37" i="135"/>
  <c r="T44" i="135" s="1"/>
  <c r="S37" i="135"/>
  <c r="S44" i="135" s="1"/>
  <c r="R37" i="135"/>
  <c r="R44" i="135" s="1"/>
  <c r="Q37" i="135"/>
  <c r="P37" i="135"/>
  <c r="P44" i="135" s="1"/>
  <c r="O37" i="135"/>
  <c r="N37" i="135"/>
  <c r="M37" i="135"/>
  <c r="M44" i="135" s="1"/>
  <c r="L37" i="135"/>
  <c r="L44" i="135" s="1"/>
  <c r="K37" i="135"/>
  <c r="K44" i="135" s="1"/>
  <c r="J37" i="135"/>
  <c r="J44" i="135" s="1"/>
  <c r="I37" i="135"/>
  <c r="H37" i="135"/>
  <c r="H44" i="135" s="1"/>
  <c r="G37" i="135"/>
  <c r="F37" i="135"/>
  <c r="E37" i="135"/>
  <c r="E44" i="135" s="1"/>
  <c r="D37" i="135"/>
  <c r="D44" i="135" s="1"/>
  <c r="C37" i="135"/>
  <c r="C44" i="135" s="1"/>
  <c r="AA25" i="135"/>
  <c r="Y25" i="135"/>
  <c r="X25" i="135"/>
  <c r="W25" i="135"/>
  <c r="V25" i="135"/>
  <c r="U25" i="135"/>
  <c r="T25" i="135"/>
  <c r="S25" i="135"/>
  <c r="R25" i="135"/>
  <c r="Q25" i="135"/>
  <c r="P25" i="135"/>
  <c r="O25" i="135"/>
  <c r="N25" i="135"/>
  <c r="M25" i="135"/>
  <c r="L25" i="135"/>
  <c r="K25" i="135"/>
  <c r="J25" i="135"/>
  <c r="I25" i="135"/>
  <c r="H25" i="135"/>
  <c r="G25" i="135"/>
  <c r="F25" i="135"/>
  <c r="E25" i="135"/>
  <c r="D25" i="135"/>
  <c r="C25" i="135"/>
  <c r="AA13" i="135"/>
  <c r="AA26" i="135" s="1"/>
  <c r="AA45" i="135" s="1"/>
  <c r="Y13" i="135"/>
  <c r="Y26" i="135" s="1"/>
  <c r="X13" i="135"/>
  <c r="X26" i="135" s="1"/>
  <c r="W13" i="135"/>
  <c r="W26" i="135" s="1"/>
  <c r="V13" i="135"/>
  <c r="V26" i="135" s="1"/>
  <c r="U13" i="135"/>
  <c r="U26" i="135" s="1"/>
  <c r="T13" i="135"/>
  <c r="S13" i="135"/>
  <c r="S26" i="135" s="1"/>
  <c r="S45" i="135" s="1"/>
  <c r="R13" i="135"/>
  <c r="R26" i="135" s="1"/>
  <c r="Q13" i="135"/>
  <c r="Q26" i="135" s="1"/>
  <c r="P13" i="135"/>
  <c r="P26" i="135" s="1"/>
  <c r="O13" i="135"/>
  <c r="O26" i="135" s="1"/>
  <c r="N13" i="135"/>
  <c r="N26" i="135" s="1"/>
  <c r="M13" i="135"/>
  <c r="M26" i="135" s="1"/>
  <c r="L13" i="135"/>
  <c r="K13" i="135"/>
  <c r="K26" i="135" s="1"/>
  <c r="K45" i="135" s="1"/>
  <c r="J13" i="135"/>
  <c r="J26" i="135" s="1"/>
  <c r="I13" i="135"/>
  <c r="I26" i="135" s="1"/>
  <c r="H13" i="135"/>
  <c r="H26" i="135" s="1"/>
  <c r="G13" i="135"/>
  <c r="G26" i="135" s="1"/>
  <c r="F13" i="135"/>
  <c r="F26" i="135" s="1"/>
  <c r="E13" i="135"/>
  <c r="E26" i="135" s="1"/>
  <c r="D13" i="135"/>
  <c r="C13" i="135"/>
  <c r="C26" i="135" s="1"/>
  <c r="AA50" i="136"/>
  <c r="Y50" i="136"/>
  <c r="X50" i="136"/>
  <c r="Z50" i="136" s="1"/>
  <c r="W50" i="136"/>
  <c r="V50" i="136"/>
  <c r="U50" i="136"/>
  <c r="T50" i="136"/>
  <c r="S50" i="136"/>
  <c r="R50" i="136"/>
  <c r="Q50" i="136"/>
  <c r="P50" i="136"/>
  <c r="O50" i="136"/>
  <c r="N50" i="136"/>
  <c r="M50" i="136"/>
  <c r="L50" i="136"/>
  <c r="K50" i="136"/>
  <c r="J50" i="136"/>
  <c r="I50" i="136"/>
  <c r="H50" i="136"/>
  <c r="G50" i="136"/>
  <c r="F50" i="136"/>
  <c r="E50" i="136"/>
  <c r="D50" i="136"/>
  <c r="C50" i="136"/>
  <c r="AA43" i="136"/>
  <c r="Y43" i="136"/>
  <c r="X43" i="136"/>
  <c r="X44" i="136" s="1"/>
  <c r="W43" i="136"/>
  <c r="V43" i="136"/>
  <c r="U43" i="136"/>
  <c r="T43" i="136"/>
  <c r="S43" i="136"/>
  <c r="R43" i="136"/>
  <c r="Q43" i="136"/>
  <c r="P43" i="136"/>
  <c r="P44" i="136" s="1"/>
  <c r="O43" i="136"/>
  <c r="N43" i="136"/>
  <c r="M43" i="136"/>
  <c r="L43" i="136"/>
  <c r="K43" i="136"/>
  <c r="J43" i="136"/>
  <c r="I43" i="136"/>
  <c r="H43" i="136"/>
  <c r="G43" i="136"/>
  <c r="F43" i="136"/>
  <c r="E43" i="136"/>
  <c r="D43" i="136"/>
  <c r="C43" i="136"/>
  <c r="AA37" i="136"/>
  <c r="AA44" i="136" s="1"/>
  <c r="Y37" i="136"/>
  <c r="Z37" i="136" s="1"/>
  <c r="X37" i="136"/>
  <c r="W37" i="136"/>
  <c r="W44" i="136" s="1"/>
  <c r="V37" i="136"/>
  <c r="U37" i="136"/>
  <c r="T37" i="136"/>
  <c r="T44" i="136" s="1"/>
  <c r="S37" i="136"/>
  <c r="R37" i="136"/>
  <c r="R44" i="136" s="1"/>
  <c r="Q37" i="136"/>
  <c r="P37" i="136"/>
  <c r="O37" i="136"/>
  <c r="O44" i="136" s="1"/>
  <c r="N37" i="136"/>
  <c r="M37" i="136"/>
  <c r="L37" i="136"/>
  <c r="L44" i="136" s="1"/>
  <c r="K37" i="136"/>
  <c r="J37" i="136"/>
  <c r="J44" i="136" s="1"/>
  <c r="I37" i="136"/>
  <c r="H37" i="136"/>
  <c r="G37" i="136"/>
  <c r="G44" i="136" s="1"/>
  <c r="F37" i="136"/>
  <c r="E37" i="136"/>
  <c r="D37" i="136"/>
  <c r="D44" i="136" s="1"/>
  <c r="C37" i="136"/>
  <c r="W26" i="136"/>
  <c r="W45" i="136" s="1"/>
  <c r="S26" i="136"/>
  <c r="AA25" i="136"/>
  <c r="Y25" i="136"/>
  <c r="X25" i="136"/>
  <c r="W25" i="136"/>
  <c r="V25" i="136"/>
  <c r="U25" i="136"/>
  <c r="T25" i="136"/>
  <c r="S25" i="136"/>
  <c r="R25" i="136"/>
  <c r="Q25" i="136"/>
  <c r="P25" i="136"/>
  <c r="O25" i="136"/>
  <c r="N25" i="136"/>
  <c r="M25" i="136"/>
  <c r="L25" i="136"/>
  <c r="K25" i="136"/>
  <c r="J25" i="136"/>
  <c r="I25" i="136"/>
  <c r="H25" i="136"/>
  <c r="G25" i="136"/>
  <c r="F25" i="136"/>
  <c r="E25" i="136"/>
  <c r="D25" i="136"/>
  <c r="C25" i="136"/>
  <c r="AA13" i="136"/>
  <c r="AA26" i="136" s="1"/>
  <c r="AA45" i="136" s="1"/>
  <c r="Y13" i="136"/>
  <c r="Y26" i="136" s="1"/>
  <c r="X13" i="136"/>
  <c r="X26" i="136" s="1"/>
  <c r="W13" i="136"/>
  <c r="V13" i="136"/>
  <c r="V26" i="136" s="1"/>
  <c r="U13" i="136"/>
  <c r="U26" i="136" s="1"/>
  <c r="T13" i="136"/>
  <c r="T26" i="136" s="1"/>
  <c r="S13" i="136"/>
  <c r="R13" i="136"/>
  <c r="R26" i="136" s="1"/>
  <c r="Q13" i="136"/>
  <c r="Q26" i="136" s="1"/>
  <c r="P13" i="136"/>
  <c r="P26" i="136" s="1"/>
  <c r="O13" i="136"/>
  <c r="O26" i="136" s="1"/>
  <c r="O45" i="136" s="1"/>
  <c r="N13" i="136"/>
  <c r="N26" i="136" s="1"/>
  <c r="M13" i="136"/>
  <c r="M26" i="136" s="1"/>
  <c r="L13" i="136"/>
  <c r="K13" i="136"/>
  <c r="K26" i="136" s="1"/>
  <c r="J13" i="136"/>
  <c r="J26" i="136" s="1"/>
  <c r="I13" i="136"/>
  <c r="I26" i="136" s="1"/>
  <c r="H13" i="136"/>
  <c r="H26" i="136" s="1"/>
  <c r="G13" i="136"/>
  <c r="G26" i="136" s="1"/>
  <c r="G45" i="136" s="1"/>
  <c r="F13" i="136"/>
  <c r="F26" i="136" s="1"/>
  <c r="E13" i="136"/>
  <c r="E26" i="136" s="1"/>
  <c r="D13" i="136"/>
  <c r="C13" i="136"/>
  <c r="C26" i="136" s="1"/>
  <c r="AA50" i="137"/>
  <c r="Y50" i="137"/>
  <c r="X50" i="137"/>
  <c r="Z50" i="137" s="1"/>
  <c r="W50" i="137"/>
  <c r="V50" i="137"/>
  <c r="U50" i="137"/>
  <c r="T50" i="137"/>
  <c r="S50" i="137"/>
  <c r="R50" i="137"/>
  <c r="Q50" i="137"/>
  <c r="P50" i="137"/>
  <c r="O50" i="137"/>
  <c r="N50" i="137"/>
  <c r="M50" i="137"/>
  <c r="L50" i="137"/>
  <c r="K50" i="137"/>
  <c r="J50" i="137"/>
  <c r="I50" i="137"/>
  <c r="H50" i="137"/>
  <c r="G50" i="137"/>
  <c r="F50" i="137"/>
  <c r="E50" i="137"/>
  <c r="D50" i="137"/>
  <c r="C50" i="137"/>
  <c r="AA43" i="137"/>
  <c r="Y43" i="137"/>
  <c r="X43" i="137"/>
  <c r="Z43" i="137" s="1"/>
  <c r="W43" i="137"/>
  <c r="V43" i="137"/>
  <c r="U43" i="137"/>
  <c r="T43" i="137"/>
  <c r="S43" i="137"/>
  <c r="R43" i="137"/>
  <c r="Q43" i="137"/>
  <c r="P43" i="137"/>
  <c r="O43" i="137"/>
  <c r="N43" i="137"/>
  <c r="M43" i="137"/>
  <c r="L43" i="137"/>
  <c r="K43" i="137"/>
  <c r="J43" i="137"/>
  <c r="I43" i="137"/>
  <c r="H43" i="137"/>
  <c r="G43" i="137"/>
  <c r="F43" i="137"/>
  <c r="E43" i="137"/>
  <c r="D43" i="137"/>
  <c r="C43" i="137"/>
  <c r="AA37" i="137"/>
  <c r="Y37" i="137"/>
  <c r="X37" i="137"/>
  <c r="W37" i="137"/>
  <c r="V37" i="137"/>
  <c r="V44" i="137" s="1"/>
  <c r="U37" i="137"/>
  <c r="T37" i="137"/>
  <c r="T44" i="137" s="1"/>
  <c r="S37" i="137"/>
  <c r="S44" i="137" s="1"/>
  <c r="R37" i="137"/>
  <c r="Q37" i="137"/>
  <c r="P37" i="137"/>
  <c r="P44" i="137" s="1"/>
  <c r="O37" i="137"/>
  <c r="N37" i="137"/>
  <c r="N44" i="137" s="1"/>
  <c r="M37" i="137"/>
  <c r="L37" i="137"/>
  <c r="L44" i="137" s="1"/>
  <c r="K37" i="137"/>
  <c r="K44" i="137" s="1"/>
  <c r="J37" i="137"/>
  <c r="I37" i="137"/>
  <c r="H37" i="137"/>
  <c r="H44" i="137" s="1"/>
  <c r="G37" i="137"/>
  <c r="F37" i="137"/>
  <c r="F44" i="137" s="1"/>
  <c r="E37" i="137"/>
  <c r="D37" i="137"/>
  <c r="C37" i="137"/>
  <c r="C44" i="137" s="1"/>
  <c r="O26" i="137"/>
  <c r="AA25" i="137"/>
  <c r="Y25" i="137"/>
  <c r="X25" i="137"/>
  <c r="Z25" i="137" s="1"/>
  <c r="W25" i="137"/>
  <c r="V25" i="137"/>
  <c r="U25" i="137"/>
  <c r="T25" i="137"/>
  <c r="S25" i="137"/>
  <c r="R25" i="137"/>
  <c r="Q25" i="137"/>
  <c r="P25" i="137"/>
  <c r="O25" i="137"/>
  <c r="N25" i="137"/>
  <c r="M25" i="137"/>
  <c r="L25" i="137"/>
  <c r="K25" i="137"/>
  <c r="J25" i="137"/>
  <c r="I25" i="137"/>
  <c r="H25" i="137"/>
  <c r="G25" i="137"/>
  <c r="F25" i="137"/>
  <c r="E25" i="137"/>
  <c r="D25" i="137"/>
  <c r="C25" i="137"/>
  <c r="AA13" i="137"/>
  <c r="AA26" i="137" s="1"/>
  <c r="Y13" i="137"/>
  <c r="Y26" i="137" s="1"/>
  <c r="X13" i="137"/>
  <c r="X26" i="137" s="1"/>
  <c r="Z26" i="137" s="1"/>
  <c r="W13" i="137"/>
  <c r="W26" i="137" s="1"/>
  <c r="V13" i="137"/>
  <c r="V26" i="137" s="1"/>
  <c r="V45" i="137" s="1"/>
  <c r="U13" i="137"/>
  <c r="U26" i="137" s="1"/>
  <c r="T13" i="137"/>
  <c r="T26" i="137" s="1"/>
  <c r="S13" i="137"/>
  <c r="S26" i="137" s="1"/>
  <c r="S45" i="137" s="1"/>
  <c r="R13" i="137"/>
  <c r="R26" i="137" s="1"/>
  <c r="Q13" i="137"/>
  <c r="Q26" i="137" s="1"/>
  <c r="P13" i="137"/>
  <c r="P26" i="137" s="1"/>
  <c r="O13" i="137"/>
  <c r="N13" i="137"/>
  <c r="N26" i="137" s="1"/>
  <c r="N45" i="137" s="1"/>
  <c r="M13" i="137"/>
  <c r="M26" i="137" s="1"/>
  <c r="L13" i="137"/>
  <c r="K13" i="137"/>
  <c r="K26" i="137" s="1"/>
  <c r="K45" i="137" s="1"/>
  <c r="J13" i="137"/>
  <c r="J26" i="137" s="1"/>
  <c r="I13" i="137"/>
  <c r="I26" i="137" s="1"/>
  <c r="H13" i="137"/>
  <c r="H26" i="137" s="1"/>
  <c r="G13" i="137"/>
  <c r="G26" i="137" s="1"/>
  <c r="F13" i="137"/>
  <c r="F26" i="137" s="1"/>
  <c r="F45" i="137" s="1"/>
  <c r="E13" i="137"/>
  <c r="E26" i="137" s="1"/>
  <c r="D13" i="137"/>
  <c r="C13" i="137"/>
  <c r="C26" i="137" s="1"/>
  <c r="C45" i="137" s="1"/>
  <c r="AA50" i="138"/>
  <c r="Y50" i="138"/>
  <c r="X50" i="138"/>
  <c r="Z50" i="138" s="1"/>
  <c r="W50" i="138"/>
  <c r="V50" i="138"/>
  <c r="U50" i="138"/>
  <c r="T50" i="138"/>
  <c r="S50" i="138"/>
  <c r="R50" i="138"/>
  <c r="Q50" i="138"/>
  <c r="P50" i="138"/>
  <c r="O50" i="138"/>
  <c r="N50" i="138"/>
  <c r="M50" i="138"/>
  <c r="L50" i="138"/>
  <c r="K50" i="138"/>
  <c r="J50" i="138"/>
  <c r="I50" i="138"/>
  <c r="H50" i="138"/>
  <c r="G50" i="138"/>
  <c r="F50" i="138"/>
  <c r="E50" i="138"/>
  <c r="D50" i="138"/>
  <c r="C50" i="138"/>
  <c r="AA43" i="138"/>
  <c r="Y43" i="138"/>
  <c r="X43" i="138"/>
  <c r="Z43" i="138" s="1"/>
  <c r="W43" i="138"/>
  <c r="V43" i="138"/>
  <c r="U43" i="138"/>
  <c r="T43" i="138"/>
  <c r="S43" i="138"/>
  <c r="R43" i="138"/>
  <c r="Q43" i="138"/>
  <c r="P43" i="138"/>
  <c r="O43" i="138"/>
  <c r="N43" i="138"/>
  <c r="M43" i="138"/>
  <c r="L43" i="138"/>
  <c r="K43" i="138"/>
  <c r="J43" i="138"/>
  <c r="I43" i="138"/>
  <c r="H43" i="138"/>
  <c r="G43" i="138"/>
  <c r="F43" i="138"/>
  <c r="E43" i="138"/>
  <c r="D43" i="138"/>
  <c r="C43" i="138"/>
  <c r="AA37" i="138"/>
  <c r="Y37" i="138"/>
  <c r="Z37" i="138" s="1"/>
  <c r="X37" i="138"/>
  <c r="X44" i="138" s="1"/>
  <c r="W37" i="138"/>
  <c r="W44" i="138" s="1"/>
  <c r="V37" i="138"/>
  <c r="U37" i="138"/>
  <c r="T37" i="138"/>
  <c r="T44" i="138" s="1"/>
  <c r="S37" i="138"/>
  <c r="R37" i="138"/>
  <c r="R44" i="138" s="1"/>
  <c r="Q37" i="138"/>
  <c r="P37" i="138"/>
  <c r="O37" i="138"/>
  <c r="O44" i="138" s="1"/>
  <c r="N37" i="138"/>
  <c r="N44" i="138" s="1"/>
  <c r="M37" i="138"/>
  <c r="L37" i="138"/>
  <c r="L44" i="138" s="1"/>
  <c r="K37" i="138"/>
  <c r="J37" i="138"/>
  <c r="J44" i="138" s="1"/>
  <c r="I37" i="138"/>
  <c r="H37" i="138"/>
  <c r="G37" i="138"/>
  <c r="G44" i="138" s="1"/>
  <c r="F37" i="138"/>
  <c r="F44" i="138" s="1"/>
  <c r="E37" i="138"/>
  <c r="D37" i="138"/>
  <c r="D44" i="138" s="1"/>
  <c r="C37" i="138"/>
  <c r="W26" i="138"/>
  <c r="AA25" i="138"/>
  <c r="Y25" i="138"/>
  <c r="X25" i="138"/>
  <c r="Z25" i="138" s="1"/>
  <c r="W25" i="138"/>
  <c r="V25" i="138"/>
  <c r="U25" i="138"/>
  <c r="T25" i="138"/>
  <c r="S25" i="138"/>
  <c r="R25" i="138"/>
  <c r="Q25" i="138"/>
  <c r="P25" i="138"/>
  <c r="O25" i="138"/>
  <c r="N25" i="138"/>
  <c r="M25" i="138"/>
  <c r="L25" i="138"/>
  <c r="K25" i="138"/>
  <c r="J25" i="138"/>
  <c r="I25" i="138"/>
  <c r="H25" i="138"/>
  <c r="G25" i="138"/>
  <c r="F25" i="138"/>
  <c r="E25" i="138"/>
  <c r="D25" i="138"/>
  <c r="C25" i="138"/>
  <c r="AA13" i="138"/>
  <c r="AA26" i="138" s="1"/>
  <c r="Y13" i="138"/>
  <c r="Y26" i="138" s="1"/>
  <c r="X13" i="138"/>
  <c r="X26" i="138" s="1"/>
  <c r="W13" i="138"/>
  <c r="V13" i="138"/>
  <c r="V26" i="138" s="1"/>
  <c r="U13" i="138"/>
  <c r="U26" i="138" s="1"/>
  <c r="T13" i="138"/>
  <c r="T26" i="138" s="1"/>
  <c r="T45" i="138" s="1"/>
  <c r="S13" i="138"/>
  <c r="S26" i="138" s="1"/>
  <c r="R13" i="138"/>
  <c r="R26" i="138" s="1"/>
  <c r="Q13" i="138"/>
  <c r="Q26" i="138" s="1"/>
  <c r="P13" i="138"/>
  <c r="P26" i="138" s="1"/>
  <c r="O13" i="138"/>
  <c r="O26" i="138" s="1"/>
  <c r="N13" i="138"/>
  <c r="N26" i="138" s="1"/>
  <c r="M13" i="138"/>
  <c r="M26" i="138" s="1"/>
  <c r="L13" i="138"/>
  <c r="K13" i="138"/>
  <c r="K26" i="138" s="1"/>
  <c r="J13" i="138"/>
  <c r="J26" i="138" s="1"/>
  <c r="I13" i="138"/>
  <c r="I26" i="138" s="1"/>
  <c r="H13" i="138"/>
  <c r="H26" i="138" s="1"/>
  <c r="G13" i="138"/>
  <c r="G26" i="138" s="1"/>
  <c r="F13" i="138"/>
  <c r="F26" i="138" s="1"/>
  <c r="E13" i="138"/>
  <c r="E26" i="138" s="1"/>
  <c r="D13" i="138"/>
  <c r="C13" i="138"/>
  <c r="C26" i="138" s="1"/>
  <c r="AA50" i="139"/>
  <c r="Z50" i="139"/>
  <c r="Y50" i="139"/>
  <c r="X50" i="139"/>
  <c r="W50" i="139"/>
  <c r="V50" i="139"/>
  <c r="U50" i="139"/>
  <c r="T50" i="139"/>
  <c r="S50" i="139"/>
  <c r="R50" i="139"/>
  <c r="Q50" i="139"/>
  <c r="P50" i="139"/>
  <c r="O50" i="139"/>
  <c r="N50" i="139"/>
  <c r="M50" i="139"/>
  <c r="L50" i="139"/>
  <c r="K50" i="139"/>
  <c r="J50" i="139"/>
  <c r="I50" i="139"/>
  <c r="H50" i="139"/>
  <c r="G50" i="139"/>
  <c r="F50" i="139"/>
  <c r="E50" i="139"/>
  <c r="D50" i="139"/>
  <c r="C50" i="139"/>
  <c r="P44" i="139"/>
  <c r="AA43" i="139"/>
  <c r="Y43" i="139"/>
  <c r="X43" i="139"/>
  <c r="W43" i="139"/>
  <c r="V43" i="139"/>
  <c r="U43" i="139"/>
  <c r="T43" i="139"/>
  <c r="S43" i="139"/>
  <c r="R43" i="139"/>
  <c r="Q43" i="139"/>
  <c r="P43" i="139"/>
  <c r="O43" i="139"/>
  <c r="N43" i="139"/>
  <c r="M43" i="139"/>
  <c r="L43" i="139"/>
  <c r="K43" i="139"/>
  <c r="J43" i="139"/>
  <c r="I43" i="139"/>
  <c r="H43" i="139"/>
  <c r="G43" i="139"/>
  <c r="F43" i="139"/>
  <c r="E43" i="139"/>
  <c r="D43" i="139"/>
  <c r="C43" i="139"/>
  <c r="AA37" i="139"/>
  <c r="AA44" i="139" s="1"/>
  <c r="Y37" i="139"/>
  <c r="X37" i="139"/>
  <c r="Z37" i="139" s="1"/>
  <c r="W37" i="139"/>
  <c r="W44" i="139" s="1"/>
  <c r="V37" i="139"/>
  <c r="U37" i="139"/>
  <c r="T37" i="139"/>
  <c r="T44" i="139" s="1"/>
  <c r="S37" i="139"/>
  <c r="R37" i="139"/>
  <c r="R44" i="139" s="1"/>
  <c r="Q37" i="139"/>
  <c r="P37" i="139"/>
  <c r="O37" i="139"/>
  <c r="O44" i="139" s="1"/>
  <c r="N37" i="139"/>
  <c r="M37" i="139"/>
  <c r="L37" i="139"/>
  <c r="L44" i="139" s="1"/>
  <c r="K37" i="139"/>
  <c r="J37" i="139"/>
  <c r="J44" i="139" s="1"/>
  <c r="I37" i="139"/>
  <c r="H37" i="139"/>
  <c r="H44" i="139" s="1"/>
  <c r="G37" i="139"/>
  <c r="G44" i="139" s="1"/>
  <c r="F37" i="139"/>
  <c r="E37" i="139"/>
  <c r="D37" i="139"/>
  <c r="D44" i="139" s="1"/>
  <c r="C37" i="139"/>
  <c r="AA25" i="139"/>
  <c r="Y25" i="139"/>
  <c r="X25" i="139"/>
  <c r="W25" i="139"/>
  <c r="V25" i="139"/>
  <c r="U25" i="139"/>
  <c r="T25" i="139"/>
  <c r="S25" i="139"/>
  <c r="R25" i="139"/>
  <c r="Q25" i="139"/>
  <c r="P25" i="139"/>
  <c r="O25" i="139"/>
  <c r="N25" i="139"/>
  <c r="M25" i="139"/>
  <c r="L25" i="139"/>
  <c r="K25" i="139"/>
  <c r="J25" i="139"/>
  <c r="I25" i="139"/>
  <c r="H25" i="139"/>
  <c r="G25" i="139"/>
  <c r="F25" i="139"/>
  <c r="E25" i="139"/>
  <c r="D25" i="139"/>
  <c r="C25" i="139"/>
  <c r="AA13" i="139"/>
  <c r="AA26" i="139" s="1"/>
  <c r="AA45" i="139" s="1"/>
  <c r="Y13" i="139"/>
  <c r="Y26" i="139" s="1"/>
  <c r="X13" i="139"/>
  <c r="X26" i="139" s="1"/>
  <c r="W13" i="139"/>
  <c r="W26" i="139" s="1"/>
  <c r="V13" i="139"/>
  <c r="V26" i="139" s="1"/>
  <c r="U13" i="139"/>
  <c r="U26" i="139" s="1"/>
  <c r="T13" i="139"/>
  <c r="T26" i="139" s="1"/>
  <c r="S13" i="139"/>
  <c r="S26" i="139" s="1"/>
  <c r="R13" i="139"/>
  <c r="R26" i="139" s="1"/>
  <c r="R45" i="139" s="1"/>
  <c r="Q13" i="139"/>
  <c r="Q26" i="139" s="1"/>
  <c r="P13" i="139"/>
  <c r="P26" i="139" s="1"/>
  <c r="O13" i="139"/>
  <c r="O26" i="139" s="1"/>
  <c r="N13" i="139"/>
  <c r="N26" i="139" s="1"/>
  <c r="M13" i="139"/>
  <c r="M26" i="139" s="1"/>
  <c r="L13" i="139"/>
  <c r="K13" i="139"/>
  <c r="K26" i="139" s="1"/>
  <c r="J13" i="139"/>
  <c r="J26" i="139" s="1"/>
  <c r="J45" i="139" s="1"/>
  <c r="I13" i="139"/>
  <c r="I26" i="139" s="1"/>
  <c r="H13" i="139"/>
  <c r="H26" i="139" s="1"/>
  <c r="G13" i="139"/>
  <c r="G26" i="139" s="1"/>
  <c r="F13" i="139"/>
  <c r="F26" i="139" s="1"/>
  <c r="E13" i="139"/>
  <c r="E26" i="139" s="1"/>
  <c r="D13" i="139"/>
  <c r="C13" i="139"/>
  <c r="C26" i="139" s="1"/>
  <c r="AA50" i="140"/>
  <c r="Y50" i="140"/>
  <c r="X50" i="140"/>
  <c r="W50" i="140"/>
  <c r="V50" i="140"/>
  <c r="U50" i="140"/>
  <c r="T50" i="140"/>
  <c r="S50" i="140"/>
  <c r="R50" i="140"/>
  <c r="Q50" i="140"/>
  <c r="P50" i="140"/>
  <c r="O50" i="140"/>
  <c r="N50" i="140"/>
  <c r="M50" i="140"/>
  <c r="L50" i="140"/>
  <c r="K50" i="140"/>
  <c r="J50" i="140"/>
  <c r="I50" i="140"/>
  <c r="H50" i="140"/>
  <c r="G50" i="140"/>
  <c r="F50" i="140"/>
  <c r="E50" i="140"/>
  <c r="D50" i="140"/>
  <c r="C50" i="140"/>
  <c r="T44" i="140"/>
  <c r="AA43" i="140"/>
  <c r="Y43" i="140"/>
  <c r="X43" i="140"/>
  <c r="W43" i="140"/>
  <c r="V43" i="140"/>
  <c r="U43" i="140"/>
  <c r="T43" i="140"/>
  <c r="S43" i="140"/>
  <c r="R43" i="140"/>
  <c r="Q43" i="140"/>
  <c r="P43" i="140"/>
  <c r="O43" i="140"/>
  <c r="N43" i="140"/>
  <c r="M43" i="140"/>
  <c r="L43" i="140"/>
  <c r="K43" i="140"/>
  <c r="J43" i="140"/>
  <c r="I43" i="140"/>
  <c r="H43" i="140"/>
  <c r="G43" i="140"/>
  <c r="F43" i="140"/>
  <c r="E43" i="140"/>
  <c r="D43" i="140"/>
  <c r="C43" i="140"/>
  <c r="AA37" i="140"/>
  <c r="AA44" i="140" s="1"/>
  <c r="Y37" i="140"/>
  <c r="X37" i="140"/>
  <c r="X44" i="140" s="1"/>
  <c r="W37" i="140"/>
  <c r="V37" i="140"/>
  <c r="U37" i="140"/>
  <c r="T37" i="140"/>
  <c r="S37" i="140"/>
  <c r="S44" i="140" s="1"/>
  <c r="R37" i="140"/>
  <c r="R44" i="140" s="1"/>
  <c r="Q37" i="140"/>
  <c r="P37" i="140"/>
  <c r="P44" i="140" s="1"/>
  <c r="O37" i="140"/>
  <c r="N37" i="140"/>
  <c r="M37" i="140"/>
  <c r="L37" i="140"/>
  <c r="L44" i="140" s="1"/>
  <c r="K37" i="140"/>
  <c r="K44" i="140" s="1"/>
  <c r="J37" i="140"/>
  <c r="J44" i="140" s="1"/>
  <c r="I37" i="140"/>
  <c r="H37" i="140"/>
  <c r="H44" i="140" s="1"/>
  <c r="G37" i="140"/>
  <c r="F37" i="140"/>
  <c r="E37" i="140"/>
  <c r="D37" i="140"/>
  <c r="D44" i="140" s="1"/>
  <c r="C37" i="140"/>
  <c r="C44" i="140" s="1"/>
  <c r="AA25" i="140"/>
  <c r="Y25" i="140"/>
  <c r="X25" i="140"/>
  <c r="Z25" i="140" s="1"/>
  <c r="W25" i="140"/>
  <c r="V25" i="140"/>
  <c r="U25" i="140"/>
  <c r="T25" i="140"/>
  <c r="S25" i="140"/>
  <c r="R25" i="140"/>
  <c r="Q25" i="140"/>
  <c r="P25" i="140"/>
  <c r="O25" i="140"/>
  <c r="N25" i="140"/>
  <c r="M25" i="140"/>
  <c r="L25" i="140"/>
  <c r="K25" i="140"/>
  <c r="J25" i="140"/>
  <c r="I25" i="140"/>
  <c r="H25" i="140"/>
  <c r="G25" i="140"/>
  <c r="F25" i="140"/>
  <c r="E25" i="140"/>
  <c r="D25" i="140"/>
  <c r="C25" i="140"/>
  <c r="AA13" i="140"/>
  <c r="AA26" i="140" s="1"/>
  <c r="AA45" i="140" s="1"/>
  <c r="Y13" i="140"/>
  <c r="Y26" i="140" s="1"/>
  <c r="X13" i="140"/>
  <c r="X26" i="140" s="1"/>
  <c r="Z26" i="140" s="1"/>
  <c r="W13" i="140"/>
  <c r="W26" i="140" s="1"/>
  <c r="V13" i="140"/>
  <c r="V26" i="140" s="1"/>
  <c r="U13" i="140"/>
  <c r="U26" i="140" s="1"/>
  <c r="T13" i="140"/>
  <c r="T26" i="140" s="1"/>
  <c r="S13" i="140"/>
  <c r="S26" i="140" s="1"/>
  <c r="S45" i="140" s="1"/>
  <c r="R13" i="140"/>
  <c r="R26" i="140" s="1"/>
  <c r="R45" i="140" s="1"/>
  <c r="Q13" i="140"/>
  <c r="Q26" i="140" s="1"/>
  <c r="P13" i="140"/>
  <c r="P26" i="140" s="1"/>
  <c r="O13" i="140"/>
  <c r="O26" i="140" s="1"/>
  <c r="N13" i="140"/>
  <c r="N26" i="140" s="1"/>
  <c r="M13" i="140"/>
  <c r="M26" i="140" s="1"/>
  <c r="L13" i="140"/>
  <c r="K13" i="140"/>
  <c r="K26" i="140" s="1"/>
  <c r="K45" i="140" s="1"/>
  <c r="J13" i="140"/>
  <c r="J26" i="140" s="1"/>
  <c r="J45" i="140" s="1"/>
  <c r="I13" i="140"/>
  <c r="I26" i="140" s="1"/>
  <c r="H13" i="140"/>
  <c r="H26" i="140" s="1"/>
  <c r="G13" i="140"/>
  <c r="G26" i="140" s="1"/>
  <c r="F13" i="140"/>
  <c r="F26" i="140" s="1"/>
  <c r="E13" i="140"/>
  <c r="E26" i="140" s="1"/>
  <c r="D13" i="140"/>
  <c r="C13" i="140"/>
  <c r="C26" i="140" s="1"/>
  <c r="C45" i="140" s="1"/>
  <c r="AA50" i="141"/>
  <c r="Y50" i="141"/>
  <c r="X50" i="141"/>
  <c r="W50" i="141"/>
  <c r="V50" i="141"/>
  <c r="U50" i="141"/>
  <c r="T50" i="141"/>
  <c r="S50" i="141"/>
  <c r="R50" i="141"/>
  <c r="Q50" i="141"/>
  <c r="P50" i="141"/>
  <c r="O50" i="141"/>
  <c r="N50" i="141"/>
  <c r="M50" i="141"/>
  <c r="L50" i="141"/>
  <c r="K50" i="141"/>
  <c r="J50" i="141"/>
  <c r="I50" i="141"/>
  <c r="H50" i="141"/>
  <c r="G50" i="141"/>
  <c r="F50" i="141"/>
  <c r="E50" i="141"/>
  <c r="D50" i="141"/>
  <c r="C50" i="141"/>
  <c r="H44" i="141"/>
  <c r="H45" i="141" s="1"/>
  <c r="AA43" i="141"/>
  <c r="Y43" i="141"/>
  <c r="X43" i="141"/>
  <c r="W43" i="141"/>
  <c r="V43" i="141"/>
  <c r="U43" i="141"/>
  <c r="T43" i="141"/>
  <c r="S43" i="141"/>
  <c r="R43" i="141"/>
  <c r="Q43" i="141"/>
  <c r="P43" i="141"/>
  <c r="O43" i="141"/>
  <c r="N43" i="141"/>
  <c r="M43" i="141"/>
  <c r="L43" i="141"/>
  <c r="K43" i="141"/>
  <c r="J43" i="141"/>
  <c r="I43" i="141"/>
  <c r="H43" i="141"/>
  <c r="G43" i="141"/>
  <c r="F43" i="141"/>
  <c r="E43" i="141"/>
  <c r="D43" i="141"/>
  <c r="C43" i="141"/>
  <c r="AA37" i="141"/>
  <c r="AA44" i="141" s="1"/>
  <c r="Z37" i="141"/>
  <c r="Y37" i="141"/>
  <c r="X37" i="141"/>
  <c r="X44" i="141" s="1"/>
  <c r="W37" i="141"/>
  <c r="W44" i="141" s="1"/>
  <c r="V37" i="141"/>
  <c r="U37" i="141"/>
  <c r="T37" i="141"/>
  <c r="T44" i="141" s="1"/>
  <c r="S37" i="141"/>
  <c r="R37" i="141"/>
  <c r="Q37" i="141"/>
  <c r="P37" i="141"/>
  <c r="P44" i="141" s="1"/>
  <c r="O37" i="141"/>
  <c r="O44" i="141" s="1"/>
  <c r="N37" i="141"/>
  <c r="M37" i="141"/>
  <c r="L37" i="141"/>
  <c r="L44" i="141" s="1"/>
  <c r="K37" i="141"/>
  <c r="J37" i="141"/>
  <c r="I37" i="141"/>
  <c r="H37" i="141"/>
  <c r="G37" i="141"/>
  <c r="G44" i="141" s="1"/>
  <c r="F37" i="141"/>
  <c r="E37" i="141"/>
  <c r="D37" i="141"/>
  <c r="D44" i="141" s="1"/>
  <c r="C37" i="141"/>
  <c r="AA25" i="141"/>
  <c r="Y25" i="141"/>
  <c r="X25" i="141"/>
  <c r="Z25" i="141" s="1"/>
  <c r="W25" i="141"/>
  <c r="V25" i="141"/>
  <c r="U25" i="141"/>
  <c r="T25" i="141"/>
  <c r="S25" i="141"/>
  <c r="R25" i="141"/>
  <c r="Q25" i="141"/>
  <c r="P25" i="141"/>
  <c r="O25" i="141"/>
  <c r="N25" i="141"/>
  <c r="M25" i="141"/>
  <c r="L25" i="141"/>
  <c r="K25" i="141"/>
  <c r="J25" i="141"/>
  <c r="I25" i="141"/>
  <c r="H25" i="141"/>
  <c r="G25" i="141"/>
  <c r="F25" i="141"/>
  <c r="E25" i="141"/>
  <c r="D25" i="141"/>
  <c r="C25" i="141"/>
  <c r="AA13" i="141"/>
  <c r="AA26" i="141" s="1"/>
  <c r="Y13" i="141"/>
  <c r="Y26" i="141" s="1"/>
  <c r="X13" i="141"/>
  <c r="X26" i="141" s="1"/>
  <c r="Z26" i="141" s="1"/>
  <c r="W13" i="141"/>
  <c r="W26" i="141" s="1"/>
  <c r="V13" i="141"/>
  <c r="V26" i="141" s="1"/>
  <c r="U13" i="141"/>
  <c r="U26" i="141" s="1"/>
  <c r="T13" i="141"/>
  <c r="T26" i="141" s="1"/>
  <c r="S13" i="141"/>
  <c r="S26" i="141" s="1"/>
  <c r="R13" i="141"/>
  <c r="R26" i="141" s="1"/>
  <c r="Q13" i="141"/>
  <c r="Q26" i="141" s="1"/>
  <c r="P13" i="141"/>
  <c r="P26" i="141" s="1"/>
  <c r="O13" i="141"/>
  <c r="O26" i="141" s="1"/>
  <c r="N13" i="141"/>
  <c r="N26" i="141" s="1"/>
  <c r="M13" i="141"/>
  <c r="M26" i="141" s="1"/>
  <c r="L13" i="141"/>
  <c r="K13" i="141"/>
  <c r="K26" i="141" s="1"/>
  <c r="J13" i="141"/>
  <c r="J26" i="141" s="1"/>
  <c r="I13" i="141"/>
  <c r="I26" i="141" s="1"/>
  <c r="H13" i="141"/>
  <c r="H26" i="141" s="1"/>
  <c r="G13" i="141"/>
  <c r="G26" i="141" s="1"/>
  <c r="F13" i="141"/>
  <c r="F26" i="141" s="1"/>
  <c r="E13" i="141"/>
  <c r="E26" i="141" s="1"/>
  <c r="D13" i="141"/>
  <c r="C13" i="141"/>
  <c r="C26" i="141" s="1"/>
  <c r="AA50" i="142"/>
  <c r="Y50" i="142"/>
  <c r="Z50" i="142" s="1"/>
  <c r="X50" i="142"/>
  <c r="W50" i="142"/>
  <c r="V50" i="142"/>
  <c r="U50" i="142"/>
  <c r="T50" i="142"/>
  <c r="S50" i="142"/>
  <c r="R50" i="142"/>
  <c r="Q50" i="142"/>
  <c r="P50" i="142"/>
  <c r="O50" i="142"/>
  <c r="N50" i="142"/>
  <c r="M50" i="142"/>
  <c r="L50" i="142"/>
  <c r="K50" i="142"/>
  <c r="J50" i="142"/>
  <c r="I50" i="142"/>
  <c r="H50" i="142"/>
  <c r="G50" i="142"/>
  <c r="F50" i="142"/>
  <c r="E50" i="142"/>
  <c r="D50" i="142"/>
  <c r="C50" i="142"/>
  <c r="AA43" i="142"/>
  <c r="Y43" i="142"/>
  <c r="X43" i="142"/>
  <c r="Z43" i="142" s="1"/>
  <c r="W43" i="142"/>
  <c r="V43" i="142"/>
  <c r="U43" i="142"/>
  <c r="T43" i="142"/>
  <c r="S43" i="142"/>
  <c r="R43" i="142"/>
  <c r="Q43" i="142"/>
  <c r="P43" i="142"/>
  <c r="O43" i="142"/>
  <c r="N43" i="142"/>
  <c r="M43" i="142"/>
  <c r="L43" i="142"/>
  <c r="K43" i="142"/>
  <c r="J43" i="142"/>
  <c r="I43" i="142"/>
  <c r="H43" i="142"/>
  <c r="G43" i="142"/>
  <c r="F43" i="142"/>
  <c r="E43" i="142"/>
  <c r="D43" i="142"/>
  <c r="C43" i="142"/>
  <c r="AA37" i="142"/>
  <c r="AA44" i="142" s="1"/>
  <c r="Y37" i="142"/>
  <c r="X37" i="142"/>
  <c r="W37" i="142"/>
  <c r="V37" i="142"/>
  <c r="V44" i="142" s="1"/>
  <c r="U37" i="142"/>
  <c r="T37" i="142"/>
  <c r="T44" i="142" s="1"/>
  <c r="S37" i="142"/>
  <c r="S44" i="142" s="1"/>
  <c r="R37" i="142"/>
  <c r="R44" i="142" s="1"/>
  <c r="Q37" i="142"/>
  <c r="P37" i="142"/>
  <c r="P44" i="142" s="1"/>
  <c r="O37" i="142"/>
  <c r="N37" i="142"/>
  <c r="N44" i="142" s="1"/>
  <c r="M37" i="142"/>
  <c r="L37" i="142"/>
  <c r="L44" i="142" s="1"/>
  <c r="K37" i="142"/>
  <c r="K44" i="142" s="1"/>
  <c r="J37" i="142"/>
  <c r="J44" i="142" s="1"/>
  <c r="I37" i="142"/>
  <c r="H37" i="142"/>
  <c r="H44" i="142" s="1"/>
  <c r="G37" i="142"/>
  <c r="F37" i="142"/>
  <c r="F44" i="142" s="1"/>
  <c r="E37" i="142"/>
  <c r="D37" i="142"/>
  <c r="C37" i="142"/>
  <c r="C44" i="142" s="1"/>
  <c r="O26" i="142"/>
  <c r="AA25" i="142"/>
  <c r="Y25" i="142"/>
  <c r="X25" i="142"/>
  <c r="W25" i="142"/>
  <c r="V25" i="142"/>
  <c r="U25" i="142"/>
  <c r="T25" i="142"/>
  <c r="S25" i="142"/>
  <c r="R25" i="142"/>
  <c r="Q25" i="142"/>
  <c r="P25" i="142"/>
  <c r="O25" i="142"/>
  <c r="N25" i="142"/>
  <c r="M25" i="142"/>
  <c r="L25" i="142"/>
  <c r="K25" i="142"/>
  <c r="J25" i="142"/>
  <c r="I25" i="142"/>
  <c r="H25" i="142"/>
  <c r="G25" i="142"/>
  <c r="F25" i="142"/>
  <c r="E25" i="142"/>
  <c r="D25" i="142"/>
  <c r="C25" i="142"/>
  <c r="AA13" i="142"/>
  <c r="AA26" i="142" s="1"/>
  <c r="AA45" i="142" s="1"/>
  <c r="Y13" i="142"/>
  <c r="Y26" i="142" s="1"/>
  <c r="X13" i="142"/>
  <c r="X26" i="142" s="1"/>
  <c r="W13" i="142"/>
  <c r="W26" i="142" s="1"/>
  <c r="V13" i="142"/>
  <c r="V26" i="142" s="1"/>
  <c r="U13" i="142"/>
  <c r="U26" i="142" s="1"/>
  <c r="T13" i="142"/>
  <c r="T26" i="142" s="1"/>
  <c r="T45" i="142" s="1"/>
  <c r="S13" i="142"/>
  <c r="S26" i="142" s="1"/>
  <c r="S45" i="142" s="1"/>
  <c r="R13" i="142"/>
  <c r="R26" i="142" s="1"/>
  <c r="R45" i="142" s="1"/>
  <c r="Q13" i="142"/>
  <c r="Q26" i="142" s="1"/>
  <c r="P13" i="142"/>
  <c r="P26" i="142" s="1"/>
  <c r="O13" i="142"/>
  <c r="N13" i="142"/>
  <c r="N26" i="142" s="1"/>
  <c r="M13" i="142"/>
  <c r="M26" i="142" s="1"/>
  <c r="L13" i="142"/>
  <c r="K13" i="142"/>
  <c r="K26" i="142" s="1"/>
  <c r="K45" i="142" s="1"/>
  <c r="J13" i="142"/>
  <c r="J26" i="142" s="1"/>
  <c r="J45" i="142" s="1"/>
  <c r="I13" i="142"/>
  <c r="I26" i="142" s="1"/>
  <c r="H13" i="142"/>
  <c r="H26" i="142" s="1"/>
  <c r="G13" i="142"/>
  <c r="G26" i="142" s="1"/>
  <c r="F13" i="142"/>
  <c r="F26" i="142" s="1"/>
  <c r="E13" i="142"/>
  <c r="E26" i="142" s="1"/>
  <c r="D13" i="142"/>
  <c r="C13" i="142"/>
  <c r="C26" i="142" s="1"/>
  <c r="C45" i="142" s="1"/>
  <c r="AA50" i="143"/>
  <c r="Y50" i="143"/>
  <c r="X50" i="143"/>
  <c r="Z50" i="143" s="1"/>
  <c r="W50" i="143"/>
  <c r="V50" i="143"/>
  <c r="U50" i="143"/>
  <c r="T50" i="143"/>
  <c r="S50" i="143"/>
  <c r="R50" i="143"/>
  <c r="Q50" i="143"/>
  <c r="P50" i="143"/>
  <c r="O50" i="143"/>
  <c r="N50" i="143"/>
  <c r="M50" i="143"/>
  <c r="L50" i="143"/>
  <c r="K50" i="143"/>
  <c r="J50" i="143"/>
  <c r="I50" i="143"/>
  <c r="H50" i="143"/>
  <c r="G50" i="143"/>
  <c r="F50" i="143"/>
  <c r="E50" i="143"/>
  <c r="D50" i="143"/>
  <c r="C50" i="143"/>
  <c r="AA43" i="143"/>
  <c r="Y43" i="143"/>
  <c r="Y44" i="143" s="1"/>
  <c r="X43" i="143"/>
  <c r="Z43" i="143" s="1"/>
  <c r="W43" i="143"/>
  <c r="V43" i="143"/>
  <c r="U43" i="143"/>
  <c r="T43" i="143"/>
  <c r="S43" i="143"/>
  <c r="R43" i="143"/>
  <c r="Q43" i="143"/>
  <c r="Q44" i="143" s="1"/>
  <c r="P43" i="143"/>
  <c r="O43" i="143"/>
  <c r="N43" i="143"/>
  <c r="M43" i="143"/>
  <c r="L43" i="143"/>
  <c r="K43" i="143"/>
  <c r="J43" i="143"/>
  <c r="I43" i="143"/>
  <c r="I44" i="143" s="1"/>
  <c r="H43" i="143"/>
  <c r="G43" i="143"/>
  <c r="F43" i="143"/>
  <c r="E43" i="143"/>
  <c r="D43" i="143"/>
  <c r="C43" i="143"/>
  <c r="AA37" i="143"/>
  <c r="Z37" i="143"/>
  <c r="Y37" i="143"/>
  <c r="X37" i="143"/>
  <c r="X44" i="143" s="1"/>
  <c r="Z44" i="143" s="1"/>
  <c r="W37" i="143"/>
  <c r="W44" i="143" s="1"/>
  <c r="V37" i="143"/>
  <c r="U37" i="143"/>
  <c r="T37" i="143"/>
  <c r="S37" i="143"/>
  <c r="R37" i="143"/>
  <c r="R44" i="143" s="1"/>
  <c r="Q37" i="143"/>
  <c r="P37" i="143"/>
  <c r="P44" i="143" s="1"/>
  <c r="O37" i="143"/>
  <c r="O44" i="143" s="1"/>
  <c r="N37" i="143"/>
  <c r="M37" i="143"/>
  <c r="L37" i="143"/>
  <c r="K37" i="143"/>
  <c r="J37" i="143"/>
  <c r="J44" i="143" s="1"/>
  <c r="I37" i="143"/>
  <c r="H37" i="143"/>
  <c r="H44" i="143" s="1"/>
  <c r="G37" i="143"/>
  <c r="G44" i="143" s="1"/>
  <c r="F37" i="143"/>
  <c r="E37" i="143"/>
  <c r="D37" i="143"/>
  <c r="C37" i="143"/>
  <c r="S26" i="143"/>
  <c r="AA25" i="143"/>
  <c r="Y25" i="143"/>
  <c r="X25" i="143"/>
  <c r="Z25" i="143" s="1"/>
  <c r="W25" i="143"/>
  <c r="V25" i="143"/>
  <c r="U25" i="143"/>
  <c r="T25" i="143"/>
  <c r="S25" i="143"/>
  <c r="R25" i="143"/>
  <c r="Q25" i="143"/>
  <c r="P25" i="143"/>
  <c r="O25" i="143"/>
  <c r="N25" i="143"/>
  <c r="M25" i="143"/>
  <c r="L25" i="143"/>
  <c r="K25" i="143"/>
  <c r="J25" i="143"/>
  <c r="I25" i="143"/>
  <c r="H25" i="143"/>
  <c r="G25" i="143"/>
  <c r="F25" i="143"/>
  <c r="E25" i="143"/>
  <c r="D25" i="143"/>
  <c r="C25" i="143"/>
  <c r="AA13" i="143"/>
  <c r="AA26" i="143" s="1"/>
  <c r="Y13" i="143"/>
  <c r="Y26" i="143" s="1"/>
  <c r="X13" i="143"/>
  <c r="X26" i="143" s="1"/>
  <c r="Z26" i="143" s="1"/>
  <c r="W13" i="143"/>
  <c r="W26" i="143" s="1"/>
  <c r="W45" i="143" s="1"/>
  <c r="V13" i="143"/>
  <c r="V26" i="143" s="1"/>
  <c r="U13" i="143"/>
  <c r="U26" i="143" s="1"/>
  <c r="T13" i="143"/>
  <c r="T26" i="143" s="1"/>
  <c r="S13" i="143"/>
  <c r="R13" i="143"/>
  <c r="R26" i="143" s="1"/>
  <c r="Q13" i="143"/>
  <c r="Q26" i="143" s="1"/>
  <c r="P13" i="143"/>
  <c r="P26" i="143" s="1"/>
  <c r="O13" i="143"/>
  <c r="O26" i="143" s="1"/>
  <c r="O45" i="143" s="1"/>
  <c r="N13" i="143"/>
  <c r="N26" i="143" s="1"/>
  <c r="M13" i="143"/>
  <c r="M26" i="143" s="1"/>
  <c r="L13" i="143"/>
  <c r="K13" i="143"/>
  <c r="K26" i="143" s="1"/>
  <c r="J13" i="143"/>
  <c r="J26" i="143" s="1"/>
  <c r="I13" i="143"/>
  <c r="I26" i="143" s="1"/>
  <c r="H13" i="143"/>
  <c r="H26" i="143" s="1"/>
  <c r="G13" i="143"/>
  <c r="G26" i="143" s="1"/>
  <c r="G45" i="143" s="1"/>
  <c r="F13" i="143"/>
  <c r="F26" i="143" s="1"/>
  <c r="E13" i="143"/>
  <c r="E26" i="143" s="1"/>
  <c r="D13" i="143"/>
  <c r="C13" i="143"/>
  <c r="C26" i="143" s="1"/>
  <c r="AA50" i="144"/>
  <c r="Y50" i="144"/>
  <c r="X50" i="144"/>
  <c r="Z50" i="144" s="1"/>
  <c r="W50" i="144"/>
  <c r="V50" i="144"/>
  <c r="U50" i="144"/>
  <c r="T50" i="144"/>
  <c r="S50" i="144"/>
  <c r="R50" i="144"/>
  <c r="Q50" i="144"/>
  <c r="P50" i="144"/>
  <c r="O50" i="144"/>
  <c r="N50" i="144"/>
  <c r="M50" i="144"/>
  <c r="L50" i="144"/>
  <c r="K50" i="144"/>
  <c r="J50" i="144"/>
  <c r="I50" i="144"/>
  <c r="H50" i="144"/>
  <c r="G50" i="144"/>
  <c r="F50" i="144"/>
  <c r="E50" i="144"/>
  <c r="D50" i="144"/>
  <c r="C50" i="144"/>
  <c r="AA43" i="144"/>
  <c r="Y43" i="144"/>
  <c r="X43" i="144"/>
  <c r="Z43" i="144" s="1"/>
  <c r="W43" i="144"/>
  <c r="V43" i="144"/>
  <c r="U43" i="144"/>
  <c r="T43" i="144"/>
  <c r="S43" i="144"/>
  <c r="R43" i="144"/>
  <c r="Q43" i="144"/>
  <c r="P43" i="144"/>
  <c r="O43" i="144"/>
  <c r="N43" i="144"/>
  <c r="M43" i="144"/>
  <c r="L43" i="144"/>
  <c r="K43" i="144"/>
  <c r="J43" i="144"/>
  <c r="I43" i="144"/>
  <c r="H43" i="144"/>
  <c r="G43" i="144"/>
  <c r="F43" i="144"/>
  <c r="E43" i="144"/>
  <c r="D43" i="144"/>
  <c r="C43" i="144"/>
  <c r="AA37" i="144"/>
  <c r="Y37" i="144"/>
  <c r="Z37" i="144" s="1"/>
  <c r="X37" i="144"/>
  <c r="X44" i="144" s="1"/>
  <c r="W37" i="144"/>
  <c r="W44" i="144" s="1"/>
  <c r="V37" i="144"/>
  <c r="U37" i="144"/>
  <c r="T37" i="144"/>
  <c r="T44" i="144" s="1"/>
  <c r="S37" i="144"/>
  <c r="R37" i="144"/>
  <c r="R44" i="144" s="1"/>
  <c r="Q37" i="144"/>
  <c r="P37" i="144"/>
  <c r="P44" i="144" s="1"/>
  <c r="O37" i="144"/>
  <c r="O44" i="144" s="1"/>
  <c r="N37" i="144"/>
  <c r="M37" i="144"/>
  <c r="L37" i="144"/>
  <c r="L44" i="144" s="1"/>
  <c r="K37" i="144"/>
  <c r="J37" i="144"/>
  <c r="J44" i="144" s="1"/>
  <c r="I37" i="144"/>
  <c r="H37" i="144"/>
  <c r="G37" i="144"/>
  <c r="G44" i="144" s="1"/>
  <c r="F37" i="144"/>
  <c r="E37" i="144"/>
  <c r="D37" i="144"/>
  <c r="D44" i="144" s="1"/>
  <c r="C37" i="144"/>
  <c r="AA25" i="144"/>
  <c r="Y25" i="144"/>
  <c r="X25" i="144"/>
  <c r="W25" i="144"/>
  <c r="V25" i="144"/>
  <c r="U25" i="144"/>
  <c r="T25" i="144"/>
  <c r="S25" i="144"/>
  <c r="R25" i="144"/>
  <c r="Q25" i="144"/>
  <c r="P25" i="144"/>
  <c r="O25" i="144"/>
  <c r="N25" i="144"/>
  <c r="M25" i="144"/>
  <c r="L25" i="144"/>
  <c r="K25" i="144"/>
  <c r="J25" i="144"/>
  <c r="I25" i="144"/>
  <c r="H25" i="144"/>
  <c r="G25" i="144"/>
  <c r="F25" i="144"/>
  <c r="E25" i="144"/>
  <c r="D25" i="144"/>
  <c r="C25" i="144"/>
  <c r="AA13" i="144"/>
  <c r="AA26" i="144" s="1"/>
  <c r="Y13" i="144"/>
  <c r="X13" i="144"/>
  <c r="X26" i="144" s="1"/>
  <c r="W13" i="144"/>
  <c r="W26" i="144" s="1"/>
  <c r="W45" i="144" s="1"/>
  <c r="V13" i="144"/>
  <c r="V26" i="144" s="1"/>
  <c r="U13" i="144"/>
  <c r="U26" i="144" s="1"/>
  <c r="T13" i="144"/>
  <c r="T26" i="144" s="1"/>
  <c r="S13" i="144"/>
  <c r="S26" i="144" s="1"/>
  <c r="R13" i="144"/>
  <c r="R26" i="144" s="1"/>
  <c r="R45" i="144" s="1"/>
  <c r="Q13" i="144"/>
  <c r="Q26" i="144" s="1"/>
  <c r="P13" i="144"/>
  <c r="P26" i="144" s="1"/>
  <c r="O13" i="144"/>
  <c r="O26" i="144" s="1"/>
  <c r="N13" i="144"/>
  <c r="N26" i="144" s="1"/>
  <c r="M13" i="144"/>
  <c r="M26" i="144" s="1"/>
  <c r="L13" i="144"/>
  <c r="K13" i="144"/>
  <c r="K26" i="144" s="1"/>
  <c r="J13" i="144"/>
  <c r="J26" i="144" s="1"/>
  <c r="J45" i="144" s="1"/>
  <c r="I13" i="144"/>
  <c r="I26" i="144" s="1"/>
  <c r="H13" i="144"/>
  <c r="H26" i="144" s="1"/>
  <c r="G13" i="144"/>
  <c r="G26" i="144" s="1"/>
  <c r="F13" i="144"/>
  <c r="F26" i="144" s="1"/>
  <c r="E13" i="144"/>
  <c r="E26" i="144" s="1"/>
  <c r="D13" i="144"/>
  <c r="C13" i="144"/>
  <c r="C26" i="144" s="1"/>
  <c r="AA50" i="145"/>
  <c r="Y50" i="145"/>
  <c r="X50" i="145"/>
  <c r="Z50" i="145" s="1"/>
  <c r="W50" i="145"/>
  <c r="V50" i="145"/>
  <c r="U50" i="145"/>
  <c r="T50" i="145"/>
  <c r="S50" i="145"/>
  <c r="R50" i="145"/>
  <c r="Q50" i="145"/>
  <c r="P50" i="145"/>
  <c r="O50" i="145"/>
  <c r="N50" i="145"/>
  <c r="M50" i="145"/>
  <c r="L50" i="145"/>
  <c r="K50" i="145"/>
  <c r="J50" i="145"/>
  <c r="I50" i="145"/>
  <c r="H50" i="145"/>
  <c r="G50" i="145"/>
  <c r="F50" i="145"/>
  <c r="E50" i="145"/>
  <c r="D50" i="145"/>
  <c r="C50" i="145"/>
  <c r="AA43" i="145"/>
  <c r="Y43" i="145"/>
  <c r="X43" i="145"/>
  <c r="W43" i="145"/>
  <c r="V43" i="145"/>
  <c r="U43" i="145"/>
  <c r="T43" i="145"/>
  <c r="S43" i="145"/>
  <c r="R43" i="145"/>
  <c r="Q43" i="145"/>
  <c r="P43" i="145"/>
  <c r="O43" i="145"/>
  <c r="N43" i="145"/>
  <c r="M43" i="145"/>
  <c r="L43" i="145"/>
  <c r="K43" i="145"/>
  <c r="J43" i="145"/>
  <c r="I43" i="145"/>
  <c r="H43" i="145"/>
  <c r="G43" i="145"/>
  <c r="F43" i="145"/>
  <c r="E43" i="145"/>
  <c r="D43" i="145"/>
  <c r="C43" i="145"/>
  <c r="AA37" i="145"/>
  <c r="AA44" i="145" s="1"/>
  <c r="Y37" i="145"/>
  <c r="X37" i="145"/>
  <c r="W37" i="145"/>
  <c r="V37" i="145"/>
  <c r="V44" i="145" s="1"/>
  <c r="U37" i="145"/>
  <c r="T37" i="145"/>
  <c r="S37" i="145"/>
  <c r="S44" i="145" s="1"/>
  <c r="R37" i="145"/>
  <c r="Q37" i="145"/>
  <c r="P37" i="145"/>
  <c r="P44" i="145" s="1"/>
  <c r="O37" i="145"/>
  <c r="N37" i="145"/>
  <c r="N44" i="145" s="1"/>
  <c r="M37" i="145"/>
  <c r="L37" i="145"/>
  <c r="L44" i="145" s="1"/>
  <c r="K37" i="145"/>
  <c r="K44" i="145" s="1"/>
  <c r="J37" i="145"/>
  <c r="I37" i="145"/>
  <c r="H37" i="145"/>
  <c r="H44" i="145" s="1"/>
  <c r="G37" i="145"/>
  <c r="F37" i="145"/>
  <c r="F44" i="145" s="1"/>
  <c r="E37" i="145"/>
  <c r="D37" i="145"/>
  <c r="D44" i="145" s="1"/>
  <c r="C37" i="145"/>
  <c r="C44" i="145" s="1"/>
  <c r="AA25" i="145"/>
  <c r="Y25" i="145"/>
  <c r="X25" i="145"/>
  <c r="Z25" i="145" s="1"/>
  <c r="W25" i="145"/>
  <c r="V25" i="145"/>
  <c r="U25" i="145"/>
  <c r="T25" i="145"/>
  <c r="S25" i="145"/>
  <c r="R25" i="145"/>
  <c r="Q25" i="145"/>
  <c r="P25" i="145"/>
  <c r="O25" i="145"/>
  <c r="N25" i="145"/>
  <c r="M25" i="145"/>
  <c r="L25" i="145"/>
  <c r="K25" i="145"/>
  <c r="J25" i="145"/>
  <c r="I25" i="145"/>
  <c r="H25" i="145"/>
  <c r="G25" i="145"/>
  <c r="F25" i="145"/>
  <c r="E25" i="145"/>
  <c r="D25" i="145"/>
  <c r="C25" i="145"/>
  <c r="AA13" i="145"/>
  <c r="AA26" i="145" s="1"/>
  <c r="Y13" i="145"/>
  <c r="Y26" i="145" s="1"/>
  <c r="X13" i="145"/>
  <c r="X26" i="145" s="1"/>
  <c r="Z26" i="145" s="1"/>
  <c r="W13" i="145"/>
  <c r="W26" i="145" s="1"/>
  <c r="V13" i="145"/>
  <c r="V26" i="145" s="1"/>
  <c r="V45" i="145" s="1"/>
  <c r="U13" i="145"/>
  <c r="U26" i="145" s="1"/>
  <c r="T13" i="145"/>
  <c r="T26" i="145" s="1"/>
  <c r="S13" i="145"/>
  <c r="S26" i="145" s="1"/>
  <c r="S45" i="145" s="1"/>
  <c r="R13" i="145"/>
  <c r="R26" i="145" s="1"/>
  <c r="Q13" i="145"/>
  <c r="Q26" i="145" s="1"/>
  <c r="P13" i="145"/>
  <c r="P26" i="145" s="1"/>
  <c r="O13" i="145"/>
  <c r="O26" i="145" s="1"/>
  <c r="N13" i="145"/>
  <c r="N26" i="145" s="1"/>
  <c r="N45" i="145" s="1"/>
  <c r="M13" i="145"/>
  <c r="M26" i="145" s="1"/>
  <c r="L13" i="145"/>
  <c r="K13" i="145"/>
  <c r="K26" i="145" s="1"/>
  <c r="K45" i="145" s="1"/>
  <c r="J13" i="145"/>
  <c r="J26" i="145" s="1"/>
  <c r="I13" i="145"/>
  <c r="I26" i="145" s="1"/>
  <c r="H13" i="145"/>
  <c r="H26" i="145" s="1"/>
  <c r="G13" i="145"/>
  <c r="G26" i="145" s="1"/>
  <c r="F13" i="145"/>
  <c r="F26" i="145" s="1"/>
  <c r="F45" i="145" s="1"/>
  <c r="E13" i="145"/>
  <c r="E26" i="145" s="1"/>
  <c r="D13" i="145"/>
  <c r="C13" i="145"/>
  <c r="C26" i="145" s="1"/>
  <c r="C45" i="145" s="1"/>
  <c r="AA50" i="146"/>
  <c r="Y50" i="146"/>
  <c r="X50" i="146"/>
  <c r="Z50" i="146" s="1"/>
  <c r="W50" i="146"/>
  <c r="V50" i="146"/>
  <c r="U50" i="146"/>
  <c r="T50" i="146"/>
  <c r="S50" i="146"/>
  <c r="R50" i="146"/>
  <c r="Q50" i="146"/>
  <c r="P50" i="146"/>
  <c r="O50" i="146"/>
  <c r="N50" i="146"/>
  <c r="M50" i="146"/>
  <c r="L50" i="146"/>
  <c r="K50" i="146"/>
  <c r="J50" i="146"/>
  <c r="I50" i="146"/>
  <c r="H50" i="146"/>
  <c r="G50" i="146"/>
  <c r="F50" i="146"/>
  <c r="E50" i="146"/>
  <c r="D50" i="146"/>
  <c r="C50" i="146"/>
  <c r="AA43" i="146"/>
  <c r="Y43" i="146"/>
  <c r="X43" i="146"/>
  <c r="Z43" i="146" s="1"/>
  <c r="W43" i="146"/>
  <c r="V43" i="146"/>
  <c r="U43" i="146"/>
  <c r="T43" i="146"/>
  <c r="S43" i="146"/>
  <c r="R43" i="146"/>
  <c r="Q43" i="146"/>
  <c r="P43" i="146"/>
  <c r="O43" i="146"/>
  <c r="N43" i="146"/>
  <c r="M43" i="146"/>
  <c r="L43" i="146"/>
  <c r="K43" i="146"/>
  <c r="J43" i="146"/>
  <c r="I43" i="146"/>
  <c r="H43" i="146"/>
  <c r="G43" i="146"/>
  <c r="F43" i="146"/>
  <c r="E43" i="146"/>
  <c r="D43" i="146"/>
  <c r="C43" i="146"/>
  <c r="AA37" i="146"/>
  <c r="AA44" i="146" s="1"/>
  <c r="Y37" i="146"/>
  <c r="X37" i="146"/>
  <c r="X44" i="146" s="1"/>
  <c r="W37" i="146"/>
  <c r="V37" i="146"/>
  <c r="V44" i="146" s="1"/>
  <c r="U37" i="146"/>
  <c r="T37" i="146"/>
  <c r="T44" i="146" s="1"/>
  <c r="S37" i="146"/>
  <c r="S44" i="146" s="1"/>
  <c r="R37" i="146"/>
  <c r="Q37" i="146"/>
  <c r="P37" i="146"/>
  <c r="P44" i="146" s="1"/>
  <c r="O37" i="146"/>
  <c r="N37" i="146"/>
  <c r="N44" i="146" s="1"/>
  <c r="M37" i="146"/>
  <c r="L37" i="146"/>
  <c r="L44" i="146" s="1"/>
  <c r="K37" i="146"/>
  <c r="K44" i="146" s="1"/>
  <c r="J37" i="146"/>
  <c r="I37" i="146"/>
  <c r="H37" i="146"/>
  <c r="G37" i="146"/>
  <c r="F37" i="146"/>
  <c r="F44" i="146" s="1"/>
  <c r="E37" i="146"/>
  <c r="D37" i="146"/>
  <c r="D44" i="146" s="1"/>
  <c r="C37" i="146"/>
  <c r="C44" i="146" s="1"/>
  <c r="AA25" i="146"/>
  <c r="Y25" i="146"/>
  <c r="X25" i="146"/>
  <c r="W25" i="146"/>
  <c r="V25" i="146"/>
  <c r="U25" i="146"/>
  <c r="T25" i="146"/>
  <c r="S25" i="146"/>
  <c r="R25" i="146"/>
  <c r="Q25" i="146"/>
  <c r="P25" i="146"/>
  <c r="O25" i="146"/>
  <c r="N25" i="146"/>
  <c r="M25" i="146"/>
  <c r="L25" i="146"/>
  <c r="K25" i="146"/>
  <c r="J25" i="146"/>
  <c r="I25" i="146"/>
  <c r="H25" i="146"/>
  <c r="G25" i="146"/>
  <c r="F25" i="146"/>
  <c r="E25" i="146"/>
  <c r="D25" i="146"/>
  <c r="C25" i="146"/>
  <c r="AA13" i="146"/>
  <c r="AA26" i="146" s="1"/>
  <c r="AA45" i="146" s="1"/>
  <c r="Y13" i="146"/>
  <c r="X13" i="146"/>
  <c r="X26" i="146" s="1"/>
  <c r="W13" i="146"/>
  <c r="W26" i="146" s="1"/>
  <c r="V13" i="146"/>
  <c r="V26" i="146" s="1"/>
  <c r="V45" i="146" s="1"/>
  <c r="U13" i="146"/>
  <c r="U26" i="146" s="1"/>
  <c r="T13" i="146"/>
  <c r="T26" i="146" s="1"/>
  <c r="S13" i="146"/>
  <c r="S26" i="146" s="1"/>
  <c r="R13" i="146"/>
  <c r="R26" i="146" s="1"/>
  <c r="Q13" i="146"/>
  <c r="Q26" i="146" s="1"/>
  <c r="P13" i="146"/>
  <c r="P26" i="146" s="1"/>
  <c r="O13" i="146"/>
  <c r="O26" i="146" s="1"/>
  <c r="N13" i="146"/>
  <c r="N26" i="146" s="1"/>
  <c r="N45" i="146" s="1"/>
  <c r="M13" i="146"/>
  <c r="M26" i="146" s="1"/>
  <c r="L13" i="146"/>
  <c r="K13" i="146"/>
  <c r="K26" i="146" s="1"/>
  <c r="J13" i="146"/>
  <c r="J26" i="146" s="1"/>
  <c r="I13" i="146"/>
  <c r="I26" i="146" s="1"/>
  <c r="H13" i="146"/>
  <c r="H26" i="146" s="1"/>
  <c r="G13" i="146"/>
  <c r="G26" i="146" s="1"/>
  <c r="F13" i="146"/>
  <c r="F26" i="146" s="1"/>
  <c r="F45" i="146" s="1"/>
  <c r="E13" i="146"/>
  <c r="E26" i="146" s="1"/>
  <c r="D13" i="146"/>
  <c r="C13" i="146"/>
  <c r="C26" i="146" s="1"/>
  <c r="AA50" i="147"/>
  <c r="Y50" i="147"/>
  <c r="X50" i="147"/>
  <c r="Z50" i="147" s="1"/>
  <c r="W50" i="147"/>
  <c r="V50" i="147"/>
  <c r="U50" i="147"/>
  <c r="T50" i="147"/>
  <c r="S50" i="147"/>
  <c r="R50" i="147"/>
  <c r="Q50" i="147"/>
  <c r="P50" i="147"/>
  <c r="O50" i="147"/>
  <c r="N50" i="147"/>
  <c r="M50" i="147"/>
  <c r="L50" i="147"/>
  <c r="K50" i="147"/>
  <c r="J50" i="147"/>
  <c r="I50" i="147"/>
  <c r="H50" i="147"/>
  <c r="G50" i="147"/>
  <c r="F50" i="147"/>
  <c r="E50" i="147"/>
  <c r="D50" i="147"/>
  <c r="C50" i="147"/>
  <c r="AA43" i="147"/>
  <c r="Y43" i="147"/>
  <c r="Y44" i="147" s="1"/>
  <c r="X43" i="147"/>
  <c r="Z43" i="147" s="1"/>
  <c r="W43" i="147"/>
  <c r="V43" i="147"/>
  <c r="U43" i="147"/>
  <c r="T43" i="147"/>
  <c r="S43" i="147"/>
  <c r="R43" i="147"/>
  <c r="Q43" i="147"/>
  <c r="Q44" i="147" s="1"/>
  <c r="P43" i="147"/>
  <c r="O43" i="147"/>
  <c r="N43" i="147"/>
  <c r="M43" i="147"/>
  <c r="L43" i="147"/>
  <c r="K43" i="147"/>
  <c r="J43" i="147"/>
  <c r="I43" i="147"/>
  <c r="I44" i="147" s="1"/>
  <c r="H43" i="147"/>
  <c r="G43" i="147"/>
  <c r="F43" i="147"/>
  <c r="E43" i="147"/>
  <c r="D43" i="147"/>
  <c r="C43" i="147"/>
  <c r="AA37" i="147"/>
  <c r="Y37" i="147"/>
  <c r="X37" i="147"/>
  <c r="X44" i="147" s="1"/>
  <c r="Z44" i="147" s="1"/>
  <c r="W37" i="147"/>
  <c r="V37" i="147"/>
  <c r="U37" i="147"/>
  <c r="T37" i="147"/>
  <c r="T44" i="147" s="1"/>
  <c r="S37" i="147"/>
  <c r="R37" i="147"/>
  <c r="Q37" i="147"/>
  <c r="P37" i="147"/>
  <c r="P44" i="147" s="1"/>
  <c r="O37" i="147"/>
  <c r="N37" i="147"/>
  <c r="M37" i="147"/>
  <c r="L37" i="147"/>
  <c r="K37" i="147"/>
  <c r="J37" i="147"/>
  <c r="I37" i="147"/>
  <c r="H37" i="147"/>
  <c r="H44" i="147" s="1"/>
  <c r="G37" i="147"/>
  <c r="F37" i="147"/>
  <c r="E37" i="147"/>
  <c r="D37" i="147"/>
  <c r="D44" i="147" s="1"/>
  <c r="C37" i="147"/>
  <c r="S26" i="147"/>
  <c r="AA25" i="147"/>
  <c r="Y25" i="147"/>
  <c r="X25" i="147"/>
  <c r="Z25" i="147" s="1"/>
  <c r="W25" i="147"/>
  <c r="V25" i="147"/>
  <c r="U25" i="147"/>
  <c r="T25" i="147"/>
  <c r="S25" i="147"/>
  <c r="R25" i="147"/>
  <c r="Q25" i="147"/>
  <c r="P25" i="147"/>
  <c r="O25" i="147"/>
  <c r="N25" i="147"/>
  <c r="M25" i="147"/>
  <c r="L25" i="147"/>
  <c r="K25" i="147"/>
  <c r="J25" i="147"/>
  <c r="I25" i="147"/>
  <c r="H25" i="147"/>
  <c r="G25" i="147"/>
  <c r="F25" i="147"/>
  <c r="E25" i="147"/>
  <c r="D25" i="147"/>
  <c r="C25" i="147"/>
  <c r="AA13" i="147"/>
  <c r="AA26" i="147" s="1"/>
  <c r="Y13" i="147"/>
  <c r="Y26" i="147" s="1"/>
  <c r="X13" i="147"/>
  <c r="X26" i="147" s="1"/>
  <c r="Z26" i="147" s="1"/>
  <c r="W13" i="147"/>
  <c r="W26" i="147" s="1"/>
  <c r="V13" i="147"/>
  <c r="V26" i="147" s="1"/>
  <c r="U13" i="147"/>
  <c r="U26" i="147" s="1"/>
  <c r="T13" i="147"/>
  <c r="T26" i="147" s="1"/>
  <c r="S13" i="147"/>
  <c r="R13" i="147"/>
  <c r="R26" i="147" s="1"/>
  <c r="Q13" i="147"/>
  <c r="Q26" i="147" s="1"/>
  <c r="P13" i="147"/>
  <c r="P26" i="147" s="1"/>
  <c r="O13" i="147"/>
  <c r="O26" i="147" s="1"/>
  <c r="N13" i="147"/>
  <c r="N26" i="147" s="1"/>
  <c r="M13" i="147"/>
  <c r="M26" i="147" s="1"/>
  <c r="L13" i="147"/>
  <c r="K13" i="147"/>
  <c r="K26" i="147" s="1"/>
  <c r="J13" i="147"/>
  <c r="J26" i="147" s="1"/>
  <c r="I13" i="147"/>
  <c r="I26" i="147" s="1"/>
  <c r="H13" i="147"/>
  <c r="H26" i="147" s="1"/>
  <c r="G13" i="147"/>
  <c r="G26" i="147" s="1"/>
  <c r="F13" i="147"/>
  <c r="F26" i="147" s="1"/>
  <c r="E13" i="147"/>
  <c r="E26" i="147" s="1"/>
  <c r="D13" i="147"/>
  <c r="C13" i="147"/>
  <c r="C26" i="147" s="1"/>
  <c r="AA50" i="148"/>
  <c r="Y50" i="148"/>
  <c r="X50" i="148"/>
  <c r="Z50" i="148" s="1"/>
  <c r="W50" i="148"/>
  <c r="V50" i="148"/>
  <c r="U50" i="148"/>
  <c r="T50" i="148"/>
  <c r="S50" i="148"/>
  <c r="R50" i="148"/>
  <c r="Q50" i="148"/>
  <c r="P50" i="148"/>
  <c r="O50" i="148"/>
  <c r="N50" i="148"/>
  <c r="M50" i="148"/>
  <c r="L50" i="148"/>
  <c r="K50" i="148"/>
  <c r="J50" i="148"/>
  <c r="I50" i="148"/>
  <c r="H50" i="148"/>
  <c r="G50" i="148"/>
  <c r="F50" i="148"/>
  <c r="E50" i="148"/>
  <c r="D50" i="148"/>
  <c r="C50" i="148"/>
  <c r="T44" i="148"/>
  <c r="AA43" i="148"/>
  <c r="Y43" i="148"/>
  <c r="X43" i="148"/>
  <c r="Z43" i="148" s="1"/>
  <c r="W43" i="148"/>
  <c r="V43" i="148"/>
  <c r="U43" i="148"/>
  <c r="T43" i="148"/>
  <c r="S43" i="148"/>
  <c r="R43" i="148"/>
  <c r="Q43" i="148"/>
  <c r="P43" i="148"/>
  <c r="O43" i="148"/>
  <c r="N43" i="148"/>
  <c r="M43" i="148"/>
  <c r="L43" i="148"/>
  <c r="K43" i="148"/>
  <c r="J43" i="148"/>
  <c r="I43" i="148"/>
  <c r="H43" i="148"/>
  <c r="G43" i="148"/>
  <c r="F43" i="148"/>
  <c r="E43" i="148"/>
  <c r="D43" i="148"/>
  <c r="C43" i="148"/>
  <c r="AA37" i="148"/>
  <c r="AA44" i="148" s="1"/>
  <c r="Y37" i="148"/>
  <c r="X37" i="148"/>
  <c r="X44" i="148" s="1"/>
  <c r="W37" i="148"/>
  <c r="V37" i="148"/>
  <c r="V44" i="148" s="1"/>
  <c r="U37" i="148"/>
  <c r="T37" i="148"/>
  <c r="S37" i="148"/>
  <c r="S44" i="148" s="1"/>
  <c r="R37" i="148"/>
  <c r="Q37" i="148"/>
  <c r="P37" i="148"/>
  <c r="P44" i="148" s="1"/>
  <c r="O37" i="148"/>
  <c r="N37" i="148"/>
  <c r="N44" i="148" s="1"/>
  <c r="M37" i="148"/>
  <c r="L37" i="148"/>
  <c r="L44" i="148" s="1"/>
  <c r="K37" i="148"/>
  <c r="K44" i="148" s="1"/>
  <c r="J37" i="148"/>
  <c r="I37" i="148"/>
  <c r="H37" i="148"/>
  <c r="G37" i="148"/>
  <c r="F37" i="148"/>
  <c r="F44" i="148" s="1"/>
  <c r="E37" i="148"/>
  <c r="D37" i="148"/>
  <c r="D44" i="148" s="1"/>
  <c r="C37" i="148"/>
  <c r="C44" i="148" s="1"/>
  <c r="AA25" i="148"/>
  <c r="Y25" i="148"/>
  <c r="X25" i="148"/>
  <c r="W25" i="148"/>
  <c r="V25" i="148"/>
  <c r="U25" i="148"/>
  <c r="T25" i="148"/>
  <c r="S25" i="148"/>
  <c r="R25" i="148"/>
  <c r="Q25" i="148"/>
  <c r="P25" i="148"/>
  <c r="O25" i="148"/>
  <c r="N25" i="148"/>
  <c r="M25" i="148"/>
  <c r="L25" i="148"/>
  <c r="K25" i="148"/>
  <c r="J25" i="148"/>
  <c r="I25" i="148"/>
  <c r="H25" i="148"/>
  <c r="G25" i="148"/>
  <c r="F25" i="148"/>
  <c r="E25" i="148"/>
  <c r="D25" i="148"/>
  <c r="C25" i="148"/>
  <c r="AA13" i="148"/>
  <c r="AA26" i="148" s="1"/>
  <c r="AA45" i="148" s="1"/>
  <c r="Y13" i="148"/>
  <c r="X13" i="148"/>
  <c r="X26" i="148" s="1"/>
  <c r="W13" i="148"/>
  <c r="W26" i="148" s="1"/>
  <c r="V13" i="148"/>
  <c r="V26" i="148" s="1"/>
  <c r="U13" i="148"/>
  <c r="U26" i="148" s="1"/>
  <c r="T13" i="148"/>
  <c r="T26" i="148" s="1"/>
  <c r="S13" i="148"/>
  <c r="S26" i="148" s="1"/>
  <c r="R13" i="148"/>
  <c r="R26" i="148" s="1"/>
  <c r="Q13" i="148"/>
  <c r="Q26" i="148" s="1"/>
  <c r="P13" i="148"/>
  <c r="P26" i="148" s="1"/>
  <c r="O13" i="148"/>
  <c r="O26" i="148" s="1"/>
  <c r="N13" i="148"/>
  <c r="N26" i="148" s="1"/>
  <c r="M13" i="148"/>
  <c r="M26" i="148" s="1"/>
  <c r="L13" i="148"/>
  <c r="K13" i="148"/>
  <c r="K26" i="148" s="1"/>
  <c r="J13" i="148"/>
  <c r="J26" i="148" s="1"/>
  <c r="I13" i="148"/>
  <c r="I26" i="148" s="1"/>
  <c r="H13" i="148"/>
  <c r="H26" i="148" s="1"/>
  <c r="G13" i="148"/>
  <c r="G26" i="148" s="1"/>
  <c r="F13" i="148"/>
  <c r="F26" i="148" s="1"/>
  <c r="E13" i="148"/>
  <c r="E26" i="148" s="1"/>
  <c r="D13" i="148"/>
  <c r="C13" i="148"/>
  <c r="C26" i="148" s="1"/>
  <c r="AA50" i="149"/>
  <c r="Z50" i="149"/>
  <c r="Y50" i="149"/>
  <c r="X50" i="149"/>
  <c r="W50" i="149"/>
  <c r="V50" i="149"/>
  <c r="U50" i="149"/>
  <c r="T50" i="149"/>
  <c r="S50" i="149"/>
  <c r="R50" i="149"/>
  <c r="Q50" i="149"/>
  <c r="P50" i="149"/>
  <c r="O50" i="149"/>
  <c r="N50" i="149"/>
  <c r="M50" i="149"/>
  <c r="L50" i="149"/>
  <c r="K50" i="149"/>
  <c r="J50" i="149"/>
  <c r="I50" i="149"/>
  <c r="H50" i="149"/>
  <c r="G50" i="149"/>
  <c r="F50" i="149"/>
  <c r="E50" i="149"/>
  <c r="D50" i="149"/>
  <c r="C50" i="149"/>
  <c r="AA43" i="149"/>
  <c r="Y43" i="149"/>
  <c r="X43" i="149"/>
  <c r="Z43" i="149" s="1"/>
  <c r="W43" i="149"/>
  <c r="V43" i="149"/>
  <c r="U43" i="149"/>
  <c r="T43" i="149"/>
  <c r="S43" i="149"/>
  <c r="R43" i="149"/>
  <c r="Q43" i="149"/>
  <c r="P43" i="149"/>
  <c r="O43" i="149"/>
  <c r="N43" i="149"/>
  <c r="M43" i="149"/>
  <c r="L43" i="149"/>
  <c r="K43" i="149"/>
  <c r="J43" i="149"/>
  <c r="I43" i="149"/>
  <c r="H43" i="149"/>
  <c r="G43" i="149"/>
  <c r="F43" i="149"/>
  <c r="E43" i="149"/>
  <c r="D43" i="149"/>
  <c r="C43" i="149"/>
  <c r="AA37" i="149"/>
  <c r="AA44" i="149" s="1"/>
  <c r="Y37" i="149"/>
  <c r="Y44" i="149" s="1"/>
  <c r="X37" i="149"/>
  <c r="X44" i="149" s="1"/>
  <c r="Z44" i="149" s="1"/>
  <c r="W37" i="149"/>
  <c r="V37" i="149"/>
  <c r="U37" i="149"/>
  <c r="T37" i="149"/>
  <c r="T44" i="149" s="1"/>
  <c r="S37" i="149"/>
  <c r="S44" i="149" s="1"/>
  <c r="R37" i="149"/>
  <c r="Q37" i="149"/>
  <c r="Q44" i="149" s="1"/>
  <c r="P37" i="149"/>
  <c r="O37" i="149"/>
  <c r="N37" i="149"/>
  <c r="M37" i="149"/>
  <c r="L37" i="149"/>
  <c r="K37" i="149"/>
  <c r="K44" i="149" s="1"/>
  <c r="J37" i="149"/>
  <c r="I37" i="149"/>
  <c r="I44" i="149" s="1"/>
  <c r="H37" i="149"/>
  <c r="G37" i="149"/>
  <c r="F37" i="149"/>
  <c r="E37" i="149"/>
  <c r="E44" i="149" s="1"/>
  <c r="D37" i="149"/>
  <c r="C37" i="149"/>
  <c r="C44" i="149" s="1"/>
  <c r="X26" i="149"/>
  <c r="Z26" i="149" s="1"/>
  <c r="AA25" i="149"/>
  <c r="Y25" i="149"/>
  <c r="X25" i="149"/>
  <c r="Z25" i="149" s="1"/>
  <c r="W25" i="149"/>
  <c r="V25" i="149"/>
  <c r="U25" i="149"/>
  <c r="T25" i="149"/>
  <c r="S25" i="149"/>
  <c r="R25" i="149"/>
  <c r="Q25" i="149"/>
  <c r="P25" i="149"/>
  <c r="O25" i="149"/>
  <c r="N25" i="149"/>
  <c r="M25" i="149"/>
  <c r="L25" i="149"/>
  <c r="K25" i="149"/>
  <c r="J25" i="149"/>
  <c r="I25" i="149"/>
  <c r="H25" i="149"/>
  <c r="G25" i="149"/>
  <c r="F25" i="149"/>
  <c r="E25" i="149"/>
  <c r="D25" i="149"/>
  <c r="C25" i="149"/>
  <c r="AA13" i="149"/>
  <c r="Y13" i="149"/>
  <c r="X13" i="149"/>
  <c r="Z13" i="149" s="1"/>
  <c r="W13" i="149"/>
  <c r="V13" i="149"/>
  <c r="U13" i="149"/>
  <c r="T13" i="149"/>
  <c r="S13" i="149"/>
  <c r="R13" i="149"/>
  <c r="R26" i="149" s="1"/>
  <c r="Q13" i="149"/>
  <c r="P13" i="149"/>
  <c r="O13" i="149"/>
  <c r="N13" i="149"/>
  <c r="M13" i="149"/>
  <c r="L13" i="149"/>
  <c r="K13" i="149"/>
  <c r="J13" i="149"/>
  <c r="J26" i="149" s="1"/>
  <c r="I13" i="149"/>
  <c r="H13" i="149"/>
  <c r="G13" i="149"/>
  <c r="F13" i="149"/>
  <c r="E13" i="149"/>
  <c r="D13" i="149"/>
  <c r="C13" i="149"/>
  <c r="AA50" i="150"/>
  <c r="Y50" i="150"/>
  <c r="X50" i="150"/>
  <c r="W50" i="150"/>
  <c r="V50" i="150"/>
  <c r="U50" i="150"/>
  <c r="T50" i="150"/>
  <c r="S50" i="150"/>
  <c r="R50" i="150"/>
  <c r="Q50" i="150"/>
  <c r="P50" i="150"/>
  <c r="O50" i="150"/>
  <c r="N50" i="150"/>
  <c r="M50" i="150"/>
  <c r="L50" i="150"/>
  <c r="K50" i="150"/>
  <c r="J50" i="150"/>
  <c r="I50" i="150"/>
  <c r="H50" i="150"/>
  <c r="G50" i="150"/>
  <c r="F50" i="150"/>
  <c r="E50" i="150"/>
  <c r="D50" i="150"/>
  <c r="C50" i="150"/>
  <c r="AA43" i="150"/>
  <c r="Y43" i="150"/>
  <c r="X43" i="150"/>
  <c r="Z43" i="150" s="1"/>
  <c r="W43" i="150"/>
  <c r="V43" i="150"/>
  <c r="U43" i="150"/>
  <c r="T43" i="150"/>
  <c r="S43" i="150"/>
  <c r="R43" i="150"/>
  <c r="Q43" i="150"/>
  <c r="P43" i="150"/>
  <c r="O43" i="150"/>
  <c r="N43" i="150"/>
  <c r="M43" i="150"/>
  <c r="L43" i="150"/>
  <c r="K43" i="150"/>
  <c r="J43" i="150"/>
  <c r="I43" i="150"/>
  <c r="H43" i="150"/>
  <c r="G43" i="150"/>
  <c r="F43" i="150"/>
  <c r="E43" i="150"/>
  <c r="D43" i="150"/>
  <c r="C43" i="150"/>
  <c r="AA37" i="150"/>
  <c r="AA44" i="150" s="1"/>
  <c r="Y37" i="150"/>
  <c r="X37" i="150"/>
  <c r="X44" i="150" s="1"/>
  <c r="W37" i="150"/>
  <c r="W44" i="150" s="1"/>
  <c r="V37" i="150"/>
  <c r="V44" i="150" s="1"/>
  <c r="U37" i="150"/>
  <c r="U44" i="150" s="1"/>
  <c r="T37" i="150"/>
  <c r="S37" i="150"/>
  <c r="S44" i="150" s="1"/>
  <c r="R37" i="150"/>
  <c r="R44" i="150" s="1"/>
  <c r="Q37" i="150"/>
  <c r="Q44" i="150" s="1"/>
  <c r="P37" i="150"/>
  <c r="P44" i="150" s="1"/>
  <c r="O37" i="150"/>
  <c r="O44" i="150" s="1"/>
  <c r="N37" i="150"/>
  <c r="N44" i="150" s="1"/>
  <c r="M37" i="150"/>
  <c r="M44" i="150" s="1"/>
  <c r="L37" i="150"/>
  <c r="K37" i="150"/>
  <c r="K44" i="150" s="1"/>
  <c r="J37" i="150"/>
  <c r="J44" i="150" s="1"/>
  <c r="I37" i="150"/>
  <c r="I44" i="150" s="1"/>
  <c r="H37" i="150"/>
  <c r="H44" i="150" s="1"/>
  <c r="G37" i="150"/>
  <c r="G44" i="150" s="1"/>
  <c r="F37" i="150"/>
  <c r="F44" i="150" s="1"/>
  <c r="E37" i="150"/>
  <c r="E44" i="150" s="1"/>
  <c r="D37" i="150"/>
  <c r="C37" i="150"/>
  <c r="C44" i="150" s="1"/>
  <c r="X26" i="150"/>
  <c r="AA25" i="150"/>
  <c r="Y25" i="150"/>
  <c r="X25" i="150"/>
  <c r="W25" i="150"/>
  <c r="V25" i="150"/>
  <c r="U25" i="150"/>
  <c r="T25" i="150"/>
  <c r="S25" i="150"/>
  <c r="R25" i="150"/>
  <c r="Q25" i="150"/>
  <c r="P25" i="150"/>
  <c r="O25" i="150"/>
  <c r="N25" i="150"/>
  <c r="M25" i="150"/>
  <c r="L25" i="150"/>
  <c r="K25" i="150"/>
  <c r="J25" i="150"/>
  <c r="I25" i="150"/>
  <c r="H25" i="150"/>
  <c r="G25" i="150"/>
  <c r="F25" i="150"/>
  <c r="E25" i="150"/>
  <c r="D25" i="150"/>
  <c r="C25" i="150"/>
  <c r="AA13" i="150"/>
  <c r="AA26" i="150" s="1"/>
  <c r="Y13" i="150"/>
  <c r="X13" i="150"/>
  <c r="W13" i="150"/>
  <c r="V13" i="150"/>
  <c r="U13" i="150"/>
  <c r="T13" i="150"/>
  <c r="S13" i="150"/>
  <c r="S26" i="150" s="1"/>
  <c r="S45" i="150" s="1"/>
  <c r="R13" i="150"/>
  <c r="Q13" i="150"/>
  <c r="P13" i="150"/>
  <c r="P26" i="150" s="1"/>
  <c r="O13" i="150"/>
  <c r="N13" i="150"/>
  <c r="M13" i="150"/>
  <c r="L13" i="150"/>
  <c r="K13" i="150"/>
  <c r="K26" i="150" s="1"/>
  <c r="K45" i="150" s="1"/>
  <c r="J13" i="150"/>
  <c r="I13" i="150"/>
  <c r="H13" i="150"/>
  <c r="H26" i="150" s="1"/>
  <c r="G13" i="150"/>
  <c r="F13" i="150"/>
  <c r="E13" i="150"/>
  <c r="D13" i="150"/>
  <c r="C13" i="150"/>
  <c r="C26" i="150" s="1"/>
  <c r="C45" i="150" s="1"/>
  <c r="AA50" i="151"/>
  <c r="Y50" i="151"/>
  <c r="X50" i="151"/>
  <c r="W50" i="151"/>
  <c r="V50" i="151"/>
  <c r="U50" i="151"/>
  <c r="T50" i="151"/>
  <c r="S50" i="151"/>
  <c r="R50" i="151"/>
  <c r="Q50" i="151"/>
  <c r="P50" i="151"/>
  <c r="O50" i="151"/>
  <c r="N50" i="151"/>
  <c r="M50" i="151"/>
  <c r="L50" i="151"/>
  <c r="K50" i="151"/>
  <c r="J50" i="151"/>
  <c r="I50" i="151"/>
  <c r="H50" i="151"/>
  <c r="G50" i="151"/>
  <c r="F50" i="151"/>
  <c r="E50" i="151"/>
  <c r="D50" i="151"/>
  <c r="C50" i="151"/>
  <c r="AA43" i="151"/>
  <c r="Y43" i="151"/>
  <c r="X43" i="151"/>
  <c r="W43" i="151"/>
  <c r="V43" i="151"/>
  <c r="U43" i="151"/>
  <c r="T43" i="151"/>
  <c r="S43" i="151"/>
  <c r="R43" i="151"/>
  <c r="Q43" i="151"/>
  <c r="P43" i="151"/>
  <c r="O43" i="151"/>
  <c r="N43" i="151"/>
  <c r="M43" i="151"/>
  <c r="L43" i="151"/>
  <c r="K43" i="151"/>
  <c r="J43" i="151"/>
  <c r="I43" i="151"/>
  <c r="H43" i="151"/>
  <c r="G43" i="151"/>
  <c r="F43" i="151"/>
  <c r="E43" i="151"/>
  <c r="D43" i="151"/>
  <c r="C43" i="151"/>
  <c r="AA37" i="151"/>
  <c r="Y37" i="151"/>
  <c r="Y44" i="151" s="1"/>
  <c r="X37" i="151"/>
  <c r="X44" i="151" s="1"/>
  <c r="W37" i="151"/>
  <c r="W44" i="151" s="1"/>
  <c r="V37" i="151"/>
  <c r="V44" i="151" s="1"/>
  <c r="U37" i="151"/>
  <c r="U44" i="151" s="1"/>
  <c r="T37" i="151"/>
  <c r="S37" i="151"/>
  <c r="S44" i="151" s="1"/>
  <c r="R37" i="151"/>
  <c r="R44" i="151" s="1"/>
  <c r="Q37" i="151"/>
  <c r="Q44" i="151" s="1"/>
  <c r="P37" i="151"/>
  <c r="P44" i="151" s="1"/>
  <c r="O37" i="151"/>
  <c r="O44" i="151" s="1"/>
  <c r="N37" i="151"/>
  <c r="N44" i="151" s="1"/>
  <c r="M37" i="151"/>
  <c r="M44" i="151" s="1"/>
  <c r="L37" i="151"/>
  <c r="K37" i="151"/>
  <c r="K44" i="151" s="1"/>
  <c r="J37" i="151"/>
  <c r="J44" i="151" s="1"/>
  <c r="I37" i="151"/>
  <c r="I44" i="151" s="1"/>
  <c r="H37" i="151"/>
  <c r="H44" i="151" s="1"/>
  <c r="G37" i="151"/>
  <c r="G44" i="151" s="1"/>
  <c r="F37" i="151"/>
  <c r="F44" i="151" s="1"/>
  <c r="E37" i="151"/>
  <c r="E44" i="151" s="1"/>
  <c r="D37" i="151"/>
  <c r="C37" i="151"/>
  <c r="C44" i="151" s="1"/>
  <c r="AA25" i="151"/>
  <c r="Y25" i="151"/>
  <c r="X25" i="151"/>
  <c r="W25" i="151"/>
  <c r="V25" i="151"/>
  <c r="U25" i="151"/>
  <c r="T25" i="151"/>
  <c r="S25" i="151"/>
  <c r="R25" i="151"/>
  <c r="Q25" i="151"/>
  <c r="P25" i="151"/>
  <c r="O25" i="151"/>
  <c r="N25" i="151"/>
  <c r="M25" i="151"/>
  <c r="L25" i="151"/>
  <c r="K25" i="151"/>
  <c r="J25" i="151"/>
  <c r="I25" i="151"/>
  <c r="H25" i="151"/>
  <c r="G25" i="151"/>
  <c r="F25" i="151"/>
  <c r="E25" i="151"/>
  <c r="D25" i="151"/>
  <c r="C25" i="151"/>
  <c r="AA13" i="151"/>
  <c r="AA26" i="151" s="1"/>
  <c r="Y13" i="151"/>
  <c r="X13" i="151"/>
  <c r="W13" i="151"/>
  <c r="V13" i="151"/>
  <c r="V26" i="151" s="1"/>
  <c r="U13" i="151"/>
  <c r="T13" i="151"/>
  <c r="T26" i="151" s="1"/>
  <c r="S13" i="151"/>
  <c r="S26" i="151" s="1"/>
  <c r="R13" i="151"/>
  <c r="R26" i="151" s="1"/>
  <c r="R45" i="151" s="1"/>
  <c r="Q13" i="151"/>
  <c r="P13" i="151"/>
  <c r="P26" i="151" s="1"/>
  <c r="O13" i="151"/>
  <c r="N13" i="151"/>
  <c r="N26" i="151" s="1"/>
  <c r="N45" i="151" s="1"/>
  <c r="M13" i="151"/>
  <c r="L13" i="151"/>
  <c r="L26" i="151" s="1"/>
  <c r="K13" i="151"/>
  <c r="K26" i="151" s="1"/>
  <c r="J13" i="151"/>
  <c r="J26" i="151" s="1"/>
  <c r="I13" i="151"/>
  <c r="H13" i="151"/>
  <c r="H26" i="151" s="1"/>
  <c r="G13" i="151"/>
  <c r="F13" i="151"/>
  <c r="F26" i="151" s="1"/>
  <c r="E13" i="151"/>
  <c r="D13" i="151"/>
  <c r="D26" i="151" s="1"/>
  <c r="C13" i="151"/>
  <c r="C26" i="151" s="1"/>
  <c r="AA50" i="152"/>
  <c r="Z50" i="152"/>
  <c r="Y50" i="152"/>
  <c r="X50" i="152"/>
  <c r="W50" i="152"/>
  <c r="V50" i="152"/>
  <c r="U50" i="152"/>
  <c r="T50" i="152"/>
  <c r="S50" i="152"/>
  <c r="R50" i="152"/>
  <c r="Q50" i="152"/>
  <c r="P50" i="152"/>
  <c r="O50" i="152"/>
  <c r="N50" i="152"/>
  <c r="M50" i="152"/>
  <c r="L50" i="152"/>
  <c r="K50" i="152"/>
  <c r="J50" i="152"/>
  <c r="I50" i="152"/>
  <c r="H50" i="152"/>
  <c r="G50" i="152"/>
  <c r="F50" i="152"/>
  <c r="E50" i="152"/>
  <c r="D50" i="152"/>
  <c r="C50" i="152"/>
  <c r="G44" i="152"/>
  <c r="AA43" i="152"/>
  <c r="Y43" i="152"/>
  <c r="X43" i="152"/>
  <c r="Z43" i="152" s="1"/>
  <c r="W43" i="152"/>
  <c r="V43" i="152"/>
  <c r="U43" i="152"/>
  <c r="T43" i="152"/>
  <c r="S43" i="152"/>
  <c r="R43" i="152"/>
  <c r="Q43" i="152"/>
  <c r="P43" i="152"/>
  <c r="O43" i="152"/>
  <c r="N43" i="152"/>
  <c r="M43" i="152"/>
  <c r="L43" i="152"/>
  <c r="K43" i="152"/>
  <c r="J43" i="152"/>
  <c r="I43" i="152"/>
  <c r="H43" i="152"/>
  <c r="G43" i="152"/>
  <c r="F43" i="152"/>
  <c r="E43" i="152"/>
  <c r="D43" i="152"/>
  <c r="C43" i="152"/>
  <c r="AA37" i="152"/>
  <c r="Y37" i="152"/>
  <c r="Y44" i="152" s="1"/>
  <c r="X37" i="152"/>
  <c r="X44" i="152" s="1"/>
  <c r="Z44" i="152" s="1"/>
  <c r="W37" i="152"/>
  <c r="W44" i="152" s="1"/>
  <c r="V37" i="152"/>
  <c r="V44" i="152" s="1"/>
  <c r="U37" i="152"/>
  <c r="U44" i="152" s="1"/>
  <c r="T37" i="152"/>
  <c r="S37" i="152"/>
  <c r="S44" i="152" s="1"/>
  <c r="R37" i="152"/>
  <c r="R44" i="152" s="1"/>
  <c r="Q37" i="152"/>
  <c r="Q44" i="152" s="1"/>
  <c r="P37" i="152"/>
  <c r="P44" i="152" s="1"/>
  <c r="O37" i="152"/>
  <c r="O44" i="152" s="1"/>
  <c r="N37" i="152"/>
  <c r="N44" i="152" s="1"/>
  <c r="M37" i="152"/>
  <c r="M44" i="152" s="1"/>
  <c r="L37" i="152"/>
  <c r="K37" i="152"/>
  <c r="K44" i="152" s="1"/>
  <c r="J37" i="152"/>
  <c r="J44" i="152" s="1"/>
  <c r="I37" i="152"/>
  <c r="I44" i="152" s="1"/>
  <c r="H37" i="152"/>
  <c r="H44" i="152" s="1"/>
  <c r="H45" i="152" s="1"/>
  <c r="G37" i="152"/>
  <c r="F37" i="152"/>
  <c r="F44" i="152" s="1"/>
  <c r="E37" i="152"/>
  <c r="E44" i="152" s="1"/>
  <c r="D37" i="152"/>
  <c r="C37" i="152"/>
  <c r="C44" i="152" s="1"/>
  <c r="AA25" i="152"/>
  <c r="Y25" i="152"/>
  <c r="X25" i="152"/>
  <c r="W25" i="152"/>
  <c r="V25" i="152"/>
  <c r="U25" i="152"/>
  <c r="T25" i="152"/>
  <c r="S25" i="152"/>
  <c r="R25" i="152"/>
  <c r="Q25" i="152"/>
  <c r="P25" i="152"/>
  <c r="O25" i="152"/>
  <c r="N25" i="152"/>
  <c r="M25" i="152"/>
  <c r="L25" i="152"/>
  <c r="K25" i="152"/>
  <c r="J25" i="152"/>
  <c r="I25" i="152"/>
  <c r="H25" i="152"/>
  <c r="G25" i="152"/>
  <c r="F25" i="152"/>
  <c r="E25" i="152"/>
  <c r="D25" i="152"/>
  <c r="C25" i="152"/>
  <c r="AA13" i="152"/>
  <c r="AA26" i="152" s="1"/>
  <c r="Y13" i="152"/>
  <c r="X13" i="152"/>
  <c r="W13" i="152"/>
  <c r="V13" i="152"/>
  <c r="V26" i="152" s="1"/>
  <c r="U13" i="152"/>
  <c r="T13" i="152"/>
  <c r="T26" i="152" s="1"/>
  <c r="S13" i="152"/>
  <c r="S26" i="152" s="1"/>
  <c r="R13" i="152"/>
  <c r="R26" i="152" s="1"/>
  <c r="R45" i="152" s="1"/>
  <c r="Q13" i="152"/>
  <c r="P13" i="152"/>
  <c r="P26" i="152" s="1"/>
  <c r="O13" i="152"/>
  <c r="N13" i="152"/>
  <c r="N26" i="152" s="1"/>
  <c r="M13" i="152"/>
  <c r="L13" i="152"/>
  <c r="L26" i="152" s="1"/>
  <c r="K13" i="152"/>
  <c r="K26" i="152" s="1"/>
  <c r="J13" i="152"/>
  <c r="J26" i="152" s="1"/>
  <c r="J45" i="152" s="1"/>
  <c r="I13" i="152"/>
  <c r="H13" i="152"/>
  <c r="H26" i="152" s="1"/>
  <c r="G13" i="152"/>
  <c r="F13" i="152"/>
  <c r="F26" i="152" s="1"/>
  <c r="E13" i="152"/>
  <c r="D13" i="152"/>
  <c r="D26" i="152" s="1"/>
  <c r="C13" i="152"/>
  <c r="C26" i="152" s="1"/>
  <c r="AA50" i="153"/>
  <c r="Y50" i="153"/>
  <c r="Z50" i="153" s="1"/>
  <c r="X50" i="153"/>
  <c r="W50" i="153"/>
  <c r="V50" i="153"/>
  <c r="U50" i="153"/>
  <c r="T50" i="153"/>
  <c r="S50" i="153"/>
  <c r="R50" i="153"/>
  <c r="Q50" i="153"/>
  <c r="P50" i="153"/>
  <c r="O50" i="153"/>
  <c r="N50" i="153"/>
  <c r="M50" i="153"/>
  <c r="L50" i="153"/>
  <c r="K50" i="153"/>
  <c r="J50" i="153"/>
  <c r="I50" i="153"/>
  <c r="H50" i="153"/>
  <c r="G50" i="153"/>
  <c r="F50" i="153"/>
  <c r="E50" i="153"/>
  <c r="D50" i="153"/>
  <c r="C50" i="153"/>
  <c r="AA43" i="153"/>
  <c r="Y43" i="153"/>
  <c r="X43" i="153"/>
  <c r="W43" i="153"/>
  <c r="V43" i="153"/>
  <c r="U43" i="153"/>
  <c r="T43" i="153"/>
  <c r="S43" i="153"/>
  <c r="R43" i="153"/>
  <c r="Q43" i="153"/>
  <c r="P43" i="153"/>
  <c r="O43" i="153"/>
  <c r="N43" i="153"/>
  <c r="M43" i="153"/>
  <c r="L43" i="153"/>
  <c r="K43" i="153"/>
  <c r="J43" i="153"/>
  <c r="I43" i="153"/>
  <c r="H43" i="153"/>
  <c r="G43" i="153"/>
  <c r="F43" i="153"/>
  <c r="E43" i="153"/>
  <c r="D43" i="153"/>
  <c r="C43" i="153"/>
  <c r="AA37" i="153"/>
  <c r="Y37" i="153"/>
  <c r="X37" i="153"/>
  <c r="W37" i="153"/>
  <c r="W44" i="153" s="1"/>
  <c r="V37" i="153"/>
  <c r="V44" i="153" s="1"/>
  <c r="U37" i="153"/>
  <c r="U44" i="153" s="1"/>
  <c r="T37" i="153"/>
  <c r="S37" i="153"/>
  <c r="S44" i="153" s="1"/>
  <c r="R37" i="153"/>
  <c r="R44" i="153" s="1"/>
  <c r="Q37" i="153"/>
  <c r="Q44" i="153" s="1"/>
  <c r="P37" i="153"/>
  <c r="O37" i="153"/>
  <c r="O44" i="153" s="1"/>
  <c r="N37" i="153"/>
  <c r="N44" i="153" s="1"/>
  <c r="M37" i="153"/>
  <c r="M44" i="153" s="1"/>
  <c r="L37" i="153"/>
  <c r="K37" i="153"/>
  <c r="K44" i="153" s="1"/>
  <c r="J37" i="153"/>
  <c r="J44" i="153" s="1"/>
  <c r="I37" i="153"/>
  <c r="I44" i="153" s="1"/>
  <c r="H37" i="153"/>
  <c r="G37" i="153"/>
  <c r="G44" i="153" s="1"/>
  <c r="F37" i="153"/>
  <c r="F44" i="153" s="1"/>
  <c r="E37" i="153"/>
  <c r="E44" i="153" s="1"/>
  <c r="D37" i="153"/>
  <c r="C37" i="153"/>
  <c r="C44" i="153" s="1"/>
  <c r="AA25" i="153"/>
  <c r="Y25" i="153"/>
  <c r="X25" i="153"/>
  <c r="W25" i="153"/>
  <c r="V25" i="153"/>
  <c r="U25" i="153"/>
  <c r="T25" i="153"/>
  <c r="S25" i="153"/>
  <c r="R25" i="153"/>
  <c r="Q25" i="153"/>
  <c r="P25" i="153"/>
  <c r="O25" i="153"/>
  <c r="N25" i="153"/>
  <c r="M25" i="153"/>
  <c r="L25" i="153"/>
  <c r="K25" i="153"/>
  <c r="J25" i="153"/>
  <c r="I25" i="153"/>
  <c r="H25" i="153"/>
  <c r="G25" i="153"/>
  <c r="F25" i="153"/>
  <c r="E25" i="153"/>
  <c r="D25" i="153"/>
  <c r="C25" i="153"/>
  <c r="AA13" i="153"/>
  <c r="Y13" i="153"/>
  <c r="X13" i="153"/>
  <c r="W13" i="153"/>
  <c r="V13" i="153"/>
  <c r="V26" i="153" s="1"/>
  <c r="V45" i="153" s="1"/>
  <c r="U13" i="153"/>
  <c r="T13" i="153"/>
  <c r="S13" i="153"/>
  <c r="R13" i="153"/>
  <c r="R26" i="153" s="1"/>
  <c r="R45" i="153" s="1"/>
  <c r="Q13" i="153"/>
  <c r="P13" i="153"/>
  <c r="P26" i="153" s="1"/>
  <c r="O13" i="153"/>
  <c r="N13" i="153"/>
  <c r="M13" i="153"/>
  <c r="L13" i="153"/>
  <c r="K13" i="153"/>
  <c r="J13" i="153"/>
  <c r="J26" i="153" s="1"/>
  <c r="J45" i="153" s="1"/>
  <c r="I13" i="153"/>
  <c r="H13" i="153"/>
  <c r="H26" i="153" s="1"/>
  <c r="G13" i="153"/>
  <c r="F13" i="153"/>
  <c r="E13" i="153"/>
  <c r="D13" i="153"/>
  <c r="C13" i="153"/>
  <c r="AA50" i="154"/>
  <c r="Y50" i="154"/>
  <c r="X50" i="154"/>
  <c r="Z50" i="154" s="1"/>
  <c r="W50" i="154"/>
  <c r="V50" i="154"/>
  <c r="U50" i="154"/>
  <c r="T50" i="154"/>
  <c r="S50" i="154"/>
  <c r="R50" i="154"/>
  <c r="Q50" i="154"/>
  <c r="P50" i="154"/>
  <c r="O50" i="154"/>
  <c r="N50" i="154"/>
  <c r="M50" i="154"/>
  <c r="L50" i="154"/>
  <c r="K50" i="154"/>
  <c r="J50" i="154"/>
  <c r="I50" i="154"/>
  <c r="H50" i="154"/>
  <c r="G50" i="154"/>
  <c r="F50" i="154"/>
  <c r="E50" i="154"/>
  <c r="D50" i="154"/>
  <c r="C50" i="154"/>
  <c r="AA43" i="154"/>
  <c r="Y43" i="154"/>
  <c r="X43" i="154"/>
  <c r="Z43" i="154" s="1"/>
  <c r="W43" i="154"/>
  <c r="V43" i="154"/>
  <c r="U43" i="154"/>
  <c r="T43" i="154"/>
  <c r="S43" i="154"/>
  <c r="R43" i="154"/>
  <c r="Q43" i="154"/>
  <c r="P43" i="154"/>
  <c r="O43" i="154"/>
  <c r="N43" i="154"/>
  <c r="M43" i="154"/>
  <c r="L43" i="154"/>
  <c r="K43" i="154"/>
  <c r="J43" i="154"/>
  <c r="I43" i="154"/>
  <c r="H43" i="154"/>
  <c r="G43" i="154"/>
  <c r="F43" i="154"/>
  <c r="E43" i="154"/>
  <c r="D43" i="154"/>
  <c r="C43" i="154"/>
  <c r="AA37" i="154"/>
  <c r="Y37" i="154"/>
  <c r="X37" i="154"/>
  <c r="W37" i="154"/>
  <c r="V37" i="154"/>
  <c r="U37" i="154"/>
  <c r="T37" i="154"/>
  <c r="S37" i="154"/>
  <c r="S44" i="154" s="1"/>
  <c r="R37" i="154"/>
  <c r="Q37" i="154"/>
  <c r="P37" i="154"/>
  <c r="P44" i="154" s="1"/>
  <c r="O37" i="154"/>
  <c r="N37" i="154"/>
  <c r="M37" i="154"/>
  <c r="M44" i="154" s="1"/>
  <c r="L37" i="154"/>
  <c r="K37" i="154"/>
  <c r="K44" i="154" s="1"/>
  <c r="J37" i="154"/>
  <c r="I37" i="154"/>
  <c r="H37" i="154"/>
  <c r="G37" i="154"/>
  <c r="F37" i="154"/>
  <c r="E37" i="154"/>
  <c r="E44" i="154" s="1"/>
  <c r="D37" i="154"/>
  <c r="D44" i="154" s="1"/>
  <c r="C37" i="154"/>
  <c r="C44" i="154" s="1"/>
  <c r="AA25" i="154"/>
  <c r="Y25" i="154"/>
  <c r="X25" i="154"/>
  <c r="Z25" i="154" s="1"/>
  <c r="W25" i="154"/>
  <c r="V25" i="154"/>
  <c r="U25" i="154"/>
  <c r="T25" i="154"/>
  <c r="S25" i="154"/>
  <c r="R25" i="154"/>
  <c r="Q25" i="154"/>
  <c r="P25" i="154"/>
  <c r="O25" i="154"/>
  <c r="N25" i="154"/>
  <c r="M25" i="154"/>
  <c r="L25" i="154"/>
  <c r="K25" i="154"/>
  <c r="J25" i="154"/>
  <c r="I25" i="154"/>
  <c r="H25" i="154"/>
  <c r="G25" i="154"/>
  <c r="F25" i="154"/>
  <c r="E25" i="154"/>
  <c r="D25" i="154"/>
  <c r="C25" i="154"/>
  <c r="AA13" i="154"/>
  <c r="AA26" i="154" s="1"/>
  <c r="Y13" i="154"/>
  <c r="X13" i="154"/>
  <c r="Z13" i="154" s="1"/>
  <c r="W13" i="154"/>
  <c r="W26" i="154" s="1"/>
  <c r="V13" i="154"/>
  <c r="U13" i="154"/>
  <c r="T13" i="154"/>
  <c r="S13" i="154"/>
  <c r="S26" i="154" s="1"/>
  <c r="R13" i="154"/>
  <c r="Q13" i="154"/>
  <c r="P13" i="154"/>
  <c r="O13" i="154"/>
  <c r="N13" i="154"/>
  <c r="M13" i="154"/>
  <c r="L13" i="154"/>
  <c r="L26" i="154" s="1"/>
  <c r="K13" i="154"/>
  <c r="K26" i="154" s="1"/>
  <c r="J13" i="154"/>
  <c r="I13" i="154"/>
  <c r="I26" i="154" s="1"/>
  <c r="H13" i="154"/>
  <c r="H26" i="154" s="1"/>
  <c r="G13" i="154"/>
  <c r="G26" i="154" s="1"/>
  <c r="F13" i="154"/>
  <c r="E13" i="154"/>
  <c r="D13" i="154"/>
  <c r="C13" i="154"/>
  <c r="C26" i="154" s="1"/>
  <c r="AA50" i="155"/>
  <c r="Y50" i="155"/>
  <c r="X50" i="155"/>
  <c r="W50" i="155"/>
  <c r="V50" i="155"/>
  <c r="U50" i="155"/>
  <c r="T50" i="155"/>
  <c r="S50" i="155"/>
  <c r="R50" i="155"/>
  <c r="Q50" i="155"/>
  <c r="P50" i="155"/>
  <c r="O50" i="155"/>
  <c r="N50" i="155"/>
  <c r="M50" i="155"/>
  <c r="L50" i="155"/>
  <c r="K50" i="155"/>
  <c r="J50" i="155"/>
  <c r="I50" i="155"/>
  <c r="H50" i="155"/>
  <c r="G50" i="155"/>
  <c r="F50" i="155"/>
  <c r="E50" i="155"/>
  <c r="D50" i="155"/>
  <c r="C50" i="155"/>
  <c r="L44" i="155"/>
  <c r="AA43" i="155"/>
  <c r="Y43" i="155"/>
  <c r="X43" i="155"/>
  <c r="Z43" i="155" s="1"/>
  <c r="W43" i="155"/>
  <c r="V43" i="155"/>
  <c r="U43" i="155"/>
  <c r="T43" i="155"/>
  <c r="S43" i="155"/>
  <c r="R43" i="155"/>
  <c r="Q43" i="155"/>
  <c r="P43" i="155"/>
  <c r="O43" i="155"/>
  <c r="N43" i="155"/>
  <c r="M43" i="155"/>
  <c r="L43" i="155"/>
  <c r="K43" i="155"/>
  <c r="J43" i="155"/>
  <c r="I43" i="155"/>
  <c r="H43" i="155"/>
  <c r="G43" i="155"/>
  <c r="F43" i="155"/>
  <c r="E43" i="155"/>
  <c r="D43" i="155"/>
  <c r="C43" i="155"/>
  <c r="AA37" i="155"/>
  <c r="Y37" i="155"/>
  <c r="Y44" i="155" s="1"/>
  <c r="X37" i="155"/>
  <c r="W37" i="155"/>
  <c r="W44" i="155" s="1"/>
  <c r="V37" i="155"/>
  <c r="V44" i="155" s="1"/>
  <c r="U37" i="155"/>
  <c r="U44" i="155" s="1"/>
  <c r="T37" i="155"/>
  <c r="T44" i="155" s="1"/>
  <c r="S37" i="155"/>
  <c r="S44" i="155" s="1"/>
  <c r="R37" i="155"/>
  <c r="R44" i="155" s="1"/>
  <c r="Q37" i="155"/>
  <c r="Q44" i="155" s="1"/>
  <c r="P37" i="155"/>
  <c r="P44" i="155" s="1"/>
  <c r="O37" i="155"/>
  <c r="O44" i="155" s="1"/>
  <c r="N37" i="155"/>
  <c r="N44" i="155" s="1"/>
  <c r="M37" i="155"/>
  <c r="M44" i="155" s="1"/>
  <c r="L37" i="155"/>
  <c r="K37" i="155"/>
  <c r="K44" i="155" s="1"/>
  <c r="J37" i="155"/>
  <c r="J44" i="155" s="1"/>
  <c r="I37" i="155"/>
  <c r="I44" i="155" s="1"/>
  <c r="H37" i="155"/>
  <c r="H44" i="155" s="1"/>
  <c r="G37" i="155"/>
  <c r="G44" i="155" s="1"/>
  <c r="F37" i="155"/>
  <c r="F44" i="155" s="1"/>
  <c r="E37" i="155"/>
  <c r="E44" i="155" s="1"/>
  <c r="D37" i="155"/>
  <c r="D44" i="155" s="1"/>
  <c r="C37" i="155"/>
  <c r="C44" i="155" s="1"/>
  <c r="AA25" i="155"/>
  <c r="Y25" i="155"/>
  <c r="X25" i="155"/>
  <c r="Z25" i="155" s="1"/>
  <c r="W25" i="155"/>
  <c r="V25" i="155"/>
  <c r="U25" i="155"/>
  <c r="T25" i="155"/>
  <c r="S25" i="155"/>
  <c r="R25" i="155"/>
  <c r="Q25" i="155"/>
  <c r="P25" i="155"/>
  <c r="O25" i="155"/>
  <c r="N25" i="155"/>
  <c r="M25" i="155"/>
  <c r="L25" i="155"/>
  <c r="K25" i="155"/>
  <c r="J25" i="155"/>
  <c r="I25" i="155"/>
  <c r="H25" i="155"/>
  <c r="G25" i="155"/>
  <c r="F25" i="155"/>
  <c r="E25" i="155"/>
  <c r="D25" i="155"/>
  <c r="C25" i="155"/>
  <c r="AA13" i="155"/>
  <c r="Y13" i="155"/>
  <c r="Y26" i="155" s="1"/>
  <c r="X13" i="155"/>
  <c r="W13" i="155"/>
  <c r="W26" i="155" s="1"/>
  <c r="V13" i="155"/>
  <c r="U13" i="155"/>
  <c r="T13" i="155"/>
  <c r="T26" i="155" s="1"/>
  <c r="S13" i="155"/>
  <c r="R13" i="155"/>
  <c r="Q13" i="155"/>
  <c r="Q26" i="155" s="1"/>
  <c r="P13" i="155"/>
  <c r="O13" i="155"/>
  <c r="O26" i="155" s="1"/>
  <c r="N13" i="155"/>
  <c r="M13" i="155"/>
  <c r="L13" i="155"/>
  <c r="L26" i="155" s="1"/>
  <c r="L45" i="155" s="1"/>
  <c r="K13" i="155"/>
  <c r="J13" i="155"/>
  <c r="I13" i="155"/>
  <c r="I26" i="155" s="1"/>
  <c r="H13" i="155"/>
  <c r="G13" i="155"/>
  <c r="G26" i="155" s="1"/>
  <c r="F13" i="155"/>
  <c r="E13" i="155"/>
  <c r="D13" i="155"/>
  <c r="D26" i="155" s="1"/>
  <c r="C13" i="155"/>
  <c r="AA50" i="156"/>
  <c r="Z50" i="156"/>
  <c r="Y50" i="156"/>
  <c r="X50" i="156"/>
  <c r="W50" i="156"/>
  <c r="V50" i="156"/>
  <c r="U50" i="156"/>
  <c r="T50" i="156"/>
  <c r="S50" i="156"/>
  <c r="R50" i="156"/>
  <c r="Q50" i="156"/>
  <c r="P50" i="156"/>
  <c r="O50" i="156"/>
  <c r="N50" i="156"/>
  <c r="M50" i="156"/>
  <c r="L50" i="156"/>
  <c r="K50" i="156"/>
  <c r="J50" i="156"/>
  <c r="I50" i="156"/>
  <c r="H50" i="156"/>
  <c r="G50" i="156"/>
  <c r="F50" i="156"/>
  <c r="E50" i="156"/>
  <c r="D50" i="156"/>
  <c r="C50" i="156"/>
  <c r="Y44" i="156"/>
  <c r="AA43" i="156"/>
  <c r="Y43" i="156"/>
  <c r="X43" i="156"/>
  <c r="W43" i="156"/>
  <c r="V43" i="156"/>
  <c r="U43" i="156"/>
  <c r="T43" i="156"/>
  <c r="S43" i="156"/>
  <c r="R43" i="156"/>
  <c r="Q43" i="156"/>
  <c r="P43" i="156"/>
  <c r="O43" i="156"/>
  <c r="N43" i="156"/>
  <c r="M43" i="156"/>
  <c r="L43" i="156"/>
  <c r="K43" i="156"/>
  <c r="J43" i="156"/>
  <c r="I43" i="156"/>
  <c r="H43" i="156"/>
  <c r="G43" i="156"/>
  <c r="F43" i="156"/>
  <c r="E43" i="156"/>
  <c r="D43" i="156"/>
  <c r="C43" i="156"/>
  <c r="AA37" i="156"/>
  <c r="Y37" i="156"/>
  <c r="X37" i="156"/>
  <c r="W37" i="156"/>
  <c r="W44" i="156" s="1"/>
  <c r="V37" i="156"/>
  <c r="V44" i="156" s="1"/>
  <c r="U37" i="156"/>
  <c r="U44" i="156" s="1"/>
  <c r="T37" i="156"/>
  <c r="T44" i="156" s="1"/>
  <c r="S37" i="156"/>
  <c r="S44" i="156" s="1"/>
  <c r="R37" i="156"/>
  <c r="R44" i="156" s="1"/>
  <c r="Q37" i="156"/>
  <c r="Q44" i="156" s="1"/>
  <c r="P37" i="156"/>
  <c r="P44" i="156" s="1"/>
  <c r="O37" i="156"/>
  <c r="O44" i="156" s="1"/>
  <c r="N37" i="156"/>
  <c r="N44" i="156" s="1"/>
  <c r="M37" i="156"/>
  <c r="M44" i="156" s="1"/>
  <c r="L37" i="156"/>
  <c r="L44" i="156" s="1"/>
  <c r="K37" i="156"/>
  <c r="K44" i="156" s="1"/>
  <c r="J37" i="156"/>
  <c r="J44" i="156" s="1"/>
  <c r="I37" i="156"/>
  <c r="I44" i="156" s="1"/>
  <c r="H37" i="156"/>
  <c r="H44" i="156" s="1"/>
  <c r="G37" i="156"/>
  <c r="G44" i="156" s="1"/>
  <c r="F37" i="156"/>
  <c r="F44" i="156" s="1"/>
  <c r="E37" i="156"/>
  <c r="E44" i="156" s="1"/>
  <c r="D37" i="156"/>
  <c r="D44" i="156" s="1"/>
  <c r="C37" i="156"/>
  <c r="C44" i="156" s="1"/>
  <c r="AA25" i="156"/>
  <c r="Y25" i="156"/>
  <c r="X25" i="156"/>
  <c r="Z25" i="156" s="1"/>
  <c r="W25" i="156"/>
  <c r="V25" i="156"/>
  <c r="U25" i="156"/>
  <c r="T25" i="156"/>
  <c r="S25" i="156"/>
  <c r="R25" i="156"/>
  <c r="Q25" i="156"/>
  <c r="P25" i="156"/>
  <c r="O25" i="156"/>
  <c r="N25" i="156"/>
  <c r="M25" i="156"/>
  <c r="L25" i="156"/>
  <c r="K25" i="156"/>
  <c r="J25" i="156"/>
  <c r="I25" i="156"/>
  <c r="H25" i="156"/>
  <c r="G25" i="156"/>
  <c r="F25" i="156"/>
  <c r="E25" i="156"/>
  <c r="D25" i="156"/>
  <c r="C25" i="156"/>
  <c r="AA13" i="156"/>
  <c r="Y13" i="156"/>
  <c r="Y26" i="156" s="1"/>
  <c r="X13" i="156"/>
  <c r="W13" i="156"/>
  <c r="W26" i="156" s="1"/>
  <c r="V13" i="156"/>
  <c r="U13" i="156"/>
  <c r="U26" i="156" s="1"/>
  <c r="T13" i="156"/>
  <c r="S13" i="156"/>
  <c r="R13" i="156"/>
  <c r="Q13" i="156"/>
  <c r="Q26" i="156" s="1"/>
  <c r="P13" i="156"/>
  <c r="O13" i="156"/>
  <c r="O26" i="156" s="1"/>
  <c r="N13" i="156"/>
  <c r="M13" i="156"/>
  <c r="M26" i="156" s="1"/>
  <c r="M45" i="156" s="1"/>
  <c r="L13" i="156"/>
  <c r="L26" i="156" s="1"/>
  <c r="K13" i="156"/>
  <c r="J13" i="156"/>
  <c r="I13" i="156"/>
  <c r="I26" i="156" s="1"/>
  <c r="H13" i="156"/>
  <c r="H26" i="156" s="1"/>
  <c r="H45" i="156" s="1"/>
  <c r="G13" i="156"/>
  <c r="G26" i="156" s="1"/>
  <c r="F13" i="156"/>
  <c r="E13" i="156"/>
  <c r="E26" i="156" s="1"/>
  <c r="D13" i="156"/>
  <c r="D26" i="156" s="1"/>
  <c r="C13" i="156"/>
  <c r="AA50" i="157"/>
  <c r="Y50" i="157"/>
  <c r="X50" i="157"/>
  <c r="Z50" i="157" s="1"/>
  <c r="W50" i="157"/>
  <c r="V50" i="157"/>
  <c r="U50" i="157"/>
  <c r="T50" i="157"/>
  <c r="S50" i="157"/>
  <c r="R50" i="157"/>
  <c r="Q50" i="157"/>
  <c r="P50" i="157"/>
  <c r="O50" i="157"/>
  <c r="N50" i="157"/>
  <c r="M50" i="157"/>
  <c r="L50" i="157"/>
  <c r="K50" i="157"/>
  <c r="J50" i="157"/>
  <c r="I50" i="157"/>
  <c r="H50" i="157"/>
  <c r="G50" i="157"/>
  <c r="F50" i="157"/>
  <c r="E50" i="157"/>
  <c r="D50" i="157"/>
  <c r="C50" i="157"/>
  <c r="Y44" i="157"/>
  <c r="N44" i="157"/>
  <c r="I44" i="157"/>
  <c r="AA43" i="157"/>
  <c r="Y43" i="157"/>
  <c r="X43" i="157"/>
  <c r="Z43" i="157" s="1"/>
  <c r="W43" i="157"/>
  <c r="V43" i="157"/>
  <c r="U43" i="157"/>
  <c r="T43" i="157"/>
  <c r="S43" i="157"/>
  <c r="R43" i="157"/>
  <c r="Q43" i="157"/>
  <c r="P43" i="157"/>
  <c r="O43" i="157"/>
  <c r="N43" i="157"/>
  <c r="M43" i="157"/>
  <c r="L43" i="157"/>
  <c r="K43" i="157"/>
  <c r="J43" i="157"/>
  <c r="I43" i="157"/>
  <c r="H43" i="157"/>
  <c r="G43" i="157"/>
  <c r="F43" i="157"/>
  <c r="E43" i="157"/>
  <c r="D43" i="157"/>
  <c r="C43" i="157"/>
  <c r="AA37" i="157"/>
  <c r="AA44" i="157" s="1"/>
  <c r="Y37" i="157"/>
  <c r="X37" i="157"/>
  <c r="W37" i="157"/>
  <c r="W44" i="157" s="1"/>
  <c r="V37" i="157"/>
  <c r="V44" i="157" s="1"/>
  <c r="U37" i="157"/>
  <c r="U44" i="157" s="1"/>
  <c r="T37" i="157"/>
  <c r="T44" i="157" s="1"/>
  <c r="S37" i="157"/>
  <c r="S44" i="157" s="1"/>
  <c r="R37" i="157"/>
  <c r="R44" i="157" s="1"/>
  <c r="Q37" i="157"/>
  <c r="Q44" i="157" s="1"/>
  <c r="P37" i="157"/>
  <c r="P44" i="157" s="1"/>
  <c r="O37" i="157"/>
  <c r="O44" i="157" s="1"/>
  <c r="N37" i="157"/>
  <c r="M37" i="157"/>
  <c r="M44" i="157" s="1"/>
  <c r="L37" i="157"/>
  <c r="L44" i="157" s="1"/>
  <c r="K37" i="157"/>
  <c r="K44" i="157" s="1"/>
  <c r="J37" i="157"/>
  <c r="J44" i="157" s="1"/>
  <c r="I37" i="157"/>
  <c r="H37" i="157"/>
  <c r="H44" i="157" s="1"/>
  <c r="G37" i="157"/>
  <c r="G44" i="157" s="1"/>
  <c r="F37" i="157"/>
  <c r="F44" i="157" s="1"/>
  <c r="E37" i="157"/>
  <c r="E44" i="157" s="1"/>
  <c r="D37" i="157"/>
  <c r="D44" i="157" s="1"/>
  <c r="C37" i="157"/>
  <c r="C44" i="157" s="1"/>
  <c r="T26" i="157"/>
  <c r="T45" i="157" s="1"/>
  <c r="AA25" i="157"/>
  <c r="Y25" i="157"/>
  <c r="X25" i="157"/>
  <c r="W25" i="157"/>
  <c r="V25" i="157"/>
  <c r="U25" i="157"/>
  <c r="T25" i="157"/>
  <c r="S25" i="157"/>
  <c r="R25" i="157"/>
  <c r="Q25" i="157"/>
  <c r="P25" i="157"/>
  <c r="O25" i="157"/>
  <c r="N25" i="157"/>
  <c r="M25" i="157"/>
  <c r="L25" i="157"/>
  <c r="K25" i="157"/>
  <c r="J25" i="157"/>
  <c r="I25" i="157"/>
  <c r="H25" i="157"/>
  <c r="G25" i="157"/>
  <c r="F25" i="157"/>
  <c r="E25" i="157"/>
  <c r="D25" i="157"/>
  <c r="C25" i="157"/>
  <c r="AA13" i="157"/>
  <c r="AA26" i="157" s="1"/>
  <c r="Y13" i="157"/>
  <c r="Y26" i="157" s="1"/>
  <c r="X13" i="157"/>
  <c r="W13" i="157"/>
  <c r="V13" i="157"/>
  <c r="V26" i="157" s="1"/>
  <c r="U13" i="157"/>
  <c r="T13" i="157"/>
  <c r="S13" i="157"/>
  <c r="S26" i="157" s="1"/>
  <c r="R13" i="157"/>
  <c r="Q13" i="157"/>
  <c r="Q26" i="157" s="1"/>
  <c r="P13" i="157"/>
  <c r="P26" i="157" s="1"/>
  <c r="O13" i="157"/>
  <c r="O26" i="157" s="1"/>
  <c r="N13" i="157"/>
  <c r="N26" i="157" s="1"/>
  <c r="M13" i="157"/>
  <c r="L13" i="157"/>
  <c r="L26" i="157" s="1"/>
  <c r="K13" i="157"/>
  <c r="K26" i="157" s="1"/>
  <c r="J13" i="157"/>
  <c r="I13" i="157"/>
  <c r="I26" i="157" s="1"/>
  <c r="H13" i="157"/>
  <c r="H26" i="157" s="1"/>
  <c r="G13" i="157"/>
  <c r="F13" i="157"/>
  <c r="F26" i="157" s="1"/>
  <c r="E13" i="157"/>
  <c r="D13" i="157"/>
  <c r="C13" i="157"/>
  <c r="C26" i="157" s="1"/>
  <c r="AA50" i="158"/>
  <c r="Y50" i="158"/>
  <c r="X50" i="158"/>
  <c r="Z50" i="158" s="1"/>
  <c r="W50" i="158"/>
  <c r="V50" i="158"/>
  <c r="U50" i="158"/>
  <c r="T50" i="158"/>
  <c r="S50" i="158"/>
  <c r="R50" i="158"/>
  <c r="Q50" i="158"/>
  <c r="P50" i="158"/>
  <c r="O50" i="158"/>
  <c r="N50" i="158"/>
  <c r="M50" i="158"/>
  <c r="L50" i="158"/>
  <c r="K50" i="158"/>
  <c r="J50" i="158"/>
  <c r="I50" i="158"/>
  <c r="H50" i="158"/>
  <c r="G50" i="158"/>
  <c r="F50" i="158"/>
  <c r="E50" i="158"/>
  <c r="D50" i="158"/>
  <c r="C50" i="158"/>
  <c r="E44" i="158"/>
  <c r="AA43" i="158"/>
  <c r="Y43" i="158"/>
  <c r="X43" i="158"/>
  <c r="Z43" i="158" s="1"/>
  <c r="W43" i="158"/>
  <c r="V43" i="158"/>
  <c r="U43" i="158"/>
  <c r="T43" i="158"/>
  <c r="S43" i="158"/>
  <c r="R43" i="158"/>
  <c r="Q43" i="158"/>
  <c r="P43" i="158"/>
  <c r="O43" i="158"/>
  <c r="N43" i="158"/>
  <c r="M43" i="158"/>
  <c r="L43" i="158"/>
  <c r="K43" i="158"/>
  <c r="J43" i="158"/>
  <c r="I43" i="158"/>
  <c r="H43" i="158"/>
  <c r="G43" i="158"/>
  <c r="F43" i="158"/>
  <c r="E43" i="158"/>
  <c r="D43" i="158"/>
  <c r="C43" i="158"/>
  <c r="AA37" i="158"/>
  <c r="Y37" i="158"/>
  <c r="Y44" i="158" s="1"/>
  <c r="X37" i="158"/>
  <c r="W37" i="158"/>
  <c r="W44" i="158" s="1"/>
  <c r="V37" i="158"/>
  <c r="V44" i="158" s="1"/>
  <c r="U37" i="158"/>
  <c r="U44" i="158" s="1"/>
  <c r="T37" i="158"/>
  <c r="T44" i="158" s="1"/>
  <c r="S37" i="158"/>
  <c r="R37" i="158"/>
  <c r="R44" i="158" s="1"/>
  <c r="Q37" i="158"/>
  <c r="Q44" i="158" s="1"/>
  <c r="P37" i="158"/>
  <c r="P44" i="158" s="1"/>
  <c r="O37" i="158"/>
  <c r="O44" i="158" s="1"/>
  <c r="N37" i="158"/>
  <c r="N44" i="158" s="1"/>
  <c r="M37" i="158"/>
  <c r="M44" i="158" s="1"/>
  <c r="L37" i="158"/>
  <c r="L44" i="158" s="1"/>
  <c r="K37" i="158"/>
  <c r="J37" i="158"/>
  <c r="J44" i="158" s="1"/>
  <c r="I37" i="158"/>
  <c r="I44" i="158" s="1"/>
  <c r="H37" i="158"/>
  <c r="H44" i="158" s="1"/>
  <c r="G37" i="158"/>
  <c r="G44" i="158" s="1"/>
  <c r="F37" i="158"/>
  <c r="F44" i="158" s="1"/>
  <c r="E37" i="158"/>
  <c r="D37" i="158"/>
  <c r="D44" i="158" s="1"/>
  <c r="C37" i="158"/>
  <c r="C44" i="158" s="1"/>
  <c r="H26" i="158"/>
  <c r="AA25" i="158"/>
  <c r="Y25" i="158"/>
  <c r="X25" i="158"/>
  <c r="W25" i="158"/>
  <c r="V25" i="158"/>
  <c r="U25" i="158"/>
  <c r="T25" i="158"/>
  <c r="S25" i="158"/>
  <c r="R25" i="158"/>
  <c r="Q25" i="158"/>
  <c r="P25" i="158"/>
  <c r="O25" i="158"/>
  <c r="N25" i="158"/>
  <c r="M25" i="158"/>
  <c r="L25" i="158"/>
  <c r="K25" i="158"/>
  <c r="J25" i="158"/>
  <c r="I25" i="158"/>
  <c r="H25" i="158"/>
  <c r="G25" i="158"/>
  <c r="F25" i="158"/>
  <c r="E25" i="158"/>
  <c r="D25" i="158"/>
  <c r="C25" i="158"/>
  <c r="AA13" i="158"/>
  <c r="Y13" i="158"/>
  <c r="Y26" i="158" s="1"/>
  <c r="X13" i="158"/>
  <c r="W13" i="158"/>
  <c r="W26" i="158" s="1"/>
  <c r="V13" i="158"/>
  <c r="V26" i="158" s="1"/>
  <c r="U13" i="158"/>
  <c r="T13" i="158"/>
  <c r="T26" i="158" s="1"/>
  <c r="T45" i="158" s="1"/>
  <c r="S13" i="158"/>
  <c r="S26" i="158" s="1"/>
  <c r="R13" i="158"/>
  <c r="Q13" i="158"/>
  <c r="Q26" i="158" s="1"/>
  <c r="P13" i="158"/>
  <c r="O13" i="158"/>
  <c r="O26" i="158" s="1"/>
  <c r="N13" i="158"/>
  <c r="N26" i="158" s="1"/>
  <c r="M13" i="158"/>
  <c r="L13" i="158"/>
  <c r="L26" i="158" s="1"/>
  <c r="K13" i="158"/>
  <c r="K26" i="158" s="1"/>
  <c r="J13" i="158"/>
  <c r="I13" i="158"/>
  <c r="I26" i="158" s="1"/>
  <c r="H13" i="158"/>
  <c r="G13" i="158"/>
  <c r="G26" i="158" s="1"/>
  <c r="F13" i="158"/>
  <c r="F26" i="158" s="1"/>
  <c r="E13" i="158"/>
  <c r="D13" i="158"/>
  <c r="D26" i="158" s="1"/>
  <c r="D45" i="158" s="1"/>
  <c r="C13" i="158"/>
  <c r="C26" i="158" s="1"/>
  <c r="AA50" i="159"/>
  <c r="Z50" i="159"/>
  <c r="Y50" i="159"/>
  <c r="X50" i="159"/>
  <c r="W50" i="159"/>
  <c r="V50" i="159"/>
  <c r="U50" i="159"/>
  <c r="T50" i="159"/>
  <c r="S50" i="159"/>
  <c r="R50" i="159"/>
  <c r="Q50" i="159"/>
  <c r="P50" i="159"/>
  <c r="O50" i="159"/>
  <c r="N50" i="159"/>
  <c r="M50" i="159"/>
  <c r="L50" i="159"/>
  <c r="K50" i="159"/>
  <c r="J50" i="159"/>
  <c r="I50" i="159"/>
  <c r="H50" i="159"/>
  <c r="G50" i="159"/>
  <c r="F50" i="159"/>
  <c r="E50" i="159"/>
  <c r="D50" i="159"/>
  <c r="C50" i="159"/>
  <c r="AA43" i="159"/>
  <c r="Y43" i="159"/>
  <c r="X43" i="159"/>
  <c r="Z43" i="159" s="1"/>
  <c r="W43" i="159"/>
  <c r="V43" i="159"/>
  <c r="U43" i="159"/>
  <c r="T43" i="159"/>
  <c r="S43" i="159"/>
  <c r="R43" i="159"/>
  <c r="Q43" i="159"/>
  <c r="P43" i="159"/>
  <c r="O43" i="159"/>
  <c r="N43" i="159"/>
  <c r="M43" i="159"/>
  <c r="L43" i="159"/>
  <c r="K43" i="159"/>
  <c r="J43" i="159"/>
  <c r="I43" i="159"/>
  <c r="H43" i="159"/>
  <c r="G43" i="159"/>
  <c r="F43" i="159"/>
  <c r="E43" i="159"/>
  <c r="D43" i="159"/>
  <c r="C43" i="159"/>
  <c r="AA37" i="159"/>
  <c r="AA44" i="159" s="1"/>
  <c r="Y37" i="159"/>
  <c r="Y44" i="159" s="1"/>
  <c r="X37" i="159"/>
  <c r="W37" i="159"/>
  <c r="W44" i="159" s="1"/>
  <c r="V37" i="159"/>
  <c r="V44" i="159" s="1"/>
  <c r="U37" i="159"/>
  <c r="U44" i="159" s="1"/>
  <c r="T37" i="159"/>
  <c r="T44" i="159" s="1"/>
  <c r="S37" i="159"/>
  <c r="S44" i="159" s="1"/>
  <c r="R37" i="159"/>
  <c r="R44" i="159" s="1"/>
  <c r="Q37" i="159"/>
  <c r="Q44" i="159" s="1"/>
  <c r="P37" i="159"/>
  <c r="P44" i="159" s="1"/>
  <c r="O37" i="159"/>
  <c r="O44" i="159" s="1"/>
  <c r="N37" i="159"/>
  <c r="N44" i="159" s="1"/>
  <c r="M37" i="159"/>
  <c r="M44" i="159" s="1"/>
  <c r="L37" i="159"/>
  <c r="L44" i="159" s="1"/>
  <c r="K37" i="159"/>
  <c r="K44" i="159" s="1"/>
  <c r="J37" i="159"/>
  <c r="J44" i="159" s="1"/>
  <c r="I37" i="159"/>
  <c r="I44" i="159" s="1"/>
  <c r="H37" i="159"/>
  <c r="H44" i="159" s="1"/>
  <c r="G37" i="159"/>
  <c r="G44" i="159" s="1"/>
  <c r="F37" i="159"/>
  <c r="F44" i="159" s="1"/>
  <c r="E37" i="159"/>
  <c r="E44" i="159" s="1"/>
  <c r="D37" i="159"/>
  <c r="D44" i="159" s="1"/>
  <c r="C37" i="159"/>
  <c r="C44" i="159" s="1"/>
  <c r="P26" i="159"/>
  <c r="AA25" i="159"/>
  <c r="Z25" i="159"/>
  <c r="Y25" i="159"/>
  <c r="X25" i="159"/>
  <c r="W25" i="159"/>
  <c r="V25" i="159"/>
  <c r="U25" i="159"/>
  <c r="T25" i="159"/>
  <c r="S25" i="159"/>
  <c r="R25" i="159"/>
  <c r="Q25" i="159"/>
  <c r="P25" i="159"/>
  <c r="O25" i="159"/>
  <c r="N25" i="159"/>
  <c r="M25" i="159"/>
  <c r="L25" i="159"/>
  <c r="K25" i="159"/>
  <c r="J25" i="159"/>
  <c r="I25" i="159"/>
  <c r="H25" i="159"/>
  <c r="G25" i="159"/>
  <c r="F25" i="159"/>
  <c r="E25" i="159"/>
  <c r="D25" i="159"/>
  <c r="C25" i="159"/>
  <c r="AA13" i="159"/>
  <c r="AA26" i="159" s="1"/>
  <c r="AA45" i="159" s="1"/>
  <c r="Y13" i="159"/>
  <c r="Y26" i="159" s="1"/>
  <c r="X13" i="159"/>
  <c r="X26" i="159" s="1"/>
  <c r="W13" i="159"/>
  <c r="W26" i="159" s="1"/>
  <c r="V13" i="159"/>
  <c r="U13" i="159"/>
  <c r="T13" i="159"/>
  <c r="S13" i="159"/>
  <c r="S26" i="159" s="1"/>
  <c r="S45" i="159" s="1"/>
  <c r="R13" i="159"/>
  <c r="R26" i="159" s="1"/>
  <c r="R45" i="159" s="1"/>
  <c r="Q13" i="159"/>
  <c r="Q26" i="159" s="1"/>
  <c r="P13" i="159"/>
  <c r="O13" i="159"/>
  <c r="O26" i="159" s="1"/>
  <c r="N13" i="159"/>
  <c r="M13" i="159"/>
  <c r="L13" i="159"/>
  <c r="K13" i="159"/>
  <c r="K26" i="159" s="1"/>
  <c r="K45" i="159" s="1"/>
  <c r="J13" i="159"/>
  <c r="J26" i="159" s="1"/>
  <c r="J45" i="159" s="1"/>
  <c r="I13" i="159"/>
  <c r="I26" i="159" s="1"/>
  <c r="H13" i="159"/>
  <c r="H26" i="159" s="1"/>
  <c r="G13" i="159"/>
  <c r="G26" i="159" s="1"/>
  <c r="F13" i="159"/>
  <c r="E13" i="159"/>
  <c r="D13" i="159"/>
  <c r="C13" i="159"/>
  <c r="C26" i="159" s="1"/>
  <c r="C45" i="159" s="1"/>
  <c r="AA50" i="160"/>
  <c r="Y50" i="160"/>
  <c r="X50" i="160"/>
  <c r="W50" i="160"/>
  <c r="V50" i="160"/>
  <c r="U50" i="160"/>
  <c r="T50" i="160"/>
  <c r="S50" i="160"/>
  <c r="R50" i="160"/>
  <c r="Q50" i="160"/>
  <c r="P50" i="160"/>
  <c r="O50" i="160"/>
  <c r="N50" i="160"/>
  <c r="M50" i="160"/>
  <c r="L50" i="160"/>
  <c r="K50" i="160"/>
  <c r="J50" i="160"/>
  <c r="I50" i="160"/>
  <c r="H50" i="160"/>
  <c r="G50" i="160"/>
  <c r="F50" i="160"/>
  <c r="E50" i="160"/>
  <c r="D50" i="160"/>
  <c r="C50" i="160"/>
  <c r="V44" i="160"/>
  <c r="AA43" i="160"/>
  <c r="Y43" i="160"/>
  <c r="X43" i="160"/>
  <c r="W43" i="160"/>
  <c r="V43" i="160"/>
  <c r="U43" i="160"/>
  <c r="T43" i="160"/>
  <c r="S43" i="160"/>
  <c r="R43" i="160"/>
  <c r="Q43" i="160"/>
  <c r="P43" i="160"/>
  <c r="O43" i="160"/>
  <c r="N43" i="160"/>
  <c r="M43" i="160"/>
  <c r="L43" i="160"/>
  <c r="K43" i="160"/>
  <c r="J43" i="160"/>
  <c r="I43" i="160"/>
  <c r="H43" i="160"/>
  <c r="G43" i="160"/>
  <c r="F43" i="160"/>
  <c r="E43" i="160"/>
  <c r="D43" i="160"/>
  <c r="C43" i="160"/>
  <c r="AA37" i="160"/>
  <c r="Y37" i="160"/>
  <c r="Y44" i="160" s="1"/>
  <c r="X37" i="160"/>
  <c r="W37" i="160"/>
  <c r="W44" i="160" s="1"/>
  <c r="V37" i="160"/>
  <c r="U37" i="160"/>
  <c r="U44" i="160" s="1"/>
  <c r="T37" i="160"/>
  <c r="T44" i="160" s="1"/>
  <c r="S37" i="160"/>
  <c r="S44" i="160" s="1"/>
  <c r="R37" i="160"/>
  <c r="R44" i="160" s="1"/>
  <c r="Q37" i="160"/>
  <c r="Q44" i="160" s="1"/>
  <c r="P37" i="160"/>
  <c r="P44" i="160" s="1"/>
  <c r="O37" i="160"/>
  <c r="O44" i="160" s="1"/>
  <c r="N37" i="160"/>
  <c r="N44" i="160" s="1"/>
  <c r="M37" i="160"/>
  <c r="M44" i="160" s="1"/>
  <c r="L37" i="160"/>
  <c r="L44" i="160" s="1"/>
  <c r="K37" i="160"/>
  <c r="K44" i="160" s="1"/>
  <c r="J37" i="160"/>
  <c r="J44" i="160" s="1"/>
  <c r="I37" i="160"/>
  <c r="I44" i="160" s="1"/>
  <c r="H37" i="160"/>
  <c r="H44" i="160" s="1"/>
  <c r="G37" i="160"/>
  <c r="G44" i="160" s="1"/>
  <c r="F37" i="160"/>
  <c r="F44" i="160" s="1"/>
  <c r="E37" i="160"/>
  <c r="E44" i="160" s="1"/>
  <c r="D37" i="160"/>
  <c r="D44" i="160" s="1"/>
  <c r="C37" i="160"/>
  <c r="C44" i="160" s="1"/>
  <c r="AA25" i="160"/>
  <c r="Y25" i="160"/>
  <c r="X25" i="160"/>
  <c r="W25" i="160"/>
  <c r="V25" i="160"/>
  <c r="U25" i="160"/>
  <c r="T25" i="160"/>
  <c r="S25" i="160"/>
  <c r="R25" i="160"/>
  <c r="Q25" i="160"/>
  <c r="P25" i="160"/>
  <c r="O25" i="160"/>
  <c r="N25" i="160"/>
  <c r="M25" i="160"/>
  <c r="L25" i="160"/>
  <c r="K25" i="160"/>
  <c r="J25" i="160"/>
  <c r="I25" i="160"/>
  <c r="H25" i="160"/>
  <c r="G25" i="160"/>
  <c r="F25" i="160"/>
  <c r="E25" i="160"/>
  <c r="D25" i="160"/>
  <c r="C25" i="160"/>
  <c r="AA13" i="160"/>
  <c r="Y13" i="160"/>
  <c r="Z13" i="160" s="1"/>
  <c r="X13" i="160"/>
  <c r="W13" i="160"/>
  <c r="W26" i="160" s="1"/>
  <c r="V13" i="160"/>
  <c r="V26" i="160" s="1"/>
  <c r="U13" i="160"/>
  <c r="T13" i="160"/>
  <c r="T26" i="160" s="1"/>
  <c r="S13" i="160"/>
  <c r="R13" i="160"/>
  <c r="R26" i="160" s="1"/>
  <c r="R45" i="160" s="1"/>
  <c r="Q13" i="160"/>
  <c r="P13" i="160"/>
  <c r="O13" i="160"/>
  <c r="N13" i="160"/>
  <c r="N26" i="160" s="1"/>
  <c r="N45" i="160" s="1"/>
  <c r="M13" i="160"/>
  <c r="L13" i="160"/>
  <c r="L26" i="160" s="1"/>
  <c r="K13" i="160"/>
  <c r="J13" i="160"/>
  <c r="J26" i="160" s="1"/>
  <c r="J45" i="160" s="1"/>
  <c r="I13" i="160"/>
  <c r="H13" i="160"/>
  <c r="G13" i="160"/>
  <c r="F13" i="160"/>
  <c r="F26" i="160" s="1"/>
  <c r="F45" i="160" s="1"/>
  <c r="E13" i="160"/>
  <c r="D13" i="160"/>
  <c r="D26" i="160" s="1"/>
  <c r="C13" i="160"/>
  <c r="AA50" i="161"/>
  <c r="Y50" i="161"/>
  <c r="X50" i="161"/>
  <c r="W50" i="161"/>
  <c r="V50" i="161"/>
  <c r="U50" i="161"/>
  <c r="T50" i="161"/>
  <c r="S50" i="161"/>
  <c r="R50" i="161"/>
  <c r="Q50" i="161"/>
  <c r="P50" i="161"/>
  <c r="O50" i="161"/>
  <c r="N50" i="161"/>
  <c r="M50" i="161"/>
  <c r="L50" i="161"/>
  <c r="K50" i="161"/>
  <c r="J50" i="161"/>
  <c r="I50" i="161"/>
  <c r="H50" i="161"/>
  <c r="G50" i="161"/>
  <c r="F50" i="161"/>
  <c r="E50" i="161"/>
  <c r="D50" i="161"/>
  <c r="C50" i="161"/>
  <c r="AA43" i="161"/>
  <c r="Y43" i="161"/>
  <c r="X43" i="161"/>
  <c r="Z43" i="161" s="1"/>
  <c r="W43" i="161"/>
  <c r="V43" i="161"/>
  <c r="U43" i="161"/>
  <c r="T43" i="161"/>
  <c r="S43" i="161"/>
  <c r="R43" i="161"/>
  <c r="Q43" i="161"/>
  <c r="P43" i="161"/>
  <c r="O43" i="161"/>
  <c r="N43" i="161"/>
  <c r="M43" i="161"/>
  <c r="L43" i="161"/>
  <c r="K43" i="161"/>
  <c r="J43" i="161"/>
  <c r="I43" i="161"/>
  <c r="H43" i="161"/>
  <c r="G43" i="161"/>
  <c r="F43" i="161"/>
  <c r="E43" i="161"/>
  <c r="D43" i="161"/>
  <c r="C43" i="161"/>
  <c r="AA37" i="161"/>
  <c r="AA44" i="161" s="1"/>
  <c r="Y37" i="161"/>
  <c r="Y44" i="161" s="1"/>
  <c r="X37" i="161"/>
  <c r="W37" i="161"/>
  <c r="W44" i="161" s="1"/>
  <c r="V37" i="161"/>
  <c r="V44" i="161" s="1"/>
  <c r="U37" i="161"/>
  <c r="U44" i="161" s="1"/>
  <c r="T37" i="161"/>
  <c r="T44" i="161" s="1"/>
  <c r="S37" i="161"/>
  <c r="S44" i="161" s="1"/>
  <c r="R37" i="161"/>
  <c r="R44" i="161" s="1"/>
  <c r="Q37" i="161"/>
  <c r="Q44" i="161" s="1"/>
  <c r="P37" i="161"/>
  <c r="P44" i="161" s="1"/>
  <c r="O37" i="161"/>
  <c r="O44" i="161" s="1"/>
  <c r="N37" i="161"/>
  <c r="N44" i="161" s="1"/>
  <c r="M37" i="161"/>
  <c r="M44" i="161" s="1"/>
  <c r="L37" i="161"/>
  <c r="L44" i="161" s="1"/>
  <c r="K37" i="161"/>
  <c r="K44" i="161" s="1"/>
  <c r="J37" i="161"/>
  <c r="J44" i="161" s="1"/>
  <c r="I37" i="161"/>
  <c r="I44" i="161" s="1"/>
  <c r="H37" i="161"/>
  <c r="H44" i="161" s="1"/>
  <c r="G37" i="161"/>
  <c r="G44" i="161" s="1"/>
  <c r="F37" i="161"/>
  <c r="F44" i="161" s="1"/>
  <c r="E37" i="161"/>
  <c r="E44" i="161" s="1"/>
  <c r="D37" i="161"/>
  <c r="D44" i="161" s="1"/>
  <c r="C37" i="161"/>
  <c r="C44" i="161" s="1"/>
  <c r="L26" i="161"/>
  <c r="L45" i="161" s="1"/>
  <c r="AA25" i="161"/>
  <c r="Y25" i="161"/>
  <c r="X25" i="161"/>
  <c r="W25" i="161"/>
  <c r="V25" i="161"/>
  <c r="U25" i="161"/>
  <c r="T25" i="161"/>
  <c r="S25" i="161"/>
  <c r="R25" i="161"/>
  <c r="Q25" i="161"/>
  <c r="P25" i="161"/>
  <c r="O25" i="161"/>
  <c r="N25" i="161"/>
  <c r="M25" i="161"/>
  <c r="L25" i="161"/>
  <c r="K25" i="161"/>
  <c r="J25" i="161"/>
  <c r="I25" i="161"/>
  <c r="H25" i="161"/>
  <c r="G25" i="161"/>
  <c r="F25" i="161"/>
  <c r="E25" i="161"/>
  <c r="D25" i="161"/>
  <c r="C25" i="161"/>
  <c r="AA13" i="161"/>
  <c r="AA26" i="161" s="1"/>
  <c r="Y13" i="161"/>
  <c r="X13" i="161"/>
  <c r="W13" i="161"/>
  <c r="W26" i="161" s="1"/>
  <c r="V13" i="161"/>
  <c r="U13" i="161"/>
  <c r="T13" i="161"/>
  <c r="T26" i="161" s="1"/>
  <c r="T45" i="161" s="1"/>
  <c r="S13" i="161"/>
  <c r="S26" i="161" s="1"/>
  <c r="R13" i="161"/>
  <c r="Q13" i="161"/>
  <c r="Q26" i="161" s="1"/>
  <c r="Q45" i="161" s="1"/>
  <c r="P13" i="161"/>
  <c r="P26" i="161" s="1"/>
  <c r="O13" i="161"/>
  <c r="O26" i="161" s="1"/>
  <c r="N13" i="161"/>
  <c r="M13" i="161"/>
  <c r="L13" i="161"/>
  <c r="K13" i="161"/>
  <c r="K26" i="161" s="1"/>
  <c r="J13" i="161"/>
  <c r="I13" i="161"/>
  <c r="I26" i="161" s="1"/>
  <c r="H13" i="161"/>
  <c r="H26" i="161" s="1"/>
  <c r="G13" i="161"/>
  <c r="G26" i="161" s="1"/>
  <c r="F13" i="161"/>
  <c r="E13" i="161"/>
  <c r="D13" i="161"/>
  <c r="C13" i="161"/>
  <c r="C26" i="161" s="1"/>
  <c r="AA50" i="162"/>
  <c r="Y50" i="162"/>
  <c r="X50" i="162"/>
  <c r="Z50" i="162" s="1"/>
  <c r="W50" i="162"/>
  <c r="V50" i="162"/>
  <c r="U50" i="162"/>
  <c r="T50" i="162"/>
  <c r="S50" i="162"/>
  <c r="R50" i="162"/>
  <c r="Q50" i="162"/>
  <c r="P50" i="162"/>
  <c r="O50" i="162"/>
  <c r="N50" i="162"/>
  <c r="M50" i="162"/>
  <c r="L50" i="162"/>
  <c r="K50" i="162"/>
  <c r="J50" i="162"/>
  <c r="I50" i="162"/>
  <c r="H50" i="162"/>
  <c r="G50" i="162"/>
  <c r="F50" i="162"/>
  <c r="E50" i="162"/>
  <c r="D50" i="162"/>
  <c r="C50" i="162"/>
  <c r="AA43" i="162"/>
  <c r="Z43" i="162"/>
  <c r="Y43" i="162"/>
  <c r="X43" i="162"/>
  <c r="W43" i="162"/>
  <c r="V43" i="162"/>
  <c r="U43" i="162"/>
  <c r="T43" i="162"/>
  <c r="S43" i="162"/>
  <c r="R43" i="162"/>
  <c r="Q43" i="162"/>
  <c r="P43" i="162"/>
  <c r="O43" i="162"/>
  <c r="N43" i="162"/>
  <c r="N44" i="162" s="1"/>
  <c r="M43" i="162"/>
  <c r="L43" i="162"/>
  <c r="K43" i="162"/>
  <c r="J43" i="162"/>
  <c r="I43" i="162"/>
  <c r="H43" i="162"/>
  <c r="G43" i="162"/>
  <c r="F43" i="162"/>
  <c r="E43" i="162"/>
  <c r="D43" i="162"/>
  <c r="C43" i="162"/>
  <c r="AA37" i="162"/>
  <c r="Y37" i="162"/>
  <c r="X37" i="162"/>
  <c r="X44" i="162" s="1"/>
  <c r="Z44" i="162" s="1"/>
  <c r="W37" i="162"/>
  <c r="V37" i="162"/>
  <c r="U37" i="162"/>
  <c r="U44" i="162" s="1"/>
  <c r="T37" i="162"/>
  <c r="T44" i="162" s="1"/>
  <c r="S37" i="162"/>
  <c r="R37" i="162"/>
  <c r="R44" i="162" s="1"/>
  <c r="Q37" i="162"/>
  <c r="P37" i="162"/>
  <c r="P44" i="162" s="1"/>
  <c r="O37" i="162"/>
  <c r="N37" i="162"/>
  <c r="M37" i="162"/>
  <c r="M44" i="162" s="1"/>
  <c r="L37" i="162"/>
  <c r="L44" i="162" s="1"/>
  <c r="K37" i="162"/>
  <c r="J37" i="162"/>
  <c r="J44" i="162" s="1"/>
  <c r="I37" i="162"/>
  <c r="H37" i="162"/>
  <c r="H44" i="162" s="1"/>
  <c r="G37" i="162"/>
  <c r="F37" i="162"/>
  <c r="E37" i="162"/>
  <c r="E44" i="162" s="1"/>
  <c r="D37" i="162"/>
  <c r="D44" i="162" s="1"/>
  <c r="C37" i="162"/>
  <c r="AA25" i="162"/>
  <c r="Z25" i="162"/>
  <c r="Y25" i="162"/>
  <c r="X25" i="162"/>
  <c r="W25" i="162"/>
  <c r="V25" i="162"/>
  <c r="U25" i="162"/>
  <c r="T25" i="162"/>
  <c r="S25" i="162"/>
  <c r="R25" i="162"/>
  <c r="Q25" i="162"/>
  <c r="P25" i="162"/>
  <c r="O25" i="162"/>
  <c r="N25" i="162"/>
  <c r="M25" i="162"/>
  <c r="L25" i="162"/>
  <c r="K25" i="162"/>
  <c r="J25" i="162"/>
  <c r="I25" i="162"/>
  <c r="H25" i="162"/>
  <c r="G25" i="162"/>
  <c r="F25" i="162"/>
  <c r="E25" i="162"/>
  <c r="D25" i="162"/>
  <c r="C25" i="162"/>
  <c r="AA13" i="162"/>
  <c r="AA26" i="162" s="1"/>
  <c r="Y13" i="162"/>
  <c r="Y26" i="162" s="1"/>
  <c r="X13" i="162"/>
  <c r="W13" i="162"/>
  <c r="V13" i="162"/>
  <c r="V26" i="162" s="1"/>
  <c r="U13" i="162"/>
  <c r="U26" i="162" s="1"/>
  <c r="T13" i="162"/>
  <c r="S13" i="162"/>
  <c r="R13" i="162"/>
  <c r="Q13" i="162"/>
  <c r="P13" i="162"/>
  <c r="P26" i="162" s="1"/>
  <c r="O13" i="162"/>
  <c r="N13" i="162"/>
  <c r="N26" i="162" s="1"/>
  <c r="M13" i="162"/>
  <c r="M26" i="162" s="1"/>
  <c r="L13" i="162"/>
  <c r="K13" i="162"/>
  <c r="K26" i="162" s="1"/>
  <c r="J13" i="162"/>
  <c r="I13" i="162"/>
  <c r="I26" i="162" s="1"/>
  <c r="H13" i="162"/>
  <c r="H26" i="162" s="1"/>
  <c r="G13" i="162"/>
  <c r="F13" i="162"/>
  <c r="F26" i="162" s="1"/>
  <c r="E13" i="162"/>
  <c r="E26" i="162" s="1"/>
  <c r="D13" i="162"/>
  <c r="C13" i="162"/>
  <c r="C26" i="162" s="1"/>
  <c r="AA50" i="163"/>
  <c r="Y50" i="163"/>
  <c r="X50" i="163"/>
  <c r="W50" i="163"/>
  <c r="V50" i="163"/>
  <c r="U50" i="163"/>
  <c r="T50" i="163"/>
  <c r="S50" i="163"/>
  <c r="R50" i="163"/>
  <c r="Q50" i="163"/>
  <c r="P50" i="163"/>
  <c r="O50" i="163"/>
  <c r="N50" i="163"/>
  <c r="M50" i="163"/>
  <c r="L50" i="163"/>
  <c r="K50" i="163"/>
  <c r="J50" i="163"/>
  <c r="I50" i="163"/>
  <c r="H50" i="163"/>
  <c r="G50" i="163"/>
  <c r="F50" i="163"/>
  <c r="E50" i="163"/>
  <c r="D50" i="163"/>
  <c r="C50" i="163"/>
  <c r="AA43" i="163"/>
  <c r="Y43" i="163"/>
  <c r="X43" i="163"/>
  <c r="W43" i="163"/>
  <c r="V43" i="163"/>
  <c r="U43" i="163"/>
  <c r="T43" i="163"/>
  <c r="S43" i="163"/>
  <c r="R43" i="163"/>
  <c r="Q43" i="163"/>
  <c r="P43" i="163"/>
  <c r="O43" i="163"/>
  <c r="N43" i="163"/>
  <c r="M43" i="163"/>
  <c r="L43" i="163"/>
  <c r="K43" i="163"/>
  <c r="J43" i="163"/>
  <c r="I43" i="163"/>
  <c r="H43" i="163"/>
  <c r="G43" i="163"/>
  <c r="F43" i="163"/>
  <c r="E43" i="163"/>
  <c r="D43" i="163"/>
  <c r="C43" i="163"/>
  <c r="AA37" i="163"/>
  <c r="AA44" i="163" s="1"/>
  <c r="Y37" i="163"/>
  <c r="X37" i="163"/>
  <c r="X44" i="163" s="1"/>
  <c r="Z44" i="163" s="1"/>
  <c r="W37" i="163"/>
  <c r="V37" i="163"/>
  <c r="U37" i="163"/>
  <c r="U44" i="163" s="1"/>
  <c r="T37" i="163"/>
  <c r="T44" i="163" s="1"/>
  <c r="S37" i="163"/>
  <c r="S44" i="163" s="1"/>
  <c r="R37" i="163"/>
  <c r="Q37" i="163"/>
  <c r="P37" i="163"/>
  <c r="P44" i="163" s="1"/>
  <c r="O37" i="163"/>
  <c r="N37" i="163"/>
  <c r="N44" i="163" s="1"/>
  <c r="M37" i="163"/>
  <c r="M44" i="163" s="1"/>
  <c r="L37" i="163"/>
  <c r="L44" i="163" s="1"/>
  <c r="K37" i="163"/>
  <c r="K44" i="163" s="1"/>
  <c r="J37" i="163"/>
  <c r="I37" i="163"/>
  <c r="H37" i="163"/>
  <c r="G37" i="163"/>
  <c r="F37" i="163"/>
  <c r="F44" i="163" s="1"/>
  <c r="E37" i="163"/>
  <c r="E44" i="163" s="1"/>
  <c r="D37" i="163"/>
  <c r="D44" i="163" s="1"/>
  <c r="C37" i="163"/>
  <c r="C44" i="163" s="1"/>
  <c r="L26" i="163"/>
  <c r="L45" i="163" s="1"/>
  <c r="AA25" i="163"/>
  <c r="Y25" i="163"/>
  <c r="X25" i="163"/>
  <c r="W25" i="163"/>
  <c r="V25" i="163"/>
  <c r="U25" i="163"/>
  <c r="T25" i="163"/>
  <c r="S25" i="163"/>
  <c r="R25" i="163"/>
  <c r="Q25" i="163"/>
  <c r="P25" i="163"/>
  <c r="O25" i="163"/>
  <c r="N25" i="163"/>
  <c r="M25" i="163"/>
  <c r="L25" i="163"/>
  <c r="K25" i="163"/>
  <c r="J25" i="163"/>
  <c r="I25" i="163"/>
  <c r="H25" i="163"/>
  <c r="G25" i="163"/>
  <c r="F25" i="163"/>
  <c r="E25" i="163"/>
  <c r="D25" i="163"/>
  <c r="C25" i="163"/>
  <c r="AA13" i="163"/>
  <c r="AA26" i="163" s="1"/>
  <c r="AA45" i="163" s="1"/>
  <c r="Y13" i="163"/>
  <c r="Y26" i="163" s="1"/>
  <c r="X13" i="163"/>
  <c r="X26" i="163" s="1"/>
  <c r="W13" i="163"/>
  <c r="W26" i="163" s="1"/>
  <c r="V13" i="163"/>
  <c r="V26" i="163" s="1"/>
  <c r="U13" i="163"/>
  <c r="U26" i="163" s="1"/>
  <c r="T13" i="163"/>
  <c r="S13" i="163"/>
  <c r="S26" i="163" s="1"/>
  <c r="S45" i="163" s="1"/>
  <c r="R13" i="163"/>
  <c r="R26" i="163" s="1"/>
  <c r="Q13" i="163"/>
  <c r="Q26" i="163" s="1"/>
  <c r="P13" i="163"/>
  <c r="P26" i="163" s="1"/>
  <c r="O13" i="163"/>
  <c r="O26" i="163" s="1"/>
  <c r="N13" i="163"/>
  <c r="N26" i="163" s="1"/>
  <c r="M13" i="163"/>
  <c r="M26" i="163" s="1"/>
  <c r="L13" i="163"/>
  <c r="K13" i="163"/>
  <c r="K26" i="163" s="1"/>
  <c r="K45" i="163" s="1"/>
  <c r="J13" i="163"/>
  <c r="J26" i="163" s="1"/>
  <c r="I13" i="163"/>
  <c r="I26" i="163" s="1"/>
  <c r="H13" i="163"/>
  <c r="H26" i="163" s="1"/>
  <c r="G13" i="163"/>
  <c r="G26" i="163" s="1"/>
  <c r="F13" i="163"/>
  <c r="F26" i="163" s="1"/>
  <c r="E13" i="163"/>
  <c r="E26" i="163" s="1"/>
  <c r="E45" i="163" s="1"/>
  <c r="D13" i="163"/>
  <c r="C13" i="163"/>
  <c r="C26" i="163" s="1"/>
  <c r="C45" i="163" s="1"/>
  <c r="AA50" i="164"/>
  <c r="Y50" i="164"/>
  <c r="X50" i="164"/>
  <c r="W50" i="164"/>
  <c r="V50" i="164"/>
  <c r="U50" i="164"/>
  <c r="T50" i="164"/>
  <c r="S50" i="164"/>
  <c r="R50" i="164"/>
  <c r="Q50" i="164"/>
  <c r="P50" i="164"/>
  <c r="O50" i="164"/>
  <c r="N50" i="164"/>
  <c r="M50" i="164"/>
  <c r="L50" i="164"/>
  <c r="K50" i="164"/>
  <c r="J50" i="164"/>
  <c r="I50" i="164"/>
  <c r="H50" i="164"/>
  <c r="G50" i="164"/>
  <c r="F50" i="164"/>
  <c r="E50" i="164"/>
  <c r="D50" i="164"/>
  <c r="C50" i="164"/>
  <c r="AA43" i="164"/>
  <c r="Y43" i="164"/>
  <c r="X43" i="164"/>
  <c r="W43" i="164"/>
  <c r="V43" i="164"/>
  <c r="U43" i="164"/>
  <c r="T43" i="164"/>
  <c r="S43" i="164"/>
  <c r="R43" i="164"/>
  <c r="Q43" i="164"/>
  <c r="P43" i="164"/>
  <c r="O43" i="164"/>
  <c r="N43" i="164"/>
  <c r="M43" i="164"/>
  <c r="L43" i="164"/>
  <c r="K43" i="164"/>
  <c r="J43" i="164"/>
  <c r="I43" i="164"/>
  <c r="H43" i="164"/>
  <c r="G43" i="164"/>
  <c r="F43" i="164"/>
  <c r="E43" i="164"/>
  <c r="D43" i="164"/>
  <c r="C43" i="164"/>
  <c r="AA37" i="164"/>
  <c r="AA44" i="164" s="1"/>
  <c r="Y37" i="164"/>
  <c r="X37" i="164"/>
  <c r="W37" i="164"/>
  <c r="V37" i="164"/>
  <c r="V44" i="164" s="1"/>
  <c r="U37" i="164"/>
  <c r="U44" i="164" s="1"/>
  <c r="T37" i="164"/>
  <c r="T44" i="164" s="1"/>
  <c r="S37" i="164"/>
  <c r="S44" i="164" s="1"/>
  <c r="R37" i="164"/>
  <c r="Q37" i="164"/>
  <c r="P37" i="164"/>
  <c r="P44" i="164" s="1"/>
  <c r="O37" i="164"/>
  <c r="N37" i="164"/>
  <c r="N44" i="164" s="1"/>
  <c r="M37" i="164"/>
  <c r="M44" i="164" s="1"/>
  <c r="L37" i="164"/>
  <c r="L44" i="164" s="1"/>
  <c r="K37" i="164"/>
  <c r="K44" i="164" s="1"/>
  <c r="J37" i="164"/>
  <c r="I37" i="164"/>
  <c r="I44" i="164" s="1"/>
  <c r="H37" i="164"/>
  <c r="H44" i="164" s="1"/>
  <c r="G37" i="164"/>
  <c r="F37" i="164"/>
  <c r="F44" i="164" s="1"/>
  <c r="E37" i="164"/>
  <c r="E44" i="164" s="1"/>
  <c r="D37" i="164"/>
  <c r="D44" i="164" s="1"/>
  <c r="C37" i="164"/>
  <c r="C44" i="164" s="1"/>
  <c r="Y26" i="164"/>
  <c r="Q26" i="164"/>
  <c r="AA25" i="164"/>
  <c r="Y25" i="164"/>
  <c r="X25" i="164"/>
  <c r="Z25" i="164" s="1"/>
  <c r="W25" i="164"/>
  <c r="V25" i="164"/>
  <c r="U25" i="164"/>
  <c r="T25" i="164"/>
  <c r="S25" i="164"/>
  <c r="R25" i="164"/>
  <c r="Q25" i="164"/>
  <c r="P25" i="164"/>
  <c r="O25" i="164"/>
  <c r="N25" i="164"/>
  <c r="M25" i="164"/>
  <c r="L25" i="164"/>
  <c r="K25" i="164"/>
  <c r="J25" i="164"/>
  <c r="I25" i="164"/>
  <c r="H25" i="164"/>
  <c r="G25" i="164"/>
  <c r="F25" i="164"/>
  <c r="E25" i="164"/>
  <c r="D25" i="164"/>
  <c r="C25" i="164"/>
  <c r="AA13" i="164"/>
  <c r="AA26" i="164" s="1"/>
  <c r="Y13" i="164"/>
  <c r="X13" i="164"/>
  <c r="X26" i="164" s="1"/>
  <c r="W13" i="164"/>
  <c r="W26" i="164" s="1"/>
  <c r="V13" i="164"/>
  <c r="V26" i="164" s="1"/>
  <c r="U13" i="164"/>
  <c r="U26" i="164" s="1"/>
  <c r="U45" i="164" s="1"/>
  <c r="T13" i="164"/>
  <c r="T26" i="164" s="1"/>
  <c r="S13" i="164"/>
  <c r="S26" i="164" s="1"/>
  <c r="S45" i="164" s="1"/>
  <c r="R13" i="164"/>
  <c r="R26" i="164" s="1"/>
  <c r="Q13" i="164"/>
  <c r="P13" i="164"/>
  <c r="P26" i="164" s="1"/>
  <c r="O13" i="164"/>
  <c r="O26" i="164" s="1"/>
  <c r="N13" i="164"/>
  <c r="N26" i="164" s="1"/>
  <c r="M13" i="164"/>
  <c r="M26" i="164" s="1"/>
  <c r="M45" i="164" s="1"/>
  <c r="L13" i="164"/>
  <c r="K13" i="164"/>
  <c r="K26" i="164" s="1"/>
  <c r="K45" i="164" s="1"/>
  <c r="J13" i="164"/>
  <c r="J26" i="164" s="1"/>
  <c r="I13" i="164"/>
  <c r="I26" i="164" s="1"/>
  <c r="H13" i="164"/>
  <c r="H26" i="164" s="1"/>
  <c r="G13" i="164"/>
  <c r="G26" i="164" s="1"/>
  <c r="F13" i="164"/>
  <c r="F26" i="164" s="1"/>
  <c r="E13" i="164"/>
  <c r="E26" i="164" s="1"/>
  <c r="E45" i="164" s="1"/>
  <c r="D13" i="164"/>
  <c r="C13" i="164"/>
  <c r="C26" i="164" s="1"/>
  <c r="C45" i="164" s="1"/>
  <c r="AA50" i="165"/>
  <c r="Y50" i="165"/>
  <c r="X50" i="165"/>
  <c r="Z50" i="165" s="1"/>
  <c r="W50" i="165"/>
  <c r="V50" i="165"/>
  <c r="U50" i="165"/>
  <c r="T50" i="165"/>
  <c r="S50" i="165"/>
  <c r="R50" i="165"/>
  <c r="Q50" i="165"/>
  <c r="P50" i="165"/>
  <c r="O50" i="165"/>
  <c r="N50" i="165"/>
  <c r="M50" i="165"/>
  <c r="L50" i="165"/>
  <c r="K50" i="165"/>
  <c r="J50" i="165"/>
  <c r="I50" i="165"/>
  <c r="H50" i="165"/>
  <c r="G50" i="165"/>
  <c r="F50" i="165"/>
  <c r="E50" i="165"/>
  <c r="D50" i="165"/>
  <c r="C50" i="165"/>
  <c r="AA43" i="165"/>
  <c r="Z43" i="165"/>
  <c r="Y43" i="165"/>
  <c r="X43" i="165"/>
  <c r="W43" i="165"/>
  <c r="V43" i="165"/>
  <c r="U43" i="165"/>
  <c r="T43" i="165"/>
  <c r="S43" i="165"/>
  <c r="R43" i="165"/>
  <c r="Q43" i="165"/>
  <c r="P43" i="165"/>
  <c r="O43" i="165"/>
  <c r="N43" i="165"/>
  <c r="M43" i="165"/>
  <c r="L43" i="165"/>
  <c r="K43" i="165"/>
  <c r="J43" i="165"/>
  <c r="I43" i="165"/>
  <c r="H43" i="165"/>
  <c r="G43" i="165"/>
  <c r="F43" i="165"/>
  <c r="E43" i="165"/>
  <c r="D43" i="165"/>
  <c r="C43" i="165"/>
  <c r="AA37" i="165"/>
  <c r="Y37" i="165"/>
  <c r="X37" i="165"/>
  <c r="X44" i="165" s="1"/>
  <c r="W37" i="165"/>
  <c r="V37" i="165"/>
  <c r="V44" i="165" s="1"/>
  <c r="U37" i="165"/>
  <c r="T37" i="165"/>
  <c r="T44" i="165" s="1"/>
  <c r="S37" i="165"/>
  <c r="R37" i="165"/>
  <c r="Q37" i="165"/>
  <c r="P37" i="165"/>
  <c r="P44" i="165" s="1"/>
  <c r="O37" i="165"/>
  <c r="N37" i="165"/>
  <c r="N44" i="165" s="1"/>
  <c r="M37" i="165"/>
  <c r="L37" i="165"/>
  <c r="L44" i="165" s="1"/>
  <c r="K37" i="165"/>
  <c r="J37" i="165"/>
  <c r="I37" i="165"/>
  <c r="I44" i="165" s="1"/>
  <c r="H37" i="165"/>
  <c r="H44" i="165" s="1"/>
  <c r="G37" i="165"/>
  <c r="F37" i="165"/>
  <c r="F44" i="165" s="1"/>
  <c r="E37" i="165"/>
  <c r="D37" i="165"/>
  <c r="D44" i="165" s="1"/>
  <c r="C37" i="165"/>
  <c r="AA25" i="165"/>
  <c r="Y25" i="165"/>
  <c r="X25" i="165"/>
  <c r="W25" i="165"/>
  <c r="V25" i="165"/>
  <c r="U25" i="165"/>
  <c r="T25" i="165"/>
  <c r="S25" i="165"/>
  <c r="R25" i="165"/>
  <c r="Q25" i="165"/>
  <c r="P25" i="165"/>
  <c r="O25" i="165"/>
  <c r="N25" i="165"/>
  <c r="M25" i="165"/>
  <c r="L25" i="165"/>
  <c r="K25" i="165"/>
  <c r="J25" i="165"/>
  <c r="I25" i="165"/>
  <c r="H25" i="165"/>
  <c r="G25" i="165"/>
  <c r="F25" i="165"/>
  <c r="E25" i="165"/>
  <c r="D25" i="165"/>
  <c r="C25" i="165"/>
  <c r="AA13" i="165"/>
  <c r="Y13" i="165"/>
  <c r="Y26" i="165" s="1"/>
  <c r="X13" i="165"/>
  <c r="X26" i="165" s="1"/>
  <c r="W13" i="165"/>
  <c r="V13" i="165"/>
  <c r="V26" i="165" s="1"/>
  <c r="U13" i="165"/>
  <c r="T13" i="165"/>
  <c r="T26" i="165" s="1"/>
  <c r="T45" i="165" s="1"/>
  <c r="S13" i="165"/>
  <c r="R13" i="165"/>
  <c r="Q13" i="165"/>
  <c r="Q26" i="165" s="1"/>
  <c r="P13" i="165"/>
  <c r="P26" i="165" s="1"/>
  <c r="P45" i="165" s="1"/>
  <c r="O13" i="165"/>
  <c r="N13" i="165"/>
  <c r="N26" i="165" s="1"/>
  <c r="M13" i="165"/>
  <c r="L13" i="165"/>
  <c r="K13" i="165"/>
  <c r="J13" i="165"/>
  <c r="I13" i="165"/>
  <c r="I26" i="165" s="1"/>
  <c r="I45" i="165" s="1"/>
  <c r="H13" i="165"/>
  <c r="H26" i="165" s="1"/>
  <c r="G13" i="165"/>
  <c r="F13" i="165"/>
  <c r="F26" i="165" s="1"/>
  <c r="E13" i="165"/>
  <c r="D13" i="165"/>
  <c r="D26" i="165" s="1"/>
  <c r="D45" i="165" s="1"/>
  <c r="C13" i="165"/>
  <c r="AA50" i="166"/>
  <c r="Y50" i="166"/>
  <c r="X50" i="166"/>
  <c r="W50" i="166"/>
  <c r="V50" i="166"/>
  <c r="U50" i="166"/>
  <c r="T50" i="166"/>
  <c r="S50" i="166"/>
  <c r="R50" i="166"/>
  <c r="Q50" i="166"/>
  <c r="P50" i="166"/>
  <c r="O50" i="166"/>
  <c r="N50" i="166"/>
  <c r="M50" i="166"/>
  <c r="L50" i="166"/>
  <c r="K50" i="166"/>
  <c r="J50" i="166"/>
  <c r="I50" i="166"/>
  <c r="H50" i="166"/>
  <c r="G50" i="166"/>
  <c r="F50" i="166"/>
  <c r="E50" i="166"/>
  <c r="D50" i="166"/>
  <c r="C50" i="166"/>
  <c r="AA43" i="166"/>
  <c r="Z43" i="166"/>
  <c r="Y43" i="166"/>
  <c r="X43" i="166"/>
  <c r="W43" i="166"/>
  <c r="V43" i="166"/>
  <c r="U43" i="166"/>
  <c r="T43" i="166"/>
  <c r="S43" i="166"/>
  <c r="R43" i="166"/>
  <c r="Q43" i="166"/>
  <c r="P43" i="166"/>
  <c r="O43" i="166"/>
  <c r="N43" i="166"/>
  <c r="M43" i="166"/>
  <c r="L43" i="166"/>
  <c r="K43" i="166"/>
  <c r="J43" i="166"/>
  <c r="I43" i="166"/>
  <c r="H43" i="166"/>
  <c r="G43" i="166"/>
  <c r="F43" i="166"/>
  <c r="E43" i="166"/>
  <c r="D43" i="166"/>
  <c r="C43" i="166"/>
  <c r="AA37" i="166"/>
  <c r="Y37" i="166"/>
  <c r="X37" i="166"/>
  <c r="X44" i="166" s="1"/>
  <c r="W37" i="166"/>
  <c r="V37" i="166"/>
  <c r="V44" i="166" s="1"/>
  <c r="U37" i="166"/>
  <c r="T37" i="166"/>
  <c r="T44" i="166" s="1"/>
  <c r="S37" i="166"/>
  <c r="R37" i="166"/>
  <c r="Q37" i="166"/>
  <c r="P37" i="166"/>
  <c r="P44" i="166" s="1"/>
  <c r="O37" i="166"/>
  <c r="N37" i="166"/>
  <c r="N44" i="166" s="1"/>
  <c r="M37" i="166"/>
  <c r="L37" i="166"/>
  <c r="L44" i="166" s="1"/>
  <c r="K37" i="166"/>
  <c r="J37" i="166"/>
  <c r="I37" i="166"/>
  <c r="I44" i="166" s="1"/>
  <c r="H37" i="166"/>
  <c r="H44" i="166" s="1"/>
  <c r="G37" i="166"/>
  <c r="F37" i="166"/>
  <c r="F44" i="166" s="1"/>
  <c r="E37" i="166"/>
  <c r="D37" i="166"/>
  <c r="D44" i="166" s="1"/>
  <c r="C37" i="166"/>
  <c r="I26" i="166"/>
  <c r="I45" i="166" s="1"/>
  <c r="AA25" i="166"/>
  <c r="Y25" i="166"/>
  <c r="X25" i="166"/>
  <c r="Z25" i="166" s="1"/>
  <c r="W25" i="166"/>
  <c r="V25" i="166"/>
  <c r="U25" i="166"/>
  <c r="T25" i="166"/>
  <c r="S25" i="166"/>
  <c r="R25" i="166"/>
  <c r="Q25" i="166"/>
  <c r="P25" i="166"/>
  <c r="O25" i="166"/>
  <c r="N25" i="166"/>
  <c r="M25" i="166"/>
  <c r="L25" i="166"/>
  <c r="K25" i="166"/>
  <c r="J25" i="166"/>
  <c r="I25" i="166"/>
  <c r="H25" i="166"/>
  <c r="G25" i="166"/>
  <c r="F25" i="166"/>
  <c r="E25" i="166"/>
  <c r="D25" i="166"/>
  <c r="C25" i="166"/>
  <c r="AA13" i="166"/>
  <c r="Y13" i="166"/>
  <c r="Y26" i="166" s="1"/>
  <c r="X13" i="166"/>
  <c r="X26" i="166" s="1"/>
  <c r="W13" i="166"/>
  <c r="W26" i="166" s="1"/>
  <c r="V13" i="166"/>
  <c r="V26" i="166" s="1"/>
  <c r="U13" i="166"/>
  <c r="U26" i="166" s="1"/>
  <c r="T13" i="166"/>
  <c r="T26" i="166" s="1"/>
  <c r="T45" i="166" s="1"/>
  <c r="S13" i="166"/>
  <c r="S26" i="166" s="1"/>
  <c r="R13" i="166"/>
  <c r="R26" i="166" s="1"/>
  <c r="Q13" i="166"/>
  <c r="Q26" i="166" s="1"/>
  <c r="P13" i="166"/>
  <c r="P26" i="166" s="1"/>
  <c r="P45" i="166" s="1"/>
  <c r="O13" i="166"/>
  <c r="O26" i="166" s="1"/>
  <c r="N13" i="166"/>
  <c r="N26" i="166" s="1"/>
  <c r="M13" i="166"/>
  <c r="M26" i="166" s="1"/>
  <c r="L13" i="166"/>
  <c r="K13" i="166"/>
  <c r="K26" i="166" s="1"/>
  <c r="J13" i="166"/>
  <c r="J26" i="166" s="1"/>
  <c r="I13" i="166"/>
  <c r="H13" i="166"/>
  <c r="H26" i="166" s="1"/>
  <c r="G13" i="166"/>
  <c r="G26" i="166" s="1"/>
  <c r="F13" i="166"/>
  <c r="F26" i="166" s="1"/>
  <c r="E13" i="166"/>
  <c r="E26" i="166" s="1"/>
  <c r="D13" i="166"/>
  <c r="D26" i="166" s="1"/>
  <c r="D45" i="166" s="1"/>
  <c r="C13" i="166"/>
  <c r="C26" i="166" s="1"/>
  <c r="AA50" i="167"/>
  <c r="Y50" i="167"/>
  <c r="X50" i="167"/>
  <c r="W50" i="167"/>
  <c r="V50" i="167"/>
  <c r="U50" i="167"/>
  <c r="T50" i="167"/>
  <c r="S50" i="167"/>
  <c r="R50" i="167"/>
  <c r="Q50" i="167"/>
  <c r="P50" i="167"/>
  <c r="O50" i="167"/>
  <c r="N50" i="167"/>
  <c r="M50" i="167"/>
  <c r="L50" i="167"/>
  <c r="K50" i="167"/>
  <c r="J50" i="167"/>
  <c r="I50" i="167"/>
  <c r="H50" i="167"/>
  <c r="G50" i="167"/>
  <c r="F50" i="167"/>
  <c r="E50" i="167"/>
  <c r="D50" i="167"/>
  <c r="C50" i="167"/>
  <c r="AA43" i="167"/>
  <c r="Y43" i="167"/>
  <c r="X43" i="167"/>
  <c r="Z43" i="167" s="1"/>
  <c r="W43" i="167"/>
  <c r="V43" i="167"/>
  <c r="U43" i="167"/>
  <c r="T43" i="167"/>
  <c r="S43" i="167"/>
  <c r="R43" i="167"/>
  <c r="Q43" i="167"/>
  <c r="P43" i="167"/>
  <c r="O43" i="167"/>
  <c r="N43" i="167"/>
  <c r="M43" i="167"/>
  <c r="L43" i="167"/>
  <c r="K43" i="167"/>
  <c r="J43" i="167"/>
  <c r="I43" i="167"/>
  <c r="H43" i="167"/>
  <c r="G43" i="167"/>
  <c r="F43" i="167"/>
  <c r="E43" i="167"/>
  <c r="D43" i="167"/>
  <c r="C43" i="167"/>
  <c r="AA37" i="167"/>
  <c r="AA44" i="167" s="1"/>
  <c r="Y37" i="167"/>
  <c r="X37" i="167"/>
  <c r="W37" i="167"/>
  <c r="W44" i="167" s="1"/>
  <c r="V37" i="167"/>
  <c r="V44" i="167" s="1"/>
  <c r="U37" i="167"/>
  <c r="U44" i="167" s="1"/>
  <c r="T37" i="167"/>
  <c r="S37" i="167"/>
  <c r="S44" i="167" s="1"/>
  <c r="R37" i="167"/>
  <c r="R44" i="167" s="1"/>
  <c r="Q37" i="167"/>
  <c r="Q44" i="167" s="1"/>
  <c r="P37" i="167"/>
  <c r="P44" i="167" s="1"/>
  <c r="O37" i="167"/>
  <c r="O44" i="167" s="1"/>
  <c r="N37" i="167"/>
  <c r="M37" i="167"/>
  <c r="M44" i="167" s="1"/>
  <c r="L37" i="167"/>
  <c r="K37" i="167"/>
  <c r="K44" i="167" s="1"/>
  <c r="J37" i="167"/>
  <c r="J44" i="167" s="1"/>
  <c r="I37" i="167"/>
  <c r="H37" i="167"/>
  <c r="H44" i="167" s="1"/>
  <c r="G37" i="167"/>
  <c r="G44" i="167" s="1"/>
  <c r="F37" i="167"/>
  <c r="F44" i="167" s="1"/>
  <c r="E37" i="167"/>
  <c r="E44" i="167" s="1"/>
  <c r="D37" i="167"/>
  <c r="C37" i="167"/>
  <c r="C44" i="167" s="1"/>
  <c r="AA25" i="167"/>
  <c r="Y25" i="167"/>
  <c r="X25" i="167"/>
  <c r="Z25" i="167" s="1"/>
  <c r="W25" i="167"/>
  <c r="V25" i="167"/>
  <c r="U25" i="167"/>
  <c r="T25" i="167"/>
  <c r="S25" i="167"/>
  <c r="R25" i="167"/>
  <c r="Q25" i="167"/>
  <c r="P25" i="167"/>
  <c r="O25" i="167"/>
  <c r="N25" i="167"/>
  <c r="M25" i="167"/>
  <c r="L25" i="167"/>
  <c r="K25" i="167"/>
  <c r="J25" i="167"/>
  <c r="I25" i="167"/>
  <c r="H25" i="167"/>
  <c r="G25" i="167"/>
  <c r="F25" i="167"/>
  <c r="E25" i="167"/>
  <c r="D25" i="167"/>
  <c r="C25" i="167"/>
  <c r="AA13" i="167"/>
  <c r="AA26" i="167" s="1"/>
  <c r="AA45" i="167" s="1"/>
  <c r="Y13" i="167"/>
  <c r="Y26" i="167" s="1"/>
  <c r="X13" i="167"/>
  <c r="X26" i="167" s="1"/>
  <c r="W13" i="167"/>
  <c r="W26" i="167" s="1"/>
  <c r="V13" i="167"/>
  <c r="V26" i="167" s="1"/>
  <c r="U13" i="167"/>
  <c r="U26" i="167" s="1"/>
  <c r="T13" i="167"/>
  <c r="S13" i="167"/>
  <c r="S26" i="167" s="1"/>
  <c r="S45" i="167" s="1"/>
  <c r="R13" i="167"/>
  <c r="R26" i="167" s="1"/>
  <c r="Q13" i="167"/>
  <c r="Q26" i="167" s="1"/>
  <c r="P13" i="167"/>
  <c r="P26" i="167" s="1"/>
  <c r="O13" i="167"/>
  <c r="O26" i="167" s="1"/>
  <c r="O45" i="167" s="1"/>
  <c r="N13" i="167"/>
  <c r="N26" i="167" s="1"/>
  <c r="M13" i="167"/>
  <c r="M26" i="167" s="1"/>
  <c r="L13" i="167"/>
  <c r="K13" i="167"/>
  <c r="K26" i="167" s="1"/>
  <c r="K45" i="167" s="1"/>
  <c r="J13" i="167"/>
  <c r="J26" i="167" s="1"/>
  <c r="I13" i="167"/>
  <c r="I26" i="167" s="1"/>
  <c r="H13" i="167"/>
  <c r="H26" i="167" s="1"/>
  <c r="G13" i="167"/>
  <c r="G26" i="167" s="1"/>
  <c r="F13" i="167"/>
  <c r="F26" i="167" s="1"/>
  <c r="E13" i="167"/>
  <c r="E26" i="167" s="1"/>
  <c r="D13" i="167"/>
  <c r="D26" i="167" s="1"/>
  <c r="C13" i="167"/>
  <c r="C26" i="167" s="1"/>
  <c r="C45" i="167" s="1"/>
  <c r="AA50" i="168"/>
  <c r="Y50" i="168"/>
  <c r="X50" i="168"/>
  <c r="W50" i="168"/>
  <c r="V50" i="168"/>
  <c r="U50" i="168"/>
  <c r="T50" i="168"/>
  <c r="S50" i="168"/>
  <c r="R50" i="168"/>
  <c r="Q50" i="168"/>
  <c r="P50" i="168"/>
  <c r="O50" i="168"/>
  <c r="N50" i="168"/>
  <c r="M50" i="168"/>
  <c r="L50" i="168"/>
  <c r="K50" i="168"/>
  <c r="J50" i="168"/>
  <c r="I50" i="168"/>
  <c r="H50" i="168"/>
  <c r="G50" i="168"/>
  <c r="F50" i="168"/>
  <c r="E50" i="168"/>
  <c r="D50" i="168"/>
  <c r="C50" i="168"/>
  <c r="AA43" i="168"/>
  <c r="Y43" i="168"/>
  <c r="X43" i="168"/>
  <c r="Z43" i="168" s="1"/>
  <c r="W43" i="168"/>
  <c r="V43" i="168"/>
  <c r="U43" i="168"/>
  <c r="T43" i="168"/>
  <c r="S43" i="168"/>
  <c r="R43" i="168"/>
  <c r="Q43" i="168"/>
  <c r="P43" i="168"/>
  <c r="O43" i="168"/>
  <c r="N43" i="168"/>
  <c r="M43" i="168"/>
  <c r="L43" i="168"/>
  <c r="K43" i="168"/>
  <c r="J43" i="168"/>
  <c r="I43" i="168"/>
  <c r="H43" i="168"/>
  <c r="G43" i="168"/>
  <c r="F43" i="168"/>
  <c r="E43" i="168"/>
  <c r="D43" i="168"/>
  <c r="C43" i="168"/>
  <c r="AA37" i="168"/>
  <c r="AA44" i="168" s="1"/>
  <c r="Y37" i="168"/>
  <c r="Y44" i="168" s="1"/>
  <c r="X37" i="168"/>
  <c r="Z37" i="168" s="1"/>
  <c r="W37" i="168"/>
  <c r="V37" i="168"/>
  <c r="V44" i="168" s="1"/>
  <c r="U37" i="168"/>
  <c r="U44" i="168" s="1"/>
  <c r="T37" i="168"/>
  <c r="T44" i="168" s="1"/>
  <c r="S37" i="168"/>
  <c r="S44" i="168" s="1"/>
  <c r="R37" i="168"/>
  <c r="Q37" i="168"/>
  <c r="P37" i="168"/>
  <c r="P44" i="168" s="1"/>
  <c r="O37" i="168"/>
  <c r="N37" i="168"/>
  <c r="N44" i="168" s="1"/>
  <c r="M37" i="168"/>
  <c r="M44" i="168" s="1"/>
  <c r="L37" i="168"/>
  <c r="L44" i="168" s="1"/>
  <c r="K37" i="168"/>
  <c r="K44" i="168" s="1"/>
  <c r="J37" i="168"/>
  <c r="I37" i="168"/>
  <c r="I44" i="168" s="1"/>
  <c r="H37" i="168"/>
  <c r="H44" i="168" s="1"/>
  <c r="H45" i="168" s="1"/>
  <c r="G37" i="168"/>
  <c r="F37" i="168"/>
  <c r="F44" i="168" s="1"/>
  <c r="E37" i="168"/>
  <c r="E44" i="168" s="1"/>
  <c r="D37" i="168"/>
  <c r="D44" i="168" s="1"/>
  <c r="C37" i="168"/>
  <c r="C44" i="168" s="1"/>
  <c r="C26" i="168"/>
  <c r="C45" i="168" s="1"/>
  <c r="AA25" i="168"/>
  <c r="Z25" i="168"/>
  <c r="Y25" i="168"/>
  <c r="X25" i="168"/>
  <c r="W25" i="168"/>
  <c r="V25" i="168"/>
  <c r="U25" i="168"/>
  <c r="T25" i="168"/>
  <c r="S25" i="168"/>
  <c r="R25" i="168"/>
  <c r="Q25" i="168"/>
  <c r="P25" i="168"/>
  <c r="O25" i="168"/>
  <c r="N25" i="168"/>
  <c r="M25" i="168"/>
  <c r="L25" i="168"/>
  <c r="K25" i="168"/>
  <c r="J25" i="168"/>
  <c r="I25" i="168"/>
  <c r="H25" i="168"/>
  <c r="G25" i="168"/>
  <c r="F25" i="168"/>
  <c r="E25" i="168"/>
  <c r="D25" i="168"/>
  <c r="C25" i="168"/>
  <c r="AA13" i="168"/>
  <c r="AA26" i="168" s="1"/>
  <c r="AA45" i="168" s="1"/>
  <c r="Y13" i="168"/>
  <c r="Y26" i="168" s="1"/>
  <c r="X13" i="168"/>
  <c r="X26" i="168" s="1"/>
  <c r="W13" i="168"/>
  <c r="W26" i="168" s="1"/>
  <c r="V13" i="168"/>
  <c r="U13" i="168"/>
  <c r="U26" i="168" s="1"/>
  <c r="T13" i="168"/>
  <c r="S13" i="168"/>
  <c r="S26" i="168" s="1"/>
  <c r="S45" i="168" s="1"/>
  <c r="R13" i="168"/>
  <c r="Q13" i="168"/>
  <c r="Q26" i="168" s="1"/>
  <c r="P13" i="168"/>
  <c r="P26" i="168" s="1"/>
  <c r="O13" i="168"/>
  <c r="O26" i="168" s="1"/>
  <c r="N13" i="168"/>
  <c r="M13" i="168"/>
  <c r="M26" i="168" s="1"/>
  <c r="L13" i="168"/>
  <c r="K13" i="168"/>
  <c r="K26" i="168" s="1"/>
  <c r="K45" i="168" s="1"/>
  <c r="J13" i="168"/>
  <c r="I13" i="168"/>
  <c r="I26" i="168" s="1"/>
  <c r="I45" i="168" s="1"/>
  <c r="H13" i="168"/>
  <c r="H26" i="168" s="1"/>
  <c r="G13" i="168"/>
  <c r="G26" i="168" s="1"/>
  <c r="F13" i="168"/>
  <c r="E13" i="168"/>
  <c r="E26" i="168" s="1"/>
  <c r="D13" i="168"/>
  <c r="C13" i="168"/>
  <c r="AA50" i="169"/>
  <c r="Y50" i="169"/>
  <c r="X50" i="169"/>
  <c r="Z50" i="169" s="1"/>
  <c r="W50" i="169"/>
  <c r="V50" i="169"/>
  <c r="U50" i="169"/>
  <c r="T50" i="169"/>
  <c r="S50" i="169"/>
  <c r="R50" i="169"/>
  <c r="Q50" i="169"/>
  <c r="P50" i="169"/>
  <c r="O50" i="169"/>
  <c r="N50" i="169"/>
  <c r="M50" i="169"/>
  <c r="L50" i="169"/>
  <c r="K50" i="169"/>
  <c r="J50" i="169"/>
  <c r="I50" i="169"/>
  <c r="H50" i="169"/>
  <c r="G50" i="169"/>
  <c r="F50" i="169"/>
  <c r="E50" i="169"/>
  <c r="D50" i="169"/>
  <c r="C50" i="169"/>
  <c r="F44" i="169"/>
  <c r="AA43" i="169"/>
  <c r="Y43" i="169"/>
  <c r="X43" i="169"/>
  <c r="Z43" i="169" s="1"/>
  <c r="W43" i="169"/>
  <c r="V43" i="169"/>
  <c r="U43" i="169"/>
  <c r="T43" i="169"/>
  <c r="S43" i="169"/>
  <c r="R43" i="169"/>
  <c r="Q43" i="169"/>
  <c r="P43" i="169"/>
  <c r="O43" i="169"/>
  <c r="N43" i="169"/>
  <c r="M43" i="169"/>
  <c r="L43" i="169"/>
  <c r="K43" i="169"/>
  <c r="J43" i="169"/>
  <c r="I43" i="169"/>
  <c r="H43" i="169"/>
  <c r="G43" i="169"/>
  <c r="F43" i="169"/>
  <c r="E43" i="169"/>
  <c r="D43" i="169"/>
  <c r="C43" i="169"/>
  <c r="AA37" i="169"/>
  <c r="AA44" i="169" s="1"/>
  <c r="Y37" i="169"/>
  <c r="Y44" i="169" s="1"/>
  <c r="X37" i="169"/>
  <c r="Z37" i="169" s="1"/>
  <c r="W37" i="169"/>
  <c r="V37" i="169"/>
  <c r="V44" i="169" s="1"/>
  <c r="U37" i="169"/>
  <c r="U44" i="169" s="1"/>
  <c r="T37" i="169"/>
  <c r="S37" i="169"/>
  <c r="S44" i="169" s="1"/>
  <c r="R37" i="169"/>
  <c r="Q37" i="169"/>
  <c r="Q44" i="169" s="1"/>
  <c r="P37" i="169"/>
  <c r="P44" i="169" s="1"/>
  <c r="O37" i="169"/>
  <c r="N37" i="169"/>
  <c r="N44" i="169" s="1"/>
  <c r="M37" i="169"/>
  <c r="M44" i="169" s="1"/>
  <c r="L37" i="169"/>
  <c r="K37" i="169"/>
  <c r="K44" i="169" s="1"/>
  <c r="J37" i="169"/>
  <c r="I37" i="169"/>
  <c r="I44" i="169" s="1"/>
  <c r="H37" i="169"/>
  <c r="H44" i="169" s="1"/>
  <c r="G37" i="169"/>
  <c r="F37" i="169"/>
  <c r="E37" i="169"/>
  <c r="E44" i="169" s="1"/>
  <c r="D37" i="169"/>
  <c r="C37" i="169"/>
  <c r="C44" i="169" s="1"/>
  <c r="V26" i="169"/>
  <c r="AA25" i="169"/>
  <c r="Y25" i="169"/>
  <c r="X25" i="169"/>
  <c r="Z25" i="169" s="1"/>
  <c r="W25" i="169"/>
  <c r="V25" i="169"/>
  <c r="U25" i="169"/>
  <c r="T25" i="169"/>
  <c r="S25" i="169"/>
  <c r="R25" i="169"/>
  <c r="Q25" i="169"/>
  <c r="P25" i="169"/>
  <c r="O25" i="169"/>
  <c r="N25" i="169"/>
  <c r="M25" i="169"/>
  <c r="L25" i="169"/>
  <c r="K25" i="169"/>
  <c r="J25" i="169"/>
  <c r="I25" i="169"/>
  <c r="H25" i="169"/>
  <c r="G25" i="169"/>
  <c r="F25" i="169"/>
  <c r="E25" i="169"/>
  <c r="D25" i="169"/>
  <c r="C25" i="169"/>
  <c r="AA13" i="169"/>
  <c r="Y13" i="169"/>
  <c r="Y26" i="169" s="1"/>
  <c r="X13" i="169"/>
  <c r="W13" i="169"/>
  <c r="V13" i="169"/>
  <c r="U13" i="169"/>
  <c r="T13" i="169"/>
  <c r="T26" i="169" s="1"/>
  <c r="S13" i="169"/>
  <c r="S26" i="169" s="1"/>
  <c r="R13" i="169"/>
  <c r="R26" i="169" s="1"/>
  <c r="Q13" i="169"/>
  <c r="Q26" i="169" s="1"/>
  <c r="P13" i="169"/>
  <c r="P26" i="169" s="1"/>
  <c r="O13" i="169"/>
  <c r="N13" i="169"/>
  <c r="N26" i="169" s="1"/>
  <c r="N45" i="169" s="1"/>
  <c r="M13" i="169"/>
  <c r="L13" i="169"/>
  <c r="L26" i="169" s="1"/>
  <c r="K13" i="169"/>
  <c r="K26" i="169" s="1"/>
  <c r="J13" i="169"/>
  <c r="J26" i="169" s="1"/>
  <c r="I13" i="169"/>
  <c r="I26" i="169" s="1"/>
  <c r="H13" i="169"/>
  <c r="H26" i="169" s="1"/>
  <c r="H45" i="169" s="1"/>
  <c r="G13" i="169"/>
  <c r="F13" i="169"/>
  <c r="F26" i="169" s="1"/>
  <c r="E13" i="169"/>
  <c r="D13" i="169"/>
  <c r="D26" i="169" s="1"/>
  <c r="C13" i="169"/>
  <c r="C26" i="169" s="1"/>
  <c r="AA50" i="170"/>
  <c r="Y50" i="170"/>
  <c r="X50" i="170"/>
  <c r="W50" i="170"/>
  <c r="V50" i="170"/>
  <c r="U50" i="170"/>
  <c r="T50" i="170"/>
  <c r="S50" i="170"/>
  <c r="R50" i="170"/>
  <c r="Q50" i="170"/>
  <c r="P50" i="170"/>
  <c r="O50" i="170"/>
  <c r="N50" i="170"/>
  <c r="M50" i="170"/>
  <c r="L50" i="170"/>
  <c r="K50" i="170"/>
  <c r="J50" i="170"/>
  <c r="I50" i="170"/>
  <c r="H50" i="170"/>
  <c r="G50" i="170"/>
  <c r="F50" i="170"/>
  <c r="E50" i="170"/>
  <c r="D50" i="170"/>
  <c r="C50" i="170"/>
  <c r="K44" i="170"/>
  <c r="AA43" i="170"/>
  <c r="Y43" i="170"/>
  <c r="X43" i="170"/>
  <c r="W43" i="170"/>
  <c r="V43" i="170"/>
  <c r="U43" i="170"/>
  <c r="T43" i="170"/>
  <c r="S43" i="170"/>
  <c r="R43" i="170"/>
  <c r="Q43" i="170"/>
  <c r="P43" i="170"/>
  <c r="O43" i="170"/>
  <c r="N43" i="170"/>
  <c r="M43" i="170"/>
  <c r="L43" i="170"/>
  <c r="K43" i="170"/>
  <c r="J43" i="170"/>
  <c r="I43" i="170"/>
  <c r="H43" i="170"/>
  <c r="G43" i="170"/>
  <c r="F43" i="170"/>
  <c r="E43" i="170"/>
  <c r="D43" i="170"/>
  <c r="C43" i="170"/>
  <c r="AA37" i="170"/>
  <c r="AA44" i="170" s="1"/>
  <c r="Y37" i="170"/>
  <c r="Y44" i="170" s="1"/>
  <c r="X37" i="170"/>
  <c r="X44" i="170" s="1"/>
  <c r="W37" i="170"/>
  <c r="W44" i="170" s="1"/>
  <c r="V37" i="170"/>
  <c r="V44" i="170" s="1"/>
  <c r="U37" i="170"/>
  <c r="U44" i="170" s="1"/>
  <c r="T37" i="170"/>
  <c r="S37" i="170"/>
  <c r="S44" i="170" s="1"/>
  <c r="R37" i="170"/>
  <c r="Q37" i="170"/>
  <c r="Q44" i="170" s="1"/>
  <c r="P37" i="170"/>
  <c r="P44" i="170" s="1"/>
  <c r="O37" i="170"/>
  <c r="O44" i="170" s="1"/>
  <c r="N37" i="170"/>
  <c r="N44" i="170" s="1"/>
  <c r="M37" i="170"/>
  <c r="M44" i="170" s="1"/>
  <c r="L37" i="170"/>
  <c r="K37" i="170"/>
  <c r="J37" i="170"/>
  <c r="I37" i="170"/>
  <c r="I44" i="170" s="1"/>
  <c r="H37" i="170"/>
  <c r="H44" i="170" s="1"/>
  <c r="G37" i="170"/>
  <c r="G44" i="170" s="1"/>
  <c r="F37" i="170"/>
  <c r="F44" i="170" s="1"/>
  <c r="E37" i="170"/>
  <c r="E44" i="170" s="1"/>
  <c r="D37" i="170"/>
  <c r="C37" i="170"/>
  <c r="C44" i="170" s="1"/>
  <c r="R26" i="170"/>
  <c r="N26" i="170"/>
  <c r="AA25" i="170"/>
  <c r="Y25" i="170"/>
  <c r="X25" i="170"/>
  <c r="Z25" i="170" s="1"/>
  <c r="W25" i="170"/>
  <c r="V25" i="170"/>
  <c r="U25" i="170"/>
  <c r="T25" i="170"/>
  <c r="S25" i="170"/>
  <c r="R25" i="170"/>
  <c r="Q25" i="170"/>
  <c r="P25" i="170"/>
  <c r="O25" i="170"/>
  <c r="N25" i="170"/>
  <c r="M25" i="170"/>
  <c r="L25" i="170"/>
  <c r="K25" i="170"/>
  <c r="J25" i="170"/>
  <c r="I25" i="170"/>
  <c r="H25" i="170"/>
  <c r="G25" i="170"/>
  <c r="F25" i="170"/>
  <c r="E25" i="170"/>
  <c r="D25" i="170"/>
  <c r="C25" i="170"/>
  <c r="AA13" i="170"/>
  <c r="AA26" i="170" s="1"/>
  <c r="Y13" i="170"/>
  <c r="Y26" i="170" s="1"/>
  <c r="X13" i="170"/>
  <c r="W13" i="170"/>
  <c r="V13" i="170"/>
  <c r="V26" i="170" s="1"/>
  <c r="V45" i="170" s="1"/>
  <c r="U13" i="170"/>
  <c r="T13" i="170"/>
  <c r="T26" i="170" s="1"/>
  <c r="S13" i="170"/>
  <c r="S26" i="170" s="1"/>
  <c r="R13" i="170"/>
  <c r="Q13" i="170"/>
  <c r="Q26" i="170" s="1"/>
  <c r="P13" i="170"/>
  <c r="P26" i="170" s="1"/>
  <c r="O13" i="170"/>
  <c r="N13" i="170"/>
  <c r="M13" i="170"/>
  <c r="L13" i="170"/>
  <c r="L26" i="170" s="1"/>
  <c r="K13" i="170"/>
  <c r="K26" i="170" s="1"/>
  <c r="J13" i="170"/>
  <c r="J26" i="170" s="1"/>
  <c r="I13" i="170"/>
  <c r="I26" i="170" s="1"/>
  <c r="I45" i="170" s="1"/>
  <c r="H13" i="170"/>
  <c r="H26" i="170" s="1"/>
  <c r="G13" i="170"/>
  <c r="F13" i="170"/>
  <c r="F26" i="170" s="1"/>
  <c r="E13" i="170"/>
  <c r="D13" i="170"/>
  <c r="D26" i="170" s="1"/>
  <c r="C13" i="170"/>
  <c r="C26" i="170" s="1"/>
  <c r="AA50" i="171"/>
  <c r="Y50" i="171"/>
  <c r="Z50" i="171" s="1"/>
  <c r="X50" i="171"/>
  <c r="W50" i="171"/>
  <c r="V50" i="171"/>
  <c r="U50" i="171"/>
  <c r="T50" i="171"/>
  <c r="S50" i="171"/>
  <c r="R50" i="171"/>
  <c r="Q50" i="171"/>
  <c r="P50" i="171"/>
  <c r="O50" i="171"/>
  <c r="N50" i="171"/>
  <c r="M50" i="171"/>
  <c r="L50" i="171"/>
  <c r="K50" i="171"/>
  <c r="J50" i="171"/>
  <c r="I50" i="171"/>
  <c r="H50" i="171"/>
  <c r="G50" i="171"/>
  <c r="F50" i="171"/>
  <c r="E50" i="171"/>
  <c r="D50" i="171"/>
  <c r="C50" i="171"/>
  <c r="AA43" i="171"/>
  <c r="Y43" i="171"/>
  <c r="X43" i="171"/>
  <c r="W43" i="171"/>
  <c r="V43" i="171"/>
  <c r="U43" i="171"/>
  <c r="T43" i="171"/>
  <c r="S43" i="171"/>
  <c r="R43" i="171"/>
  <c r="Q43" i="171"/>
  <c r="P43" i="171"/>
  <c r="O43" i="171"/>
  <c r="N43" i="171"/>
  <c r="M43" i="171"/>
  <c r="L43" i="171"/>
  <c r="K43" i="171"/>
  <c r="J43" i="171"/>
  <c r="I43" i="171"/>
  <c r="H43" i="171"/>
  <c r="G43" i="171"/>
  <c r="F43" i="171"/>
  <c r="E43" i="171"/>
  <c r="D43" i="171"/>
  <c r="C43" i="171"/>
  <c r="AA37" i="171"/>
  <c r="AA44" i="171" s="1"/>
  <c r="Y37" i="171"/>
  <c r="Y44" i="171" s="1"/>
  <c r="X37" i="171"/>
  <c r="X44" i="171" s="1"/>
  <c r="W37" i="171"/>
  <c r="W44" i="171" s="1"/>
  <c r="V37" i="171"/>
  <c r="V44" i="171" s="1"/>
  <c r="U37" i="171"/>
  <c r="U44" i="171" s="1"/>
  <c r="T37" i="171"/>
  <c r="S37" i="171"/>
  <c r="S44" i="171" s="1"/>
  <c r="R37" i="171"/>
  <c r="Q37" i="171"/>
  <c r="Q44" i="171" s="1"/>
  <c r="P37" i="171"/>
  <c r="P44" i="171" s="1"/>
  <c r="O37" i="171"/>
  <c r="O44" i="171" s="1"/>
  <c r="N37" i="171"/>
  <c r="N44" i="171" s="1"/>
  <c r="M37" i="171"/>
  <c r="M44" i="171" s="1"/>
  <c r="L37" i="171"/>
  <c r="K37" i="171"/>
  <c r="K44" i="171" s="1"/>
  <c r="J37" i="171"/>
  <c r="I37" i="171"/>
  <c r="I44" i="171" s="1"/>
  <c r="H37" i="171"/>
  <c r="H44" i="171" s="1"/>
  <c r="G37" i="171"/>
  <c r="G44" i="171" s="1"/>
  <c r="F37" i="171"/>
  <c r="F44" i="171" s="1"/>
  <c r="E37" i="171"/>
  <c r="E44" i="171" s="1"/>
  <c r="D37" i="171"/>
  <c r="C37" i="171"/>
  <c r="C44" i="171" s="1"/>
  <c r="AA25" i="171"/>
  <c r="Y25" i="171"/>
  <c r="X25" i="171"/>
  <c r="Z25" i="171" s="1"/>
  <c r="W25" i="171"/>
  <c r="V25" i="171"/>
  <c r="U25" i="171"/>
  <c r="T25" i="171"/>
  <c r="S25" i="171"/>
  <c r="R25" i="171"/>
  <c r="Q25" i="171"/>
  <c r="P25" i="171"/>
  <c r="O25" i="171"/>
  <c r="N25" i="171"/>
  <c r="M25" i="171"/>
  <c r="L25" i="171"/>
  <c r="K25" i="171"/>
  <c r="J25" i="171"/>
  <c r="I25" i="171"/>
  <c r="H25" i="171"/>
  <c r="G25" i="171"/>
  <c r="F25" i="171"/>
  <c r="E25" i="171"/>
  <c r="D25" i="171"/>
  <c r="C25" i="171"/>
  <c r="AA13" i="171"/>
  <c r="AA26" i="171" s="1"/>
  <c r="Y13" i="171"/>
  <c r="Y26" i="171" s="1"/>
  <c r="X13" i="171"/>
  <c r="W13" i="171"/>
  <c r="V13" i="171"/>
  <c r="V26" i="171" s="1"/>
  <c r="U13" i="171"/>
  <c r="T13" i="171"/>
  <c r="T26" i="171" s="1"/>
  <c r="S13" i="171"/>
  <c r="S26" i="171" s="1"/>
  <c r="R13" i="171"/>
  <c r="Q13" i="171"/>
  <c r="Q26" i="171" s="1"/>
  <c r="P13" i="171"/>
  <c r="P26" i="171" s="1"/>
  <c r="O13" i="171"/>
  <c r="N13" i="171"/>
  <c r="N26" i="171" s="1"/>
  <c r="M13" i="171"/>
  <c r="L13" i="171"/>
  <c r="L26" i="171" s="1"/>
  <c r="K13" i="171"/>
  <c r="K26" i="171" s="1"/>
  <c r="J13" i="171"/>
  <c r="I13" i="171"/>
  <c r="I26" i="171" s="1"/>
  <c r="H13" i="171"/>
  <c r="H26" i="171" s="1"/>
  <c r="G13" i="171"/>
  <c r="F13" i="171"/>
  <c r="F26" i="171" s="1"/>
  <c r="E13" i="171"/>
  <c r="D13" i="171"/>
  <c r="D26" i="171" s="1"/>
  <c r="C13" i="171"/>
  <c r="C26" i="171" s="1"/>
  <c r="AA50" i="172"/>
  <c r="Y50" i="172"/>
  <c r="X50" i="172"/>
  <c r="Z50" i="172" s="1"/>
  <c r="W50" i="172"/>
  <c r="V50" i="172"/>
  <c r="U50" i="172"/>
  <c r="T50" i="172"/>
  <c r="S50" i="172"/>
  <c r="R50" i="172"/>
  <c r="Q50" i="172"/>
  <c r="P50" i="172"/>
  <c r="O50" i="172"/>
  <c r="N50" i="172"/>
  <c r="M50" i="172"/>
  <c r="L50" i="172"/>
  <c r="K50" i="172"/>
  <c r="J50" i="172"/>
  <c r="I50" i="172"/>
  <c r="H50" i="172"/>
  <c r="G50" i="172"/>
  <c r="F50" i="172"/>
  <c r="E50" i="172"/>
  <c r="D50" i="172"/>
  <c r="C50" i="172"/>
  <c r="AA44" i="172"/>
  <c r="AA43" i="172"/>
  <c r="Y43" i="172"/>
  <c r="X43" i="172"/>
  <c r="Z43" i="172" s="1"/>
  <c r="W43" i="172"/>
  <c r="V43" i="172"/>
  <c r="U43" i="172"/>
  <c r="T43" i="172"/>
  <c r="S43" i="172"/>
  <c r="R43" i="172"/>
  <c r="Q43" i="172"/>
  <c r="P43" i="172"/>
  <c r="O43" i="172"/>
  <c r="N43" i="172"/>
  <c r="M43" i="172"/>
  <c r="L43" i="172"/>
  <c r="K43" i="172"/>
  <c r="J43" i="172"/>
  <c r="I43" i="172"/>
  <c r="H43" i="172"/>
  <c r="G43" i="172"/>
  <c r="F43" i="172"/>
  <c r="E43" i="172"/>
  <c r="D43" i="172"/>
  <c r="C43" i="172"/>
  <c r="AA37" i="172"/>
  <c r="Y37" i="172"/>
  <c r="Y44" i="172" s="1"/>
  <c r="X37" i="172"/>
  <c r="W37" i="172"/>
  <c r="V37" i="172"/>
  <c r="V44" i="172" s="1"/>
  <c r="U37" i="172"/>
  <c r="U44" i="172" s="1"/>
  <c r="T37" i="172"/>
  <c r="S37" i="172"/>
  <c r="S44" i="172" s="1"/>
  <c r="R37" i="172"/>
  <c r="Q37" i="172"/>
  <c r="Q44" i="172" s="1"/>
  <c r="P37" i="172"/>
  <c r="P44" i="172" s="1"/>
  <c r="O37" i="172"/>
  <c r="N37" i="172"/>
  <c r="N44" i="172" s="1"/>
  <c r="M37" i="172"/>
  <c r="M44" i="172" s="1"/>
  <c r="L37" i="172"/>
  <c r="K37" i="172"/>
  <c r="K44" i="172" s="1"/>
  <c r="J37" i="172"/>
  <c r="I37" i="172"/>
  <c r="I44" i="172" s="1"/>
  <c r="H37" i="172"/>
  <c r="H44" i="172" s="1"/>
  <c r="G37" i="172"/>
  <c r="F37" i="172"/>
  <c r="F44" i="172" s="1"/>
  <c r="E37" i="172"/>
  <c r="E44" i="172" s="1"/>
  <c r="D37" i="172"/>
  <c r="C37" i="172"/>
  <c r="C44" i="172" s="1"/>
  <c r="AA25" i="172"/>
  <c r="Y25" i="172"/>
  <c r="X25" i="172"/>
  <c r="W25" i="172"/>
  <c r="V25" i="172"/>
  <c r="U25" i="172"/>
  <c r="T25" i="172"/>
  <c r="S25" i="172"/>
  <c r="R25" i="172"/>
  <c r="Q25" i="172"/>
  <c r="P25" i="172"/>
  <c r="O25" i="172"/>
  <c r="N25" i="172"/>
  <c r="M25" i="172"/>
  <c r="L25" i="172"/>
  <c r="K25" i="172"/>
  <c r="J25" i="172"/>
  <c r="I25" i="172"/>
  <c r="H25" i="172"/>
  <c r="G25" i="172"/>
  <c r="F25" i="172"/>
  <c r="E25" i="172"/>
  <c r="D25" i="172"/>
  <c r="C25" i="172"/>
  <c r="AA13" i="172"/>
  <c r="Y13" i="172"/>
  <c r="Y26" i="172" s="1"/>
  <c r="Y45" i="172" s="1"/>
  <c r="X13" i="172"/>
  <c r="W13" i="172"/>
  <c r="V13" i="172"/>
  <c r="V26" i="172" s="1"/>
  <c r="U13" i="172"/>
  <c r="T13" i="172"/>
  <c r="T26" i="172" s="1"/>
  <c r="S13" i="172"/>
  <c r="S26" i="172" s="1"/>
  <c r="R13" i="172"/>
  <c r="Q13" i="172"/>
  <c r="Q26" i="172" s="1"/>
  <c r="Q45" i="172" s="1"/>
  <c r="P13" i="172"/>
  <c r="P26" i="172" s="1"/>
  <c r="O13" i="172"/>
  <c r="N13" i="172"/>
  <c r="N26" i="172" s="1"/>
  <c r="M13" i="172"/>
  <c r="L13" i="172"/>
  <c r="L26" i="172" s="1"/>
  <c r="K13" i="172"/>
  <c r="K26" i="172" s="1"/>
  <c r="J13" i="172"/>
  <c r="J26" i="172" s="1"/>
  <c r="I13" i="172"/>
  <c r="I26" i="172" s="1"/>
  <c r="I45" i="172" s="1"/>
  <c r="H13" i="172"/>
  <c r="H26" i="172" s="1"/>
  <c r="G13" i="172"/>
  <c r="F13" i="172"/>
  <c r="F26" i="172" s="1"/>
  <c r="F45" i="172" s="1"/>
  <c r="E13" i="172"/>
  <c r="D13" i="172"/>
  <c r="D26" i="172" s="1"/>
  <c r="C13" i="172"/>
  <c r="C26" i="172" s="1"/>
  <c r="AA50" i="173"/>
  <c r="Y50" i="173"/>
  <c r="Z50" i="173" s="1"/>
  <c r="X50" i="173"/>
  <c r="W50" i="173"/>
  <c r="V50" i="173"/>
  <c r="U50" i="173"/>
  <c r="T50" i="173"/>
  <c r="S50" i="173"/>
  <c r="R50" i="173"/>
  <c r="Q50" i="173"/>
  <c r="P50" i="173"/>
  <c r="O50" i="173"/>
  <c r="N50" i="173"/>
  <c r="M50" i="173"/>
  <c r="L50" i="173"/>
  <c r="K50" i="173"/>
  <c r="J50" i="173"/>
  <c r="I50" i="173"/>
  <c r="H50" i="173"/>
  <c r="G50" i="173"/>
  <c r="F50" i="173"/>
  <c r="E50" i="173"/>
  <c r="D50" i="173"/>
  <c r="C50" i="173"/>
  <c r="S44" i="173"/>
  <c r="N44" i="173"/>
  <c r="AA43" i="173"/>
  <c r="Y43" i="173"/>
  <c r="X43" i="173"/>
  <c r="Z43" i="173" s="1"/>
  <c r="W43" i="173"/>
  <c r="V43" i="173"/>
  <c r="U43" i="173"/>
  <c r="T43" i="173"/>
  <c r="S43" i="173"/>
  <c r="R43" i="173"/>
  <c r="Q43" i="173"/>
  <c r="P43" i="173"/>
  <c r="O43" i="173"/>
  <c r="N43" i="173"/>
  <c r="M43" i="173"/>
  <c r="L43" i="173"/>
  <c r="K43" i="173"/>
  <c r="J43" i="173"/>
  <c r="I43" i="173"/>
  <c r="H43" i="173"/>
  <c r="G43" i="173"/>
  <c r="F43" i="173"/>
  <c r="E43" i="173"/>
  <c r="D43" i="173"/>
  <c r="C43" i="173"/>
  <c r="AA37" i="173"/>
  <c r="AA44" i="173" s="1"/>
  <c r="Y37" i="173"/>
  <c r="Y44" i="173" s="1"/>
  <c r="X37" i="173"/>
  <c r="W37" i="173"/>
  <c r="W44" i="173" s="1"/>
  <c r="V37" i="173"/>
  <c r="V44" i="173" s="1"/>
  <c r="U37" i="173"/>
  <c r="U44" i="173" s="1"/>
  <c r="T37" i="173"/>
  <c r="S37" i="173"/>
  <c r="R37" i="173"/>
  <c r="Q37" i="173"/>
  <c r="Q44" i="173" s="1"/>
  <c r="P37" i="173"/>
  <c r="P44" i="173" s="1"/>
  <c r="O37" i="173"/>
  <c r="O44" i="173" s="1"/>
  <c r="N37" i="173"/>
  <c r="M37" i="173"/>
  <c r="M44" i="173" s="1"/>
  <c r="L37" i="173"/>
  <c r="K37" i="173"/>
  <c r="K44" i="173" s="1"/>
  <c r="J37" i="173"/>
  <c r="I37" i="173"/>
  <c r="I44" i="173" s="1"/>
  <c r="H37" i="173"/>
  <c r="H44" i="173" s="1"/>
  <c r="G37" i="173"/>
  <c r="G44" i="173" s="1"/>
  <c r="F37" i="173"/>
  <c r="F44" i="173" s="1"/>
  <c r="E37" i="173"/>
  <c r="E44" i="173" s="1"/>
  <c r="D37" i="173"/>
  <c r="C37" i="173"/>
  <c r="C44" i="173" s="1"/>
  <c r="AA25" i="173"/>
  <c r="Y25" i="173"/>
  <c r="X25" i="173"/>
  <c r="W25" i="173"/>
  <c r="V25" i="173"/>
  <c r="U25" i="173"/>
  <c r="T25" i="173"/>
  <c r="S25" i="173"/>
  <c r="R25" i="173"/>
  <c r="Q25" i="173"/>
  <c r="P25" i="173"/>
  <c r="O25" i="173"/>
  <c r="N25" i="173"/>
  <c r="M25" i="173"/>
  <c r="L25" i="173"/>
  <c r="K25" i="173"/>
  <c r="J25" i="173"/>
  <c r="I25" i="173"/>
  <c r="H25" i="173"/>
  <c r="G25" i="173"/>
  <c r="F25" i="173"/>
  <c r="E25" i="173"/>
  <c r="D25" i="173"/>
  <c r="C25" i="173"/>
  <c r="AA13" i="173"/>
  <c r="Y13" i="173"/>
  <c r="Y26" i="173" s="1"/>
  <c r="Y45" i="173" s="1"/>
  <c r="X13" i="173"/>
  <c r="W13" i="173"/>
  <c r="V13" i="173"/>
  <c r="V26" i="173" s="1"/>
  <c r="V45" i="173" s="1"/>
  <c r="U13" i="173"/>
  <c r="T13" i="173"/>
  <c r="T26" i="173" s="1"/>
  <c r="S13" i="173"/>
  <c r="S26" i="173" s="1"/>
  <c r="R13" i="173"/>
  <c r="Q13" i="173"/>
  <c r="Q26" i="173" s="1"/>
  <c r="P13" i="173"/>
  <c r="P26" i="173" s="1"/>
  <c r="O13" i="173"/>
  <c r="N13" i="173"/>
  <c r="N26" i="173" s="1"/>
  <c r="N45" i="173" s="1"/>
  <c r="M13" i="173"/>
  <c r="L13" i="173"/>
  <c r="L26" i="173" s="1"/>
  <c r="K13" i="173"/>
  <c r="K26" i="173" s="1"/>
  <c r="J13" i="173"/>
  <c r="J26" i="173" s="1"/>
  <c r="I13" i="173"/>
  <c r="I26" i="173" s="1"/>
  <c r="I45" i="173" s="1"/>
  <c r="H13" i="173"/>
  <c r="H26" i="173" s="1"/>
  <c r="G13" i="173"/>
  <c r="F13" i="173"/>
  <c r="F26" i="173" s="1"/>
  <c r="E13" i="173"/>
  <c r="D13" i="173"/>
  <c r="D26" i="173" s="1"/>
  <c r="C13" i="173"/>
  <c r="C26" i="173" s="1"/>
  <c r="AA50" i="174"/>
  <c r="Y50" i="174"/>
  <c r="X50" i="174"/>
  <c r="Z50" i="174" s="1"/>
  <c r="W50" i="174"/>
  <c r="V50" i="174"/>
  <c r="U50" i="174"/>
  <c r="T50" i="174"/>
  <c r="S50" i="174"/>
  <c r="R50" i="174"/>
  <c r="Q50" i="174"/>
  <c r="P50" i="174"/>
  <c r="O50" i="174"/>
  <c r="N50" i="174"/>
  <c r="M50" i="174"/>
  <c r="L50" i="174"/>
  <c r="K50" i="174"/>
  <c r="J50" i="174"/>
  <c r="I50" i="174"/>
  <c r="H50" i="174"/>
  <c r="G50" i="174"/>
  <c r="F50" i="174"/>
  <c r="E50" i="174"/>
  <c r="D50" i="174"/>
  <c r="C50" i="174"/>
  <c r="AA43" i="174"/>
  <c r="Y43" i="174"/>
  <c r="X43" i="174"/>
  <c r="Z43" i="174" s="1"/>
  <c r="W43" i="174"/>
  <c r="V43" i="174"/>
  <c r="U43" i="174"/>
  <c r="T43" i="174"/>
  <c r="S43" i="174"/>
  <c r="R43" i="174"/>
  <c r="Q43" i="174"/>
  <c r="P43" i="174"/>
  <c r="O43" i="174"/>
  <c r="N43" i="174"/>
  <c r="M43" i="174"/>
  <c r="L43" i="174"/>
  <c r="K43" i="174"/>
  <c r="J43" i="174"/>
  <c r="I43" i="174"/>
  <c r="H43" i="174"/>
  <c r="G43" i="174"/>
  <c r="F43" i="174"/>
  <c r="E43" i="174"/>
  <c r="D43" i="174"/>
  <c r="C43" i="174"/>
  <c r="AA37" i="174"/>
  <c r="AA44" i="174" s="1"/>
  <c r="Y37" i="174"/>
  <c r="Y44" i="174" s="1"/>
  <c r="X37" i="174"/>
  <c r="W37" i="174"/>
  <c r="V37" i="174"/>
  <c r="V44" i="174" s="1"/>
  <c r="U37" i="174"/>
  <c r="U44" i="174" s="1"/>
  <c r="T37" i="174"/>
  <c r="S37" i="174"/>
  <c r="S44" i="174" s="1"/>
  <c r="R37" i="174"/>
  <c r="Q37" i="174"/>
  <c r="Q44" i="174" s="1"/>
  <c r="P37" i="174"/>
  <c r="P44" i="174" s="1"/>
  <c r="O37" i="174"/>
  <c r="N37" i="174"/>
  <c r="N44" i="174" s="1"/>
  <c r="M37" i="174"/>
  <c r="M44" i="174" s="1"/>
  <c r="L37" i="174"/>
  <c r="K37" i="174"/>
  <c r="K44" i="174" s="1"/>
  <c r="J37" i="174"/>
  <c r="I37" i="174"/>
  <c r="I44" i="174" s="1"/>
  <c r="H37" i="174"/>
  <c r="H44" i="174" s="1"/>
  <c r="G37" i="174"/>
  <c r="F37" i="174"/>
  <c r="F44" i="174" s="1"/>
  <c r="E37" i="174"/>
  <c r="E44" i="174" s="1"/>
  <c r="D37" i="174"/>
  <c r="C37" i="174"/>
  <c r="C44" i="174" s="1"/>
  <c r="Q26" i="174"/>
  <c r="F26" i="174"/>
  <c r="AA25" i="174"/>
  <c r="Z25" i="174"/>
  <c r="Y25" i="174"/>
  <c r="X25" i="174"/>
  <c r="W25" i="174"/>
  <c r="V25" i="174"/>
  <c r="U25" i="174"/>
  <c r="T25" i="174"/>
  <c r="S25" i="174"/>
  <c r="R25" i="174"/>
  <c r="Q25" i="174"/>
  <c r="P25" i="174"/>
  <c r="O25" i="174"/>
  <c r="N25" i="174"/>
  <c r="M25" i="174"/>
  <c r="L25" i="174"/>
  <c r="K25" i="174"/>
  <c r="J25" i="174"/>
  <c r="I25" i="174"/>
  <c r="H25" i="174"/>
  <c r="G25" i="174"/>
  <c r="F25" i="174"/>
  <c r="E25" i="174"/>
  <c r="D25" i="174"/>
  <c r="C25" i="174"/>
  <c r="AA13" i="174"/>
  <c r="Y13" i="174"/>
  <c r="Y26" i="174" s="1"/>
  <c r="X13" i="174"/>
  <c r="W13" i="174"/>
  <c r="V13" i="174"/>
  <c r="V26" i="174" s="1"/>
  <c r="U13" i="174"/>
  <c r="T13" i="174"/>
  <c r="T26" i="174" s="1"/>
  <c r="S13" i="174"/>
  <c r="S26" i="174" s="1"/>
  <c r="R13" i="174"/>
  <c r="R26" i="174" s="1"/>
  <c r="Q13" i="174"/>
  <c r="P13" i="174"/>
  <c r="P26" i="174" s="1"/>
  <c r="O13" i="174"/>
  <c r="N13" i="174"/>
  <c r="N26" i="174" s="1"/>
  <c r="M13" i="174"/>
  <c r="L13" i="174"/>
  <c r="L26" i="174" s="1"/>
  <c r="K13" i="174"/>
  <c r="K26" i="174" s="1"/>
  <c r="J13" i="174"/>
  <c r="J26" i="174" s="1"/>
  <c r="I13" i="174"/>
  <c r="I26" i="174" s="1"/>
  <c r="H13" i="174"/>
  <c r="H26" i="174" s="1"/>
  <c r="G13" i="174"/>
  <c r="G26" i="174" s="1"/>
  <c r="F13" i="174"/>
  <c r="E13" i="174"/>
  <c r="D13" i="174"/>
  <c r="D26" i="174" s="1"/>
  <c r="C13" i="174"/>
  <c r="C26" i="174" s="1"/>
  <c r="AA50" i="175"/>
  <c r="Y50" i="175"/>
  <c r="X50" i="175"/>
  <c r="Z50" i="175" s="1"/>
  <c r="W50" i="175"/>
  <c r="V50" i="175"/>
  <c r="U50" i="175"/>
  <c r="T50" i="175"/>
  <c r="S50" i="175"/>
  <c r="R50" i="175"/>
  <c r="Q50" i="175"/>
  <c r="P50" i="175"/>
  <c r="O50" i="175"/>
  <c r="N50" i="175"/>
  <c r="M50" i="175"/>
  <c r="L50" i="175"/>
  <c r="K50" i="175"/>
  <c r="J50" i="175"/>
  <c r="I50" i="175"/>
  <c r="H50" i="175"/>
  <c r="G50" i="175"/>
  <c r="F50" i="175"/>
  <c r="E50" i="175"/>
  <c r="D50" i="175"/>
  <c r="C50" i="175"/>
  <c r="AA43" i="175"/>
  <c r="Y43" i="175"/>
  <c r="X43" i="175"/>
  <c r="Z43" i="175" s="1"/>
  <c r="W43" i="175"/>
  <c r="V43" i="175"/>
  <c r="U43" i="175"/>
  <c r="T43" i="175"/>
  <c r="S43" i="175"/>
  <c r="R43" i="175"/>
  <c r="Q43" i="175"/>
  <c r="P43" i="175"/>
  <c r="O43" i="175"/>
  <c r="N43" i="175"/>
  <c r="M43" i="175"/>
  <c r="L43" i="175"/>
  <c r="K43" i="175"/>
  <c r="J43" i="175"/>
  <c r="I43" i="175"/>
  <c r="H43" i="175"/>
  <c r="G43" i="175"/>
  <c r="F43" i="175"/>
  <c r="E43" i="175"/>
  <c r="D43" i="175"/>
  <c r="C43" i="175"/>
  <c r="AA37" i="175"/>
  <c r="AA44" i="175" s="1"/>
  <c r="Y37" i="175"/>
  <c r="Y44" i="175" s="1"/>
  <c r="X37" i="175"/>
  <c r="W37" i="175"/>
  <c r="V37" i="175"/>
  <c r="V44" i="175" s="1"/>
  <c r="U37" i="175"/>
  <c r="U44" i="175" s="1"/>
  <c r="T37" i="175"/>
  <c r="T44" i="175" s="1"/>
  <c r="S37" i="175"/>
  <c r="S44" i="175" s="1"/>
  <c r="R37" i="175"/>
  <c r="Q37" i="175"/>
  <c r="Q44" i="175" s="1"/>
  <c r="P37" i="175"/>
  <c r="P44" i="175" s="1"/>
  <c r="O37" i="175"/>
  <c r="N37" i="175"/>
  <c r="N44" i="175" s="1"/>
  <c r="M37" i="175"/>
  <c r="M44" i="175" s="1"/>
  <c r="L37" i="175"/>
  <c r="L44" i="175" s="1"/>
  <c r="K37" i="175"/>
  <c r="K44" i="175" s="1"/>
  <c r="J37" i="175"/>
  <c r="I37" i="175"/>
  <c r="I44" i="175" s="1"/>
  <c r="H37" i="175"/>
  <c r="H44" i="175" s="1"/>
  <c r="G37" i="175"/>
  <c r="F37" i="175"/>
  <c r="F44" i="175" s="1"/>
  <c r="E37" i="175"/>
  <c r="E44" i="175" s="1"/>
  <c r="D37" i="175"/>
  <c r="D44" i="175" s="1"/>
  <c r="C37" i="175"/>
  <c r="C44" i="175" s="1"/>
  <c r="AA25" i="175"/>
  <c r="Y25" i="175"/>
  <c r="X25" i="175"/>
  <c r="Z25" i="175" s="1"/>
  <c r="W25" i="175"/>
  <c r="V25" i="175"/>
  <c r="U25" i="175"/>
  <c r="T25" i="175"/>
  <c r="S25" i="175"/>
  <c r="R25" i="175"/>
  <c r="Q25" i="175"/>
  <c r="P25" i="175"/>
  <c r="O25" i="175"/>
  <c r="N25" i="175"/>
  <c r="M25" i="175"/>
  <c r="L25" i="175"/>
  <c r="K25" i="175"/>
  <c r="J25" i="175"/>
  <c r="I25" i="175"/>
  <c r="H25" i="175"/>
  <c r="G25" i="175"/>
  <c r="F25" i="175"/>
  <c r="E25" i="175"/>
  <c r="D25" i="175"/>
  <c r="C25" i="175"/>
  <c r="AA13" i="175"/>
  <c r="AA26" i="175" s="1"/>
  <c r="AA45" i="175" s="1"/>
  <c r="Y13" i="175"/>
  <c r="Y26" i="175" s="1"/>
  <c r="Y45" i="175" s="1"/>
  <c r="X13" i="175"/>
  <c r="W13" i="175"/>
  <c r="W26" i="175" s="1"/>
  <c r="V13" i="175"/>
  <c r="V26" i="175" s="1"/>
  <c r="U13" i="175"/>
  <c r="T13" i="175"/>
  <c r="T26" i="175" s="1"/>
  <c r="S13" i="175"/>
  <c r="S26" i="175" s="1"/>
  <c r="R13" i="175"/>
  <c r="R26" i="175" s="1"/>
  <c r="Q13" i="175"/>
  <c r="Q26" i="175" s="1"/>
  <c r="P13" i="175"/>
  <c r="P26" i="175" s="1"/>
  <c r="O13" i="175"/>
  <c r="O26" i="175" s="1"/>
  <c r="N13" i="175"/>
  <c r="N26" i="175" s="1"/>
  <c r="N45" i="175" s="1"/>
  <c r="M13" i="175"/>
  <c r="L13" i="175"/>
  <c r="L26" i="175" s="1"/>
  <c r="K13" i="175"/>
  <c r="K26" i="175" s="1"/>
  <c r="J13" i="175"/>
  <c r="I13" i="175"/>
  <c r="I26" i="175" s="1"/>
  <c r="H13" i="175"/>
  <c r="H26" i="175" s="1"/>
  <c r="G13" i="175"/>
  <c r="G26" i="175" s="1"/>
  <c r="F13" i="175"/>
  <c r="F26" i="175" s="1"/>
  <c r="F45" i="175" s="1"/>
  <c r="E13" i="175"/>
  <c r="D13" i="175"/>
  <c r="D26" i="175" s="1"/>
  <c r="D45" i="175" s="1"/>
  <c r="C13" i="175"/>
  <c r="C26" i="175" s="1"/>
  <c r="AA50" i="176"/>
  <c r="Y50" i="176"/>
  <c r="X50" i="176"/>
  <c r="W50" i="176"/>
  <c r="V50" i="176"/>
  <c r="U50" i="176"/>
  <c r="T50" i="176"/>
  <c r="S50" i="176"/>
  <c r="R50" i="176"/>
  <c r="Q50" i="176"/>
  <c r="P50" i="176"/>
  <c r="O50" i="176"/>
  <c r="N50" i="176"/>
  <c r="M50" i="176"/>
  <c r="L50" i="176"/>
  <c r="K50" i="176"/>
  <c r="J50" i="176"/>
  <c r="I50" i="176"/>
  <c r="H50" i="176"/>
  <c r="G50" i="176"/>
  <c r="F50" i="176"/>
  <c r="E50" i="176"/>
  <c r="D50" i="176"/>
  <c r="C50" i="176"/>
  <c r="G44" i="176"/>
  <c r="AA43" i="176"/>
  <c r="Y43" i="176"/>
  <c r="X43" i="176"/>
  <c r="Z43" i="176" s="1"/>
  <c r="W43" i="176"/>
  <c r="V43" i="176"/>
  <c r="U43" i="176"/>
  <c r="T43" i="176"/>
  <c r="S43" i="176"/>
  <c r="R43" i="176"/>
  <c r="Q43" i="176"/>
  <c r="P43" i="176"/>
  <c r="O43" i="176"/>
  <c r="N43" i="176"/>
  <c r="M43" i="176"/>
  <c r="L43" i="176"/>
  <c r="K43" i="176"/>
  <c r="J43" i="176"/>
  <c r="I43" i="176"/>
  <c r="H43" i="176"/>
  <c r="G43" i="176"/>
  <c r="F43" i="176"/>
  <c r="E43" i="176"/>
  <c r="D43" i="176"/>
  <c r="C43" i="176"/>
  <c r="AA37" i="176"/>
  <c r="AA44" i="176" s="1"/>
  <c r="Y37" i="176"/>
  <c r="Y44" i="176" s="1"/>
  <c r="X37" i="176"/>
  <c r="W37" i="176"/>
  <c r="V37" i="176"/>
  <c r="V44" i="176" s="1"/>
  <c r="U37" i="176"/>
  <c r="U44" i="176" s="1"/>
  <c r="T37" i="176"/>
  <c r="T44" i="176" s="1"/>
  <c r="S37" i="176"/>
  <c r="S44" i="176" s="1"/>
  <c r="R37" i="176"/>
  <c r="Q37" i="176"/>
  <c r="Q44" i="176" s="1"/>
  <c r="P37" i="176"/>
  <c r="P44" i="176" s="1"/>
  <c r="O37" i="176"/>
  <c r="N37" i="176"/>
  <c r="N44" i="176" s="1"/>
  <c r="M37" i="176"/>
  <c r="M44" i="176" s="1"/>
  <c r="L37" i="176"/>
  <c r="L44" i="176" s="1"/>
  <c r="K37" i="176"/>
  <c r="K44" i="176" s="1"/>
  <c r="J37" i="176"/>
  <c r="I37" i="176"/>
  <c r="I44" i="176" s="1"/>
  <c r="H37" i="176"/>
  <c r="H44" i="176" s="1"/>
  <c r="G37" i="176"/>
  <c r="F37" i="176"/>
  <c r="F44" i="176" s="1"/>
  <c r="E37" i="176"/>
  <c r="E44" i="176" s="1"/>
  <c r="D37" i="176"/>
  <c r="D44" i="176" s="1"/>
  <c r="C37" i="176"/>
  <c r="C44" i="176" s="1"/>
  <c r="Y26" i="176"/>
  <c r="F26" i="176"/>
  <c r="AA25" i="176"/>
  <c r="Y25" i="176"/>
  <c r="Z25" i="176" s="1"/>
  <c r="X25" i="176"/>
  <c r="W25" i="176"/>
  <c r="V25" i="176"/>
  <c r="U25" i="176"/>
  <c r="T25" i="176"/>
  <c r="S25" i="176"/>
  <c r="R25" i="176"/>
  <c r="Q25" i="176"/>
  <c r="P25" i="176"/>
  <c r="O25" i="176"/>
  <c r="N25" i="176"/>
  <c r="M25" i="176"/>
  <c r="L25" i="176"/>
  <c r="K25" i="176"/>
  <c r="J25" i="176"/>
  <c r="I25" i="176"/>
  <c r="H25" i="176"/>
  <c r="G25" i="176"/>
  <c r="F25" i="176"/>
  <c r="E25" i="176"/>
  <c r="D25" i="176"/>
  <c r="C25" i="176"/>
  <c r="AA13" i="176"/>
  <c r="Y13" i="176"/>
  <c r="X13" i="176"/>
  <c r="W13" i="176"/>
  <c r="W26" i="176" s="1"/>
  <c r="V13" i="176"/>
  <c r="V26" i="176" s="1"/>
  <c r="U13" i="176"/>
  <c r="T13" i="176"/>
  <c r="T26" i="176" s="1"/>
  <c r="S13" i="176"/>
  <c r="S26" i="176" s="1"/>
  <c r="R13" i="176"/>
  <c r="R26" i="176" s="1"/>
  <c r="Q13" i="176"/>
  <c r="Q26" i="176" s="1"/>
  <c r="Q45" i="176" s="1"/>
  <c r="P13" i="176"/>
  <c r="P26" i="176" s="1"/>
  <c r="O13" i="176"/>
  <c r="O26" i="176" s="1"/>
  <c r="N13" i="176"/>
  <c r="N26" i="176" s="1"/>
  <c r="N45" i="176" s="1"/>
  <c r="M13" i="176"/>
  <c r="L13" i="176"/>
  <c r="L26" i="176" s="1"/>
  <c r="K13" i="176"/>
  <c r="K26" i="176" s="1"/>
  <c r="J13" i="176"/>
  <c r="J26" i="176" s="1"/>
  <c r="I13" i="176"/>
  <c r="I26" i="176" s="1"/>
  <c r="H13" i="176"/>
  <c r="H26" i="176" s="1"/>
  <c r="G13" i="176"/>
  <c r="G26" i="176" s="1"/>
  <c r="F13" i="176"/>
  <c r="E13" i="176"/>
  <c r="D13" i="176"/>
  <c r="D26" i="176" s="1"/>
  <c r="C13" i="176"/>
  <c r="C26" i="176" s="1"/>
  <c r="AA50" i="177"/>
  <c r="Y50" i="177"/>
  <c r="Z50" i="177" s="1"/>
  <c r="X50" i="177"/>
  <c r="W50" i="177"/>
  <c r="V50" i="177"/>
  <c r="U50" i="177"/>
  <c r="T50" i="177"/>
  <c r="S50" i="177"/>
  <c r="R50" i="177"/>
  <c r="Q50" i="177"/>
  <c r="P50" i="177"/>
  <c r="O50" i="177"/>
  <c r="N50" i="177"/>
  <c r="M50" i="177"/>
  <c r="L50" i="177"/>
  <c r="K50" i="177"/>
  <c r="J50" i="177"/>
  <c r="I50" i="177"/>
  <c r="H50" i="177"/>
  <c r="G50" i="177"/>
  <c r="F50" i="177"/>
  <c r="E50" i="177"/>
  <c r="D50" i="177"/>
  <c r="C50" i="177"/>
  <c r="AA43" i="177"/>
  <c r="Y43" i="177"/>
  <c r="X43" i="177"/>
  <c r="Z43" i="177" s="1"/>
  <c r="W43" i="177"/>
  <c r="V43" i="177"/>
  <c r="U43" i="177"/>
  <c r="T43" i="177"/>
  <c r="S43" i="177"/>
  <c r="R43" i="177"/>
  <c r="Q43" i="177"/>
  <c r="P43" i="177"/>
  <c r="O43" i="177"/>
  <c r="N43" i="177"/>
  <c r="M43" i="177"/>
  <c r="L43" i="177"/>
  <c r="K43" i="177"/>
  <c r="J43" i="177"/>
  <c r="I43" i="177"/>
  <c r="H43" i="177"/>
  <c r="G43" i="177"/>
  <c r="F43" i="177"/>
  <c r="E43" i="177"/>
  <c r="D43" i="177"/>
  <c r="C43" i="177"/>
  <c r="AA37" i="177"/>
  <c r="AA44" i="177" s="1"/>
  <c r="Y37" i="177"/>
  <c r="Y44" i="177" s="1"/>
  <c r="X37" i="177"/>
  <c r="W37" i="177"/>
  <c r="V37" i="177"/>
  <c r="V44" i="177" s="1"/>
  <c r="U37" i="177"/>
  <c r="U44" i="177" s="1"/>
  <c r="T37" i="177"/>
  <c r="T44" i="177" s="1"/>
  <c r="S37" i="177"/>
  <c r="S44" i="177" s="1"/>
  <c r="R37" i="177"/>
  <c r="Q37" i="177"/>
  <c r="Q44" i="177" s="1"/>
  <c r="P37" i="177"/>
  <c r="P44" i="177" s="1"/>
  <c r="O37" i="177"/>
  <c r="N37" i="177"/>
  <c r="N44" i="177" s="1"/>
  <c r="M37" i="177"/>
  <c r="M44" i="177" s="1"/>
  <c r="L37" i="177"/>
  <c r="L44" i="177" s="1"/>
  <c r="K37" i="177"/>
  <c r="K44" i="177" s="1"/>
  <c r="J37" i="177"/>
  <c r="I37" i="177"/>
  <c r="I44" i="177" s="1"/>
  <c r="H37" i="177"/>
  <c r="H44" i="177" s="1"/>
  <c r="G37" i="177"/>
  <c r="F37" i="177"/>
  <c r="F44" i="177" s="1"/>
  <c r="E37" i="177"/>
  <c r="E44" i="177" s="1"/>
  <c r="D37" i="177"/>
  <c r="D44" i="177" s="1"/>
  <c r="C37" i="177"/>
  <c r="C44" i="177" s="1"/>
  <c r="J26" i="177"/>
  <c r="I26" i="177"/>
  <c r="AA25" i="177"/>
  <c r="Y25" i="177"/>
  <c r="X25" i="177"/>
  <c r="W25" i="177"/>
  <c r="V25" i="177"/>
  <c r="U25" i="177"/>
  <c r="T25" i="177"/>
  <c r="S25" i="177"/>
  <c r="R25" i="177"/>
  <c r="Q25" i="177"/>
  <c r="P25" i="177"/>
  <c r="O25" i="177"/>
  <c r="N25" i="177"/>
  <c r="M25" i="177"/>
  <c r="L25" i="177"/>
  <c r="K25" i="177"/>
  <c r="J25" i="177"/>
  <c r="I25" i="177"/>
  <c r="H25" i="177"/>
  <c r="G25" i="177"/>
  <c r="F25" i="177"/>
  <c r="E25" i="177"/>
  <c r="D25" i="177"/>
  <c r="C25" i="177"/>
  <c r="AA13" i="177"/>
  <c r="Y13" i="177"/>
  <c r="Y26" i="177" s="1"/>
  <c r="Y45" i="177" s="1"/>
  <c r="X13" i="177"/>
  <c r="W13" i="177"/>
  <c r="W26" i="177" s="1"/>
  <c r="V13" i="177"/>
  <c r="V26" i="177" s="1"/>
  <c r="U13" i="177"/>
  <c r="T13" i="177"/>
  <c r="T26" i="177" s="1"/>
  <c r="T45" i="177" s="1"/>
  <c r="S13" i="177"/>
  <c r="S26" i="177" s="1"/>
  <c r="R13" i="177"/>
  <c r="R26" i="177" s="1"/>
  <c r="Q13" i="177"/>
  <c r="Q26" i="177" s="1"/>
  <c r="P13" i="177"/>
  <c r="P26" i="177" s="1"/>
  <c r="O13" i="177"/>
  <c r="O26" i="177" s="1"/>
  <c r="N13" i="177"/>
  <c r="N26" i="177" s="1"/>
  <c r="M13" i="177"/>
  <c r="L13" i="177"/>
  <c r="L26" i="177" s="1"/>
  <c r="L45" i="177" s="1"/>
  <c r="K13" i="177"/>
  <c r="K26" i="177" s="1"/>
  <c r="J13" i="177"/>
  <c r="I13" i="177"/>
  <c r="H13" i="177"/>
  <c r="H26" i="177" s="1"/>
  <c r="G13" i="177"/>
  <c r="G26" i="177" s="1"/>
  <c r="F13" i="177"/>
  <c r="F26" i="177" s="1"/>
  <c r="E13" i="177"/>
  <c r="D13" i="177"/>
  <c r="D26" i="177" s="1"/>
  <c r="D45" i="177" s="1"/>
  <c r="C13" i="177"/>
  <c r="C26" i="177" s="1"/>
  <c r="AA50" i="178"/>
  <c r="Y50" i="178"/>
  <c r="X50" i="178"/>
  <c r="Z50" i="178" s="1"/>
  <c r="W50" i="178"/>
  <c r="V50" i="178"/>
  <c r="U50" i="178"/>
  <c r="T50" i="178"/>
  <c r="S50" i="178"/>
  <c r="R50" i="178"/>
  <c r="Q50" i="178"/>
  <c r="P50" i="178"/>
  <c r="O50" i="178"/>
  <c r="N50" i="178"/>
  <c r="M50" i="178"/>
  <c r="L50" i="178"/>
  <c r="K50" i="178"/>
  <c r="J50" i="178"/>
  <c r="I50" i="178"/>
  <c r="H50" i="178"/>
  <c r="G50" i="178"/>
  <c r="F50" i="178"/>
  <c r="E50" i="178"/>
  <c r="D50" i="178"/>
  <c r="C50" i="178"/>
  <c r="AA43" i="178"/>
  <c r="Y43" i="178"/>
  <c r="X43" i="178"/>
  <c r="Z43" i="178" s="1"/>
  <c r="W43" i="178"/>
  <c r="V43" i="178"/>
  <c r="U43" i="178"/>
  <c r="T43" i="178"/>
  <c r="S43" i="178"/>
  <c r="R43" i="178"/>
  <c r="Q43" i="178"/>
  <c r="P43" i="178"/>
  <c r="O43" i="178"/>
  <c r="N43" i="178"/>
  <c r="M43" i="178"/>
  <c r="L43" i="178"/>
  <c r="K43" i="178"/>
  <c r="J43" i="178"/>
  <c r="I43" i="178"/>
  <c r="H43" i="178"/>
  <c r="G43" i="178"/>
  <c r="F43" i="178"/>
  <c r="E43" i="178"/>
  <c r="D43" i="178"/>
  <c r="C43" i="178"/>
  <c r="AA37" i="178"/>
  <c r="AA44" i="178" s="1"/>
  <c r="Y37" i="178"/>
  <c r="Y44" i="178" s="1"/>
  <c r="X37" i="178"/>
  <c r="W37" i="178"/>
  <c r="V37" i="178"/>
  <c r="V44" i="178" s="1"/>
  <c r="U37" i="178"/>
  <c r="U44" i="178" s="1"/>
  <c r="T37" i="178"/>
  <c r="T44" i="178" s="1"/>
  <c r="S37" i="178"/>
  <c r="S44" i="178" s="1"/>
  <c r="R37" i="178"/>
  <c r="Q37" i="178"/>
  <c r="Q44" i="178" s="1"/>
  <c r="P37" i="178"/>
  <c r="P44" i="178" s="1"/>
  <c r="O37" i="178"/>
  <c r="N37" i="178"/>
  <c r="N44" i="178" s="1"/>
  <c r="M37" i="178"/>
  <c r="M44" i="178" s="1"/>
  <c r="L37" i="178"/>
  <c r="L44" i="178" s="1"/>
  <c r="K37" i="178"/>
  <c r="K44" i="178" s="1"/>
  <c r="J37" i="178"/>
  <c r="I37" i="178"/>
  <c r="I44" i="178" s="1"/>
  <c r="H37" i="178"/>
  <c r="H44" i="178" s="1"/>
  <c r="G37" i="178"/>
  <c r="F37" i="178"/>
  <c r="F44" i="178" s="1"/>
  <c r="E37" i="178"/>
  <c r="E44" i="178" s="1"/>
  <c r="D37" i="178"/>
  <c r="D44" i="178" s="1"/>
  <c r="C37" i="178"/>
  <c r="C44" i="178" s="1"/>
  <c r="Y26" i="178"/>
  <c r="Y45" i="178" s="1"/>
  <c r="AA25" i="178"/>
  <c r="Y25" i="178"/>
  <c r="X25" i="178"/>
  <c r="Z25" i="178" s="1"/>
  <c r="W25" i="178"/>
  <c r="V25" i="178"/>
  <c r="U25" i="178"/>
  <c r="T25" i="178"/>
  <c r="S25" i="178"/>
  <c r="R25" i="178"/>
  <c r="Q25" i="178"/>
  <c r="P25" i="178"/>
  <c r="O25" i="178"/>
  <c r="N25" i="178"/>
  <c r="M25" i="178"/>
  <c r="L25" i="178"/>
  <c r="K25" i="178"/>
  <c r="J25" i="178"/>
  <c r="I25" i="178"/>
  <c r="H25" i="178"/>
  <c r="G25" i="178"/>
  <c r="F25" i="178"/>
  <c r="E25" i="178"/>
  <c r="D25" i="178"/>
  <c r="C25" i="178"/>
  <c r="AA13" i="178"/>
  <c r="AA26" i="178" s="1"/>
  <c r="Y13" i="178"/>
  <c r="X13" i="178"/>
  <c r="W13" i="178"/>
  <c r="W26" i="178" s="1"/>
  <c r="V13" i="178"/>
  <c r="V26" i="178" s="1"/>
  <c r="U13" i="178"/>
  <c r="T13" i="178"/>
  <c r="T26" i="178" s="1"/>
  <c r="S13" i="178"/>
  <c r="S26" i="178" s="1"/>
  <c r="R13" i="178"/>
  <c r="Q13" i="178"/>
  <c r="Q26" i="178" s="1"/>
  <c r="Q45" i="178" s="1"/>
  <c r="P13" i="178"/>
  <c r="P26" i="178" s="1"/>
  <c r="P45" i="178" s="1"/>
  <c r="O13" i="178"/>
  <c r="O26" i="178" s="1"/>
  <c r="N13" i="178"/>
  <c r="N26" i="178" s="1"/>
  <c r="M13" i="178"/>
  <c r="L13" i="178"/>
  <c r="L26" i="178" s="1"/>
  <c r="K13" i="178"/>
  <c r="K26" i="178" s="1"/>
  <c r="J13" i="178"/>
  <c r="J26" i="178" s="1"/>
  <c r="I13" i="178"/>
  <c r="I26" i="178" s="1"/>
  <c r="I45" i="178" s="1"/>
  <c r="H13" i="178"/>
  <c r="H26" i="178" s="1"/>
  <c r="H45" i="178" s="1"/>
  <c r="G13" i="178"/>
  <c r="G26" i="178" s="1"/>
  <c r="F13" i="178"/>
  <c r="F26" i="178" s="1"/>
  <c r="E13" i="178"/>
  <c r="D13" i="178"/>
  <c r="D26" i="178" s="1"/>
  <c r="C13" i="178"/>
  <c r="C26" i="178" s="1"/>
  <c r="AA50" i="179"/>
  <c r="Y50" i="179"/>
  <c r="X50" i="179"/>
  <c r="Z50" i="179" s="1"/>
  <c r="W50" i="179"/>
  <c r="V50" i="179"/>
  <c r="U50" i="179"/>
  <c r="T50" i="179"/>
  <c r="S50" i="179"/>
  <c r="R50" i="179"/>
  <c r="Q50" i="179"/>
  <c r="P50" i="179"/>
  <c r="O50" i="179"/>
  <c r="N50" i="179"/>
  <c r="M50" i="179"/>
  <c r="L50" i="179"/>
  <c r="K50" i="179"/>
  <c r="J50" i="179"/>
  <c r="I50" i="179"/>
  <c r="H50" i="179"/>
  <c r="G50" i="179"/>
  <c r="F50" i="179"/>
  <c r="E50" i="179"/>
  <c r="D50" i="179"/>
  <c r="C50" i="179"/>
  <c r="F44" i="179"/>
  <c r="AA43" i="179"/>
  <c r="Y43" i="179"/>
  <c r="X43" i="179"/>
  <c r="Z43" i="179" s="1"/>
  <c r="W43" i="179"/>
  <c r="V43" i="179"/>
  <c r="U43" i="179"/>
  <c r="T43" i="179"/>
  <c r="S43" i="179"/>
  <c r="R43" i="179"/>
  <c r="Q43" i="179"/>
  <c r="P43" i="179"/>
  <c r="O43" i="179"/>
  <c r="N43" i="179"/>
  <c r="M43" i="179"/>
  <c r="L43" i="179"/>
  <c r="K43" i="179"/>
  <c r="J43" i="179"/>
  <c r="I43" i="179"/>
  <c r="H43" i="179"/>
  <c r="G43" i="179"/>
  <c r="F43" i="179"/>
  <c r="E43" i="179"/>
  <c r="D43" i="179"/>
  <c r="C43" i="179"/>
  <c r="AA37" i="179"/>
  <c r="AA44" i="179" s="1"/>
  <c r="Y37" i="179"/>
  <c r="Y44" i="179" s="1"/>
  <c r="X37" i="179"/>
  <c r="W37" i="179"/>
  <c r="W44" i="179" s="1"/>
  <c r="V37" i="179"/>
  <c r="V44" i="179" s="1"/>
  <c r="U37" i="179"/>
  <c r="U44" i="179" s="1"/>
  <c r="T37" i="179"/>
  <c r="T44" i="179" s="1"/>
  <c r="S37" i="179"/>
  <c r="S44" i="179" s="1"/>
  <c r="R37" i="179"/>
  <c r="Q37" i="179"/>
  <c r="Q44" i="179" s="1"/>
  <c r="P37" i="179"/>
  <c r="P44" i="179" s="1"/>
  <c r="O37" i="179"/>
  <c r="O44" i="179" s="1"/>
  <c r="N37" i="179"/>
  <c r="N44" i="179" s="1"/>
  <c r="M37" i="179"/>
  <c r="M44" i="179" s="1"/>
  <c r="L37" i="179"/>
  <c r="L44" i="179" s="1"/>
  <c r="K37" i="179"/>
  <c r="K44" i="179" s="1"/>
  <c r="J37" i="179"/>
  <c r="I37" i="179"/>
  <c r="I44" i="179" s="1"/>
  <c r="H37" i="179"/>
  <c r="H44" i="179" s="1"/>
  <c r="G37" i="179"/>
  <c r="G44" i="179" s="1"/>
  <c r="F37" i="179"/>
  <c r="E37" i="179"/>
  <c r="E44" i="179" s="1"/>
  <c r="D37" i="179"/>
  <c r="D44" i="179" s="1"/>
  <c r="C37" i="179"/>
  <c r="C44" i="179" s="1"/>
  <c r="AA25" i="179"/>
  <c r="Z25" i="179"/>
  <c r="Y25" i="179"/>
  <c r="X25" i="179"/>
  <c r="W25" i="179"/>
  <c r="V25" i="179"/>
  <c r="U25" i="179"/>
  <c r="T25" i="179"/>
  <c r="S25" i="179"/>
  <c r="R25" i="179"/>
  <c r="Q25" i="179"/>
  <c r="P25" i="179"/>
  <c r="O25" i="179"/>
  <c r="N25" i="179"/>
  <c r="M25" i="179"/>
  <c r="L25" i="179"/>
  <c r="K25" i="179"/>
  <c r="J25" i="179"/>
  <c r="I25" i="179"/>
  <c r="H25" i="179"/>
  <c r="G25" i="179"/>
  <c r="F25" i="179"/>
  <c r="E25" i="179"/>
  <c r="D25" i="179"/>
  <c r="C25" i="179"/>
  <c r="AA13" i="179"/>
  <c r="Y13" i="179"/>
  <c r="Y26" i="179" s="1"/>
  <c r="Y45" i="179" s="1"/>
  <c r="X13" i="179"/>
  <c r="W13" i="179"/>
  <c r="W26" i="179" s="1"/>
  <c r="V13" i="179"/>
  <c r="V26" i="179" s="1"/>
  <c r="U13" i="179"/>
  <c r="T13" i="179"/>
  <c r="T26" i="179" s="1"/>
  <c r="S13" i="179"/>
  <c r="S26" i="179" s="1"/>
  <c r="R13" i="179"/>
  <c r="Q13" i="179"/>
  <c r="Q26" i="179" s="1"/>
  <c r="P13" i="179"/>
  <c r="P26" i="179" s="1"/>
  <c r="P45" i="179" s="1"/>
  <c r="O13" i="179"/>
  <c r="O26" i="179" s="1"/>
  <c r="N13" i="179"/>
  <c r="N26" i="179" s="1"/>
  <c r="M13" i="179"/>
  <c r="L13" i="179"/>
  <c r="L26" i="179" s="1"/>
  <c r="K13" i="179"/>
  <c r="K26" i="179" s="1"/>
  <c r="J13" i="179"/>
  <c r="J26" i="179" s="1"/>
  <c r="I13" i="179"/>
  <c r="I26" i="179" s="1"/>
  <c r="H13" i="179"/>
  <c r="H26" i="179" s="1"/>
  <c r="H45" i="179" s="1"/>
  <c r="G13" i="179"/>
  <c r="G26" i="179" s="1"/>
  <c r="F13" i="179"/>
  <c r="F26" i="179" s="1"/>
  <c r="E13" i="179"/>
  <c r="D13" i="179"/>
  <c r="D26" i="179" s="1"/>
  <c r="C13" i="179"/>
  <c r="C26" i="179" s="1"/>
  <c r="AA50" i="180"/>
  <c r="Y50" i="180"/>
  <c r="X50" i="180"/>
  <c r="Z50" i="180" s="1"/>
  <c r="W50" i="180"/>
  <c r="V50" i="180"/>
  <c r="U50" i="180"/>
  <c r="T50" i="180"/>
  <c r="S50" i="180"/>
  <c r="R50" i="180"/>
  <c r="Q50" i="180"/>
  <c r="P50" i="180"/>
  <c r="O50" i="180"/>
  <c r="N50" i="180"/>
  <c r="M50" i="180"/>
  <c r="L50" i="180"/>
  <c r="K50" i="180"/>
  <c r="J50" i="180"/>
  <c r="I50" i="180"/>
  <c r="H50" i="180"/>
  <c r="G50" i="180"/>
  <c r="F50" i="180"/>
  <c r="E50" i="180"/>
  <c r="D50" i="180"/>
  <c r="C50" i="180"/>
  <c r="AA43" i="180"/>
  <c r="Y43" i="180"/>
  <c r="X43" i="180"/>
  <c r="Z43" i="180" s="1"/>
  <c r="W43" i="180"/>
  <c r="V43" i="180"/>
  <c r="U43" i="180"/>
  <c r="T43" i="180"/>
  <c r="S43" i="180"/>
  <c r="R43" i="180"/>
  <c r="Q43" i="180"/>
  <c r="P43" i="180"/>
  <c r="O43" i="180"/>
  <c r="N43" i="180"/>
  <c r="M43" i="180"/>
  <c r="L43" i="180"/>
  <c r="K43" i="180"/>
  <c r="J43" i="180"/>
  <c r="I43" i="180"/>
  <c r="H43" i="180"/>
  <c r="G43" i="180"/>
  <c r="F43" i="180"/>
  <c r="E43" i="180"/>
  <c r="D43" i="180"/>
  <c r="C43" i="180"/>
  <c r="AA37" i="180"/>
  <c r="AA44" i="180" s="1"/>
  <c r="Y37" i="180"/>
  <c r="Y44" i="180" s="1"/>
  <c r="X37" i="180"/>
  <c r="W37" i="180"/>
  <c r="W44" i="180" s="1"/>
  <c r="V37" i="180"/>
  <c r="V44" i="180" s="1"/>
  <c r="U37" i="180"/>
  <c r="U44" i="180" s="1"/>
  <c r="T37" i="180"/>
  <c r="T44" i="180" s="1"/>
  <c r="S37" i="180"/>
  <c r="S44" i="180" s="1"/>
  <c r="R37" i="180"/>
  <c r="Q37" i="180"/>
  <c r="Q44" i="180" s="1"/>
  <c r="P37" i="180"/>
  <c r="P44" i="180" s="1"/>
  <c r="O37" i="180"/>
  <c r="O44" i="180" s="1"/>
  <c r="N37" i="180"/>
  <c r="M37" i="180"/>
  <c r="M44" i="180" s="1"/>
  <c r="L37" i="180"/>
  <c r="L44" i="180" s="1"/>
  <c r="K37" i="180"/>
  <c r="K44" i="180" s="1"/>
  <c r="J37" i="180"/>
  <c r="I37" i="180"/>
  <c r="I44" i="180" s="1"/>
  <c r="H37" i="180"/>
  <c r="H44" i="180" s="1"/>
  <c r="G37" i="180"/>
  <c r="G44" i="180" s="1"/>
  <c r="F37" i="180"/>
  <c r="F44" i="180" s="1"/>
  <c r="E37" i="180"/>
  <c r="E44" i="180" s="1"/>
  <c r="D37" i="180"/>
  <c r="D44" i="180" s="1"/>
  <c r="C37" i="180"/>
  <c r="C44" i="180" s="1"/>
  <c r="N26" i="180"/>
  <c r="F26" i="180"/>
  <c r="F45" i="180" s="1"/>
  <c r="AA25" i="180"/>
  <c r="Y25" i="180"/>
  <c r="X25" i="180"/>
  <c r="W25" i="180"/>
  <c r="V25" i="180"/>
  <c r="U25" i="180"/>
  <c r="T25" i="180"/>
  <c r="S25" i="180"/>
  <c r="R25" i="180"/>
  <c r="Q25" i="180"/>
  <c r="P25" i="180"/>
  <c r="O25" i="180"/>
  <c r="N25" i="180"/>
  <c r="M25" i="180"/>
  <c r="L25" i="180"/>
  <c r="K25" i="180"/>
  <c r="J25" i="180"/>
  <c r="I25" i="180"/>
  <c r="H25" i="180"/>
  <c r="G25" i="180"/>
  <c r="F25" i="180"/>
  <c r="E25" i="180"/>
  <c r="D25" i="180"/>
  <c r="C25" i="180"/>
  <c r="AA13" i="180"/>
  <c r="AA26" i="180" s="1"/>
  <c r="Y13" i="180"/>
  <c r="X13" i="180"/>
  <c r="X26" i="180" s="1"/>
  <c r="W13" i="180"/>
  <c r="V13" i="180"/>
  <c r="V26" i="180" s="1"/>
  <c r="U13" i="180"/>
  <c r="T13" i="180"/>
  <c r="T26" i="180" s="1"/>
  <c r="S13" i="180"/>
  <c r="S26" i="180" s="1"/>
  <c r="R13" i="180"/>
  <c r="R26" i="180" s="1"/>
  <c r="Q13" i="180"/>
  <c r="P13" i="180"/>
  <c r="P26" i="180" s="1"/>
  <c r="P45" i="180" s="1"/>
  <c r="O13" i="180"/>
  <c r="N13" i="180"/>
  <c r="M13" i="180"/>
  <c r="L13" i="180"/>
  <c r="L26" i="180" s="1"/>
  <c r="K13" i="180"/>
  <c r="K26" i="180" s="1"/>
  <c r="K45" i="180" s="1"/>
  <c r="J13" i="180"/>
  <c r="J26" i="180" s="1"/>
  <c r="I13" i="180"/>
  <c r="H13" i="180"/>
  <c r="H26" i="180" s="1"/>
  <c r="H45" i="180" s="1"/>
  <c r="G13" i="180"/>
  <c r="F13" i="180"/>
  <c r="E13" i="180"/>
  <c r="D13" i="180"/>
  <c r="D26" i="180" s="1"/>
  <c r="C13" i="180"/>
  <c r="C26" i="180" s="1"/>
  <c r="AA50" i="181"/>
  <c r="Y50" i="181"/>
  <c r="X50" i="181"/>
  <c r="W50" i="181"/>
  <c r="V50" i="181"/>
  <c r="U50" i="181"/>
  <c r="T50" i="181"/>
  <c r="S50" i="181"/>
  <c r="R50" i="181"/>
  <c r="Q50" i="181"/>
  <c r="P50" i="181"/>
  <c r="O50" i="181"/>
  <c r="N50" i="181"/>
  <c r="M50" i="181"/>
  <c r="L50" i="181"/>
  <c r="K50" i="181"/>
  <c r="J50" i="181"/>
  <c r="I50" i="181"/>
  <c r="H50" i="181"/>
  <c r="G50" i="181"/>
  <c r="F50" i="181"/>
  <c r="E50" i="181"/>
  <c r="D50" i="181"/>
  <c r="C50" i="181"/>
  <c r="E44" i="181"/>
  <c r="AA43" i="181"/>
  <c r="Y43" i="181"/>
  <c r="X43" i="181"/>
  <c r="Z43" i="181" s="1"/>
  <c r="W43" i="181"/>
  <c r="V43" i="181"/>
  <c r="U43" i="181"/>
  <c r="T43" i="181"/>
  <c r="S43" i="181"/>
  <c r="R43" i="181"/>
  <c r="Q43" i="181"/>
  <c r="P43" i="181"/>
  <c r="O43" i="181"/>
  <c r="N43" i="181"/>
  <c r="M43" i="181"/>
  <c r="L43" i="181"/>
  <c r="K43" i="181"/>
  <c r="J43" i="181"/>
  <c r="I43" i="181"/>
  <c r="H43" i="181"/>
  <c r="G43" i="181"/>
  <c r="F43" i="181"/>
  <c r="E43" i="181"/>
  <c r="D43" i="181"/>
  <c r="C43" i="181"/>
  <c r="AA37" i="181"/>
  <c r="AA44" i="181" s="1"/>
  <c r="Y37" i="181"/>
  <c r="Y44" i="181" s="1"/>
  <c r="X37" i="181"/>
  <c r="W37" i="181"/>
  <c r="W44" i="181" s="1"/>
  <c r="V37" i="181"/>
  <c r="U37" i="181"/>
  <c r="U44" i="181" s="1"/>
  <c r="T37" i="181"/>
  <c r="T44" i="181" s="1"/>
  <c r="S37" i="181"/>
  <c r="S44" i="181" s="1"/>
  <c r="R37" i="181"/>
  <c r="Q37" i="181"/>
  <c r="Q44" i="181" s="1"/>
  <c r="P37" i="181"/>
  <c r="P44" i="181" s="1"/>
  <c r="O37" i="181"/>
  <c r="O44" i="181" s="1"/>
  <c r="N37" i="181"/>
  <c r="N44" i="181" s="1"/>
  <c r="M37" i="181"/>
  <c r="M44" i="181" s="1"/>
  <c r="L37" i="181"/>
  <c r="L44" i="181" s="1"/>
  <c r="K37" i="181"/>
  <c r="K44" i="181" s="1"/>
  <c r="J37" i="181"/>
  <c r="I37" i="181"/>
  <c r="I44" i="181" s="1"/>
  <c r="H37" i="181"/>
  <c r="H44" i="181" s="1"/>
  <c r="G37" i="181"/>
  <c r="G44" i="181" s="1"/>
  <c r="F37" i="181"/>
  <c r="E37" i="181"/>
  <c r="D37" i="181"/>
  <c r="D44" i="181" s="1"/>
  <c r="C37" i="181"/>
  <c r="C44" i="181" s="1"/>
  <c r="AA25" i="181"/>
  <c r="Y25" i="181"/>
  <c r="X25" i="181"/>
  <c r="Z25" i="181" s="1"/>
  <c r="W25" i="181"/>
  <c r="V25" i="181"/>
  <c r="U25" i="181"/>
  <c r="T25" i="181"/>
  <c r="S25" i="181"/>
  <c r="R25" i="181"/>
  <c r="Q25" i="181"/>
  <c r="P25" i="181"/>
  <c r="O25" i="181"/>
  <c r="N25" i="181"/>
  <c r="M25" i="181"/>
  <c r="L25" i="181"/>
  <c r="K25" i="181"/>
  <c r="J25" i="181"/>
  <c r="I25" i="181"/>
  <c r="H25" i="181"/>
  <c r="G25" i="181"/>
  <c r="F25" i="181"/>
  <c r="E25" i="181"/>
  <c r="D25" i="181"/>
  <c r="C25" i="181"/>
  <c r="AA13" i="181"/>
  <c r="AA26" i="181" s="1"/>
  <c r="Y13" i="181"/>
  <c r="Y26" i="181" s="1"/>
  <c r="Y45" i="181" s="1"/>
  <c r="X13" i="181"/>
  <c r="X26" i="181" s="1"/>
  <c r="W13" i="181"/>
  <c r="V13" i="181"/>
  <c r="V26" i="181" s="1"/>
  <c r="U13" i="181"/>
  <c r="T13" i="181"/>
  <c r="T26" i="181" s="1"/>
  <c r="T45" i="181" s="1"/>
  <c r="S13" i="181"/>
  <c r="S26" i="181" s="1"/>
  <c r="R13" i="181"/>
  <c r="R26" i="181" s="1"/>
  <c r="Q13" i="181"/>
  <c r="Q26" i="181" s="1"/>
  <c r="Q45" i="181" s="1"/>
  <c r="P13" i="181"/>
  <c r="P26" i="181" s="1"/>
  <c r="O13" i="181"/>
  <c r="O26" i="181" s="1"/>
  <c r="O45" i="181" s="1"/>
  <c r="N13" i="181"/>
  <c r="N26" i="181" s="1"/>
  <c r="M13" i="181"/>
  <c r="L13" i="181"/>
  <c r="L26" i="181" s="1"/>
  <c r="K13" i="181"/>
  <c r="K26" i="181" s="1"/>
  <c r="J13" i="181"/>
  <c r="J26" i="181" s="1"/>
  <c r="I13" i="181"/>
  <c r="H13" i="181"/>
  <c r="H26" i="181" s="1"/>
  <c r="G13" i="181"/>
  <c r="F13" i="181"/>
  <c r="F26" i="181" s="1"/>
  <c r="E13" i="181"/>
  <c r="D13" i="181"/>
  <c r="D26" i="181" s="1"/>
  <c r="D45" i="181" s="1"/>
  <c r="C13" i="181"/>
  <c r="C26" i="181" s="1"/>
  <c r="AA50" i="182"/>
  <c r="Y50" i="182"/>
  <c r="X50" i="182"/>
  <c r="W50" i="182"/>
  <c r="V50" i="182"/>
  <c r="U50" i="182"/>
  <c r="T50" i="182"/>
  <c r="S50" i="182"/>
  <c r="R50" i="182"/>
  <c r="Q50" i="182"/>
  <c r="P50" i="182"/>
  <c r="O50" i="182"/>
  <c r="N50" i="182"/>
  <c r="M50" i="182"/>
  <c r="L50" i="182"/>
  <c r="K50" i="182"/>
  <c r="J50" i="182"/>
  <c r="I50" i="182"/>
  <c r="H50" i="182"/>
  <c r="G50" i="182"/>
  <c r="F50" i="182"/>
  <c r="E50" i="182"/>
  <c r="D50" i="182"/>
  <c r="C50" i="182"/>
  <c r="E44" i="182"/>
  <c r="AA43" i="182"/>
  <c r="Y43" i="182"/>
  <c r="X43" i="182"/>
  <c r="Z43" i="182" s="1"/>
  <c r="W43" i="182"/>
  <c r="V43" i="182"/>
  <c r="U43" i="182"/>
  <c r="T43" i="182"/>
  <c r="S43" i="182"/>
  <c r="R43" i="182"/>
  <c r="Q43" i="182"/>
  <c r="P43" i="182"/>
  <c r="O43" i="182"/>
  <c r="N43" i="182"/>
  <c r="M43" i="182"/>
  <c r="L43" i="182"/>
  <c r="K43" i="182"/>
  <c r="J43" i="182"/>
  <c r="I43" i="182"/>
  <c r="H43" i="182"/>
  <c r="G43" i="182"/>
  <c r="F43" i="182"/>
  <c r="E43" i="182"/>
  <c r="D43" i="182"/>
  <c r="C43" i="182"/>
  <c r="AA37" i="182"/>
  <c r="AA44" i="182" s="1"/>
  <c r="Y37" i="182"/>
  <c r="Y44" i="182" s="1"/>
  <c r="X37" i="182"/>
  <c r="W37" i="182"/>
  <c r="W44" i="182" s="1"/>
  <c r="V37" i="182"/>
  <c r="V44" i="182" s="1"/>
  <c r="U37" i="182"/>
  <c r="U44" i="182" s="1"/>
  <c r="T37" i="182"/>
  <c r="T44" i="182" s="1"/>
  <c r="S37" i="182"/>
  <c r="S44" i="182" s="1"/>
  <c r="R37" i="182"/>
  <c r="R44" i="182" s="1"/>
  <c r="Q37" i="182"/>
  <c r="Q44" i="182" s="1"/>
  <c r="P37" i="182"/>
  <c r="P44" i="182" s="1"/>
  <c r="O37" i="182"/>
  <c r="O44" i="182" s="1"/>
  <c r="N37" i="182"/>
  <c r="N44" i="182" s="1"/>
  <c r="M37" i="182"/>
  <c r="M44" i="182" s="1"/>
  <c r="L37" i="182"/>
  <c r="L44" i="182" s="1"/>
  <c r="K37" i="182"/>
  <c r="K44" i="182" s="1"/>
  <c r="J37" i="182"/>
  <c r="I37" i="182"/>
  <c r="I44" i="182" s="1"/>
  <c r="H37" i="182"/>
  <c r="H44" i="182" s="1"/>
  <c r="G37" i="182"/>
  <c r="G44" i="182" s="1"/>
  <c r="F37" i="182"/>
  <c r="F44" i="182" s="1"/>
  <c r="E37" i="182"/>
  <c r="D37" i="182"/>
  <c r="D44" i="182" s="1"/>
  <c r="C37" i="182"/>
  <c r="C44" i="182" s="1"/>
  <c r="V26" i="182"/>
  <c r="AA25" i="182"/>
  <c r="Y25" i="182"/>
  <c r="X25" i="182"/>
  <c r="Z25" i="182" s="1"/>
  <c r="W25" i="182"/>
  <c r="V25" i="182"/>
  <c r="U25" i="182"/>
  <c r="T25" i="182"/>
  <c r="S25" i="182"/>
  <c r="R25" i="182"/>
  <c r="Q25" i="182"/>
  <c r="P25" i="182"/>
  <c r="O25" i="182"/>
  <c r="N25" i="182"/>
  <c r="M25" i="182"/>
  <c r="L25" i="182"/>
  <c r="K25" i="182"/>
  <c r="J25" i="182"/>
  <c r="I25" i="182"/>
  <c r="H25" i="182"/>
  <c r="G25" i="182"/>
  <c r="F25" i="182"/>
  <c r="E25" i="182"/>
  <c r="D25" i="182"/>
  <c r="C25" i="182"/>
  <c r="AA13" i="182"/>
  <c r="Y13" i="182"/>
  <c r="Y26" i="182" s="1"/>
  <c r="Y45" i="182" s="1"/>
  <c r="X13" i="182"/>
  <c r="Z13" i="182" s="1"/>
  <c r="W13" i="182"/>
  <c r="W26" i="182" s="1"/>
  <c r="V13" i="182"/>
  <c r="U13" i="182"/>
  <c r="T13" i="182"/>
  <c r="T26" i="182" s="1"/>
  <c r="T45" i="182" s="1"/>
  <c r="S13" i="182"/>
  <c r="S26" i="182" s="1"/>
  <c r="R13" i="182"/>
  <c r="R26" i="182" s="1"/>
  <c r="Q13" i="182"/>
  <c r="Q26" i="182" s="1"/>
  <c r="P13" i="182"/>
  <c r="P26" i="182" s="1"/>
  <c r="O13" i="182"/>
  <c r="O26" i="182" s="1"/>
  <c r="N13" i="182"/>
  <c r="N26" i="182" s="1"/>
  <c r="M13" i="182"/>
  <c r="M26" i="182" s="1"/>
  <c r="L13" i="182"/>
  <c r="L26" i="182" s="1"/>
  <c r="K13" i="182"/>
  <c r="K26" i="182" s="1"/>
  <c r="J13" i="182"/>
  <c r="I13" i="182"/>
  <c r="H13" i="182"/>
  <c r="H26" i="182" s="1"/>
  <c r="G13" i="182"/>
  <c r="G26" i="182" s="1"/>
  <c r="F13" i="182"/>
  <c r="E13" i="182"/>
  <c r="D13" i="182"/>
  <c r="D26" i="182" s="1"/>
  <c r="D45" i="182" s="1"/>
  <c r="C13" i="182"/>
  <c r="C26" i="182" s="1"/>
  <c r="AA50" i="183"/>
  <c r="Y50" i="183"/>
  <c r="X50" i="183"/>
  <c r="Z50" i="183" s="1"/>
  <c r="W50" i="183"/>
  <c r="V50" i="183"/>
  <c r="U50" i="183"/>
  <c r="T50" i="183"/>
  <c r="S50" i="183"/>
  <c r="R50" i="183"/>
  <c r="Q50" i="183"/>
  <c r="P50" i="183"/>
  <c r="O50" i="183"/>
  <c r="N50" i="183"/>
  <c r="M50" i="183"/>
  <c r="L50" i="183"/>
  <c r="K50" i="183"/>
  <c r="J50" i="183"/>
  <c r="I50" i="183"/>
  <c r="H50" i="183"/>
  <c r="G50" i="183"/>
  <c r="F50" i="183"/>
  <c r="E50" i="183"/>
  <c r="D50" i="183"/>
  <c r="C50" i="183"/>
  <c r="AA43" i="183"/>
  <c r="Y43" i="183"/>
  <c r="X43" i="183"/>
  <c r="W43" i="183"/>
  <c r="V43" i="183"/>
  <c r="U43" i="183"/>
  <c r="T43" i="183"/>
  <c r="S43" i="183"/>
  <c r="R43" i="183"/>
  <c r="Q43" i="183"/>
  <c r="P43" i="183"/>
  <c r="O43" i="183"/>
  <c r="N43" i="183"/>
  <c r="M43" i="183"/>
  <c r="L43" i="183"/>
  <c r="K43" i="183"/>
  <c r="J43" i="183"/>
  <c r="I43" i="183"/>
  <c r="H43" i="183"/>
  <c r="G43" i="183"/>
  <c r="F43" i="183"/>
  <c r="E43" i="183"/>
  <c r="D43" i="183"/>
  <c r="C43" i="183"/>
  <c r="AA37" i="183"/>
  <c r="AA44" i="183" s="1"/>
  <c r="Z37" i="183"/>
  <c r="Y37" i="183"/>
  <c r="X37" i="183"/>
  <c r="X44" i="183" s="1"/>
  <c r="W37" i="183"/>
  <c r="W44" i="183" s="1"/>
  <c r="V37" i="183"/>
  <c r="V44" i="183" s="1"/>
  <c r="U37" i="183"/>
  <c r="T37" i="183"/>
  <c r="T44" i="183" s="1"/>
  <c r="S37" i="183"/>
  <c r="R37" i="183"/>
  <c r="R44" i="183" s="1"/>
  <c r="Q37" i="183"/>
  <c r="P37" i="183"/>
  <c r="P44" i="183" s="1"/>
  <c r="O37" i="183"/>
  <c r="O44" i="183" s="1"/>
  <c r="N37" i="183"/>
  <c r="N44" i="183" s="1"/>
  <c r="M37" i="183"/>
  <c r="L37" i="183"/>
  <c r="L44" i="183" s="1"/>
  <c r="K37" i="183"/>
  <c r="J37" i="183"/>
  <c r="J44" i="183" s="1"/>
  <c r="I37" i="183"/>
  <c r="H37" i="183"/>
  <c r="H44" i="183" s="1"/>
  <c r="G37" i="183"/>
  <c r="G44" i="183" s="1"/>
  <c r="F37" i="183"/>
  <c r="F44" i="183" s="1"/>
  <c r="E37" i="183"/>
  <c r="D37" i="183"/>
  <c r="D44" i="183" s="1"/>
  <c r="C37" i="183"/>
  <c r="AA25" i="183"/>
  <c r="Y25" i="183"/>
  <c r="X25" i="183"/>
  <c r="Z25" i="183" s="1"/>
  <c r="W25" i="183"/>
  <c r="V25" i="183"/>
  <c r="U25" i="183"/>
  <c r="T25" i="183"/>
  <c r="S25" i="183"/>
  <c r="R25" i="183"/>
  <c r="Q25" i="183"/>
  <c r="P25" i="183"/>
  <c r="O25" i="183"/>
  <c r="N25" i="183"/>
  <c r="M25" i="183"/>
  <c r="L25" i="183"/>
  <c r="K25" i="183"/>
  <c r="J25" i="183"/>
  <c r="I25" i="183"/>
  <c r="H25" i="183"/>
  <c r="G25" i="183"/>
  <c r="F25" i="183"/>
  <c r="E25" i="183"/>
  <c r="D25" i="183"/>
  <c r="C25" i="183"/>
  <c r="AA13" i="183"/>
  <c r="AA26" i="183" s="1"/>
  <c r="AA45" i="183" s="1"/>
  <c r="Y13" i="183"/>
  <c r="Y26" i="183" s="1"/>
  <c r="X13" i="183"/>
  <c r="X26" i="183" s="1"/>
  <c r="W13" i="183"/>
  <c r="W26" i="183" s="1"/>
  <c r="W45" i="183" s="1"/>
  <c r="V13" i="183"/>
  <c r="V26" i="183" s="1"/>
  <c r="U13" i="183"/>
  <c r="U26" i="183" s="1"/>
  <c r="T13" i="183"/>
  <c r="S13" i="183"/>
  <c r="S26" i="183" s="1"/>
  <c r="R13" i="183"/>
  <c r="R26" i="183" s="1"/>
  <c r="Q13" i="183"/>
  <c r="Q26" i="183" s="1"/>
  <c r="P13" i="183"/>
  <c r="P26" i="183" s="1"/>
  <c r="O13" i="183"/>
  <c r="O26" i="183" s="1"/>
  <c r="O45" i="183" s="1"/>
  <c r="N13" i="183"/>
  <c r="N26" i="183" s="1"/>
  <c r="M13" i="183"/>
  <c r="M26" i="183" s="1"/>
  <c r="L13" i="183"/>
  <c r="K13" i="183"/>
  <c r="K26" i="183" s="1"/>
  <c r="J13" i="183"/>
  <c r="J26" i="183" s="1"/>
  <c r="I13" i="183"/>
  <c r="I26" i="183" s="1"/>
  <c r="H13" i="183"/>
  <c r="H26" i="183" s="1"/>
  <c r="G13" i="183"/>
  <c r="G26" i="183" s="1"/>
  <c r="G45" i="183" s="1"/>
  <c r="F13" i="183"/>
  <c r="F26" i="183" s="1"/>
  <c r="E13" i="183"/>
  <c r="E26" i="183" s="1"/>
  <c r="D13" i="183"/>
  <c r="C13" i="183"/>
  <c r="C26" i="183" s="1"/>
  <c r="AA50" i="184"/>
  <c r="Y50" i="184"/>
  <c r="X50" i="184"/>
  <c r="Z50" i="184" s="1"/>
  <c r="W50" i="184"/>
  <c r="V50" i="184"/>
  <c r="U50" i="184"/>
  <c r="T50" i="184"/>
  <c r="S50" i="184"/>
  <c r="R50" i="184"/>
  <c r="Q50" i="184"/>
  <c r="P50" i="184"/>
  <c r="O50" i="184"/>
  <c r="N50" i="184"/>
  <c r="M50" i="184"/>
  <c r="L50" i="184"/>
  <c r="K50" i="184"/>
  <c r="J50" i="184"/>
  <c r="I50" i="184"/>
  <c r="H50" i="184"/>
  <c r="G50" i="184"/>
  <c r="F50" i="184"/>
  <c r="E50" i="184"/>
  <c r="D50" i="184"/>
  <c r="C50" i="184"/>
  <c r="X44" i="184"/>
  <c r="AA43" i="184"/>
  <c r="Y43" i="184"/>
  <c r="X43" i="184"/>
  <c r="Z43" i="184" s="1"/>
  <c r="W43" i="184"/>
  <c r="V43" i="184"/>
  <c r="U43" i="184"/>
  <c r="T43" i="184"/>
  <c r="S43" i="184"/>
  <c r="R43" i="184"/>
  <c r="Q43" i="184"/>
  <c r="P43" i="184"/>
  <c r="O43" i="184"/>
  <c r="N43" i="184"/>
  <c r="M43" i="184"/>
  <c r="L43" i="184"/>
  <c r="K43" i="184"/>
  <c r="J43" i="184"/>
  <c r="I43" i="184"/>
  <c r="H43" i="184"/>
  <c r="G43" i="184"/>
  <c r="F43" i="184"/>
  <c r="E43" i="184"/>
  <c r="D43" i="184"/>
  <c r="C43" i="184"/>
  <c r="AA37" i="184"/>
  <c r="Z37" i="184"/>
  <c r="Y37" i="184"/>
  <c r="X37" i="184"/>
  <c r="W37" i="184"/>
  <c r="W44" i="184" s="1"/>
  <c r="V37" i="184"/>
  <c r="V44" i="184" s="1"/>
  <c r="U37" i="184"/>
  <c r="T37" i="184"/>
  <c r="T44" i="184" s="1"/>
  <c r="S37" i="184"/>
  <c r="R37" i="184"/>
  <c r="R44" i="184" s="1"/>
  <c r="Q37" i="184"/>
  <c r="P37" i="184"/>
  <c r="P44" i="184" s="1"/>
  <c r="O37" i="184"/>
  <c r="O44" i="184" s="1"/>
  <c r="N37" i="184"/>
  <c r="N44" i="184" s="1"/>
  <c r="M37" i="184"/>
  <c r="L37" i="184"/>
  <c r="L44" i="184" s="1"/>
  <c r="K37" i="184"/>
  <c r="J37" i="184"/>
  <c r="J44" i="184" s="1"/>
  <c r="I37" i="184"/>
  <c r="H37" i="184"/>
  <c r="H44" i="184" s="1"/>
  <c r="G37" i="184"/>
  <c r="G44" i="184" s="1"/>
  <c r="F37" i="184"/>
  <c r="F44" i="184" s="1"/>
  <c r="E37" i="184"/>
  <c r="D37" i="184"/>
  <c r="D44" i="184" s="1"/>
  <c r="C37" i="184"/>
  <c r="AA25" i="184"/>
  <c r="Z25" i="184"/>
  <c r="Y25" i="184"/>
  <c r="X25" i="184"/>
  <c r="W25" i="184"/>
  <c r="V25" i="184"/>
  <c r="U25" i="184"/>
  <c r="T25" i="184"/>
  <c r="S25" i="184"/>
  <c r="R25" i="184"/>
  <c r="Q25" i="184"/>
  <c r="P25" i="184"/>
  <c r="O25" i="184"/>
  <c r="N25" i="184"/>
  <c r="M25" i="184"/>
  <c r="L25" i="184"/>
  <c r="K25" i="184"/>
  <c r="J25" i="184"/>
  <c r="I25" i="184"/>
  <c r="H25" i="184"/>
  <c r="G25" i="184"/>
  <c r="F25" i="184"/>
  <c r="E25" i="184"/>
  <c r="D25" i="184"/>
  <c r="C25" i="184"/>
  <c r="AA13" i="184"/>
  <c r="AA26" i="184" s="1"/>
  <c r="Y13" i="184"/>
  <c r="Y26" i="184" s="1"/>
  <c r="X13" i="184"/>
  <c r="X26" i="184" s="1"/>
  <c r="W13" i="184"/>
  <c r="W26" i="184" s="1"/>
  <c r="W45" i="184" s="1"/>
  <c r="V13" i="184"/>
  <c r="V26" i="184" s="1"/>
  <c r="U13" i="184"/>
  <c r="U26" i="184" s="1"/>
  <c r="T13" i="184"/>
  <c r="S13" i="184"/>
  <c r="S26" i="184" s="1"/>
  <c r="R13" i="184"/>
  <c r="R26" i="184" s="1"/>
  <c r="Q13" i="184"/>
  <c r="Q26" i="184" s="1"/>
  <c r="P13" i="184"/>
  <c r="P26" i="184" s="1"/>
  <c r="O13" i="184"/>
  <c r="O26" i="184" s="1"/>
  <c r="O45" i="184" s="1"/>
  <c r="N13" i="184"/>
  <c r="N26" i="184" s="1"/>
  <c r="M13" i="184"/>
  <c r="M26" i="184" s="1"/>
  <c r="L13" i="184"/>
  <c r="K13" i="184"/>
  <c r="K26" i="184" s="1"/>
  <c r="J13" i="184"/>
  <c r="J26" i="184" s="1"/>
  <c r="I13" i="184"/>
  <c r="I26" i="184" s="1"/>
  <c r="H13" i="184"/>
  <c r="H26" i="184" s="1"/>
  <c r="G13" i="184"/>
  <c r="G26" i="184" s="1"/>
  <c r="G45" i="184" s="1"/>
  <c r="F13" i="184"/>
  <c r="F26" i="184" s="1"/>
  <c r="E13" i="184"/>
  <c r="E26" i="184" s="1"/>
  <c r="D13" i="184"/>
  <c r="C13" i="184"/>
  <c r="C26" i="184" s="1"/>
  <c r="AA50" i="185"/>
  <c r="Y50" i="185"/>
  <c r="X50" i="185"/>
  <c r="Z50" i="185" s="1"/>
  <c r="W50" i="185"/>
  <c r="V50" i="185"/>
  <c r="U50" i="185"/>
  <c r="T50" i="185"/>
  <c r="S50" i="185"/>
  <c r="R50" i="185"/>
  <c r="Q50" i="185"/>
  <c r="P50" i="185"/>
  <c r="O50" i="185"/>
  <c r="N50" i="185"/>
  <c r="M50" i="185"/>
  <c r="L50" i="185"/>
  <c r="K50" i="185"/>
  <c r="J50" i="185"/>
  <c r="I50" i="185"/>
  <c r="H50" i="185"/>
  <c r="G50" i="185"/>
  <c r="F50" i="185"/>
  <c r="E50" i="185"/>
  <c r="D50" i="185"/>
  <c r="C50" i="185"/>
  <c r="N44" i="185"/>
  <c r="AA43" i="185"/>
  <c r="Y43" i="185"/>
  <c r="X43" i="185"/>
  <c r="Z43" i="185" s="1"/>
  <c r="W43" i="185"/>
  <c r="V43" i="185"/>
  <c r="U43" i="185"/>
  <c r="T43" i="185"/>
  <c r="S43" i="185"/>
  <c r="R43" i="185"/>
  <c r="Q43" i="185"/>
  <c r="P43" i="185"/>
  <c r="O43" i="185"/>
  <c r="N43" i="185"/>
  <c r="M43" i="185"/>
  <c r="L43" i="185"/>
  <c r="K43" i="185"/>
  <c r="J43" i="185"/>
  <c r="I43" i="185"/>
  <c r="H43" i="185"/>
  <c r="G43" i="185"/>
  <c r="F43" i="185"/>
  <c r="E43" i="185"/>
  <c r="D43" i="185"/>
  <c r="C43" i="185"/>
  <c r="AA37" i="185"/>
  <c r="AA44" i="185" s="1"/>
  <c r="Y37" i="185"/>
  <c r="X37" i="185"/>
  <c r="X44" i="185" s="1"/>
  <c r="Z44" i="185" s="1"/>
  <c r="W37" i="185"/>
  <c r="W44" i="185" s="1"/>
  <c r="V37" i="185"/>
  <c r="U37" i="185"/>
  <c r="U44" i="185" s="1"/>
  <c r="T37" i="185"/>
  <c r="S37" i="185"/>
  <c r="S44" i="185" s="1"/>
  <c r="R37" i="185"/>
  <c r="R44" i="185" s="1"/>
  <c r="Q37" i="185"/>
  <c r="P37" i="185"/>
  <c r="P44" i="185" s="1"/>
  <c r="O37" i="185"/>
  <c r="O44" i="185" s="1"/>
  <c r="N37" i="185"/>
  <c r="M37" i="185"/>
  <c r="M44" i="185" s="1"/>
  <c r="L37" i="185"/>
  <c r="K37" i="185"/>
  <c r="K44" i="185" s="1"/>
  <c r="J37" i="185"/>
  <c r="J44" i="185" s="1"/>
  <c r="I37" i="185"/>
  <c r="H37" i="185"/>
  <c r="H44" i="185" s="1"/>
  <c r="G37" i="185"/>
  <c r="G44" i="185" s="1"/>
  <c r="F37" i="185"/>
  <c r="F44" i="185" s="1"/>
  <c r="E37" i="185"/>
  <c r="E44" i="185" s="1"/>
  <c r="D37" i="185"/>
  <c r="C37" i="185"/>
  <c r="C44" i="185" s="1"/>
  <c r="Q26" i="185"/>
  <c r="AA25" i="185"/>
  <c r="Y25" i="185"/>
  <c r="X25" i="185"/>
  <c r="Z25" i="185" s="1"/>
  <c r="W25" i="185"/>
  <c r="V25" i="185"/>
  <c r="U25" i="185"/>
  <c r="T25" i="185"/>
  <c r="S25" i="185"/>
  <c r="R25" i="185"/>
  <c r="Q25" i="185"/>
  <c r="P25" i="185"/>
  <c r="O25" i="185"/>
  <c r="N25" i="185"/>
  <c r="M25" i="185"/>
  <c r="L25" i="185"/>
  <c r="K25" i="185"/>
  <c r="J25" i="185"/>
  <c r="I25" i="185"/>
  <c r="H25" i="185"/>
  <c r="G25" i="185"/>
  <c r="F25" i="185"/>
  <c r="E25" i="185"/>
  <c r="D25" i="185"/>
  <c r="C25" i="185"/>
  <c r="AA13" i="185"/>
  <c r="AA26" i="185" s="1"/>
  <c r="Y13" i="185"/>
  <c r="Y26" i="185" s="1"/>
  <c r="X13" i="185"/>
  <c r="X26" i="185" s="1"/>
  <c r="W13" i="185"/>
  <c r="W26" i="185" s="1"/>
  <c r="W45" i="185" s="1"/>
  <c r="V13" i="185"/>
  <c r="V26" i="185" s="1"/>
  <c r="U13" i="185"/>
  <c r="U26" i="185" s="1"/>
  <c r="T13" i="185"/>
  <c r="S13" i="185"/>
  <c r="S26" i="185" s="1"/>
  <c r="S45" i="185" s="1"/>
  <c r="R13" i="185"/>
  <c r="R26" i="185" s="1"/>
  <c r="Q13" i="185"/>
  <c r="P13" i="185"/>
  <c r="P26" i="185" s="1"/>
  <c r="O13" i="185"/>
  <c r="O26" i="185" s="1"/>
  <c r="O45" i="185" s="1"/>
  <c r="N13" i="185"/>
  <c r="N26" i="185" s="1"/>
  <c r="M13" i="185"/>
  <c r="M26" i="185" s="1"/>
  <c r="L13" i="185"/>
  <c r="K13" i="185"/>
  <c r="K26" i="185" s="1"/>
  <c r="J13" i="185"/>
  <c r="J26" i="185" s="1"/>
  <c r="I13" i="185"/>
  <c r="I26" i="185" s="1"/>
  <c r="H13" i="185"/>
  <c r="H26" i="185" s="1"/>
  <c r="G13" i="185"/>
  <c r="G26" i="185" s="1"/>
  <c r="G45" i="185" s="1"/>
  <c r="F13" i="185"/>
  <c r="F26" i="185" s="1"/>
  <c r="E13" i="185"/>
  <c r="E26" i="185" s="1"/>
  <c r="D13" i="185"/>
  <c r="C13" i="185"/>
  <c r="C26" i="185" s="1"/>
  <c r="C45" i="185" s="1"/>
  <c r="AA50" i="186"/>
  <c r="Y50" i="186"/>
  <c r="X50" i="186"/>
  <c r="Z50" i="186" s="1"/>
  <c r="W50" i="186"/>
  <c r="V50" i="186"/>
  <c r="U50" i="186"/>
  <c r="T50" i="186"/>
  <c r="S50" i="186"/>
  <c r="R50" i="186"/>
  <c r="Q50" i="186"/>
  <c r="P50" i="186"/>
  <c r="O50" i="186"/>
  <c r="N50" i="186"/>
  <c r="M50" i="186"/>
  <c r="L50" i="186"/>
  <c r="K50" i="186"/>
  <c r="J50" i="186"/>
  <c r="I50" i="186"/>
  <c r="H50" i="186"/>
  <c r="G50" i="186"/>
  <c r="F50" i="186"/>
  <c r="E50" i="186"/>
  <c r="D50" i="186"/>
  <c r="C50" i="186"/>
  <c r="AA43" i="186"/>
  <c r="Y43" i="186"/>
  <c r="X43" i="186"/>
  <c r="Z43" i="186" s="1"/>
  <c r="W43" i="186"/>
  <c r="V43" i="186"/>
  <c r="U43" i="186"/>
  <c r="T43" i="186"/>
  <c r="S43" i="186"/>
  <c r="R43" i="186"/>
  <c r="Q43" i="186"/>
  <c r="P43" i="186"/>
  <c r="O43" i="186"/>
  <c r="N43" i="186"/>
  <c r="M43" i="186"/>
  <c r="L43" i="186"/>
  <c r="K43" i="186"/>
  <c r="J43" i="186"/>
  <c r="I43" i="186"/>
  <c r="H43" i="186"/>
  <c r="G43" i="186"/>
  <c r="F43" i="186"/>
  <c r="E43" i="186"/>
  <c r="D43" i="186"/>
  <c r="C43" i="186"/>
  <c r="AA37" i="186"/>
  <c r="Y37" i="186"/>
  <c r="X37" i="186"/>
  <c r="W37" i="186"/>
  <c r="V37" i="186"/>
  <c r="V44" i="186" s="1"/>
  <c r="U37" i="186"/>
  <c r="U44" i="186" s="1"/>
  <c r="T37" i="186"/>
  <c r="T44" i="186" s="1"/>
  <c r="S37" i="186"/>
  <c r="R37" i="186"/>
  <c r="R44" i="186" s="1"/>
  <c r="Q37" i="186"/>
  <c r="P37" i="186"/>
  <c r="P44" i="186" s="1"/>
  <c r="O37" i="186"/>
  <c r="N37" i="186"/>
  <c r="N44" i="186" s="1"/>
  <c r="M37" i="186"/>
  <c r="M44" i="186" s="1"/>
  <c r="L37" i="186"/>
  <c r="L44" i="186" s="1"/>
  <c r="K37" i="186"/>
  <c r="J37" i="186"/>
  <c r="J44" i="186" s="1"/>
  <c r="I37" i="186"/>
  <c r="H37" i="186"/>
  <c r="H44" i="186" s="1"/>
  <c r="G37" i="186"/>
  <c r="F37" i="186"/>
  <c r="F44" i="186" s="1"/>
  <c r="E37" i="186"/>
  <c r="E44" i="186" s="1"/>
  <c r="D37" i="186"/>
  <c r="D44" i="186" s="1"/>
  <c r="C37" i="186"/>
  <c r="AA25" i="186"/>
  <c r="Y25" i="186"/>
  <c r="X25" i="186"/>
  <c r="Z25" i="186" s="1"/>
  <c r="W25" i="186"/>
  <c r="V25" i="186"/>
  <c r="U25" i="186"/>
  <c r="T25" i="186"/>
  <c r="S25" i="186"/>
  <c r="R25" i="186"/>
  <c r="Q25" i="186"/>
  <c r="P25" i="186"/>
  <c r="O25" i="186"/>
  <c r="N25" i="186"/>
  <c r="M25" i="186"/>
  <c r="L25" i="186"/>
  <c r="K25" i="186"/>
  <c r="J25" i="186"/>
  <c r="I25" i="186"/>
  <c r="H25" i="186"/>
  <c r="G25" i="186"/>
  <c r="F25" i="186"/>
  <c r="E25" i="186"/>
  <c r="D25" i="186"/>
  <c r="C25" i="186"/>
  <c r="AA13" i="186"/>
  <c r="Y13" i="186"/>
  <c r="Y26" i="186" s="1"/>
  <c r="X13" i="186"/>
  <c r="X26" i="186" s="1"/>
  <c r="W13" i="186"/>
  <c r="W26" i="186" s="1"/>
  <c r="V13" i="186"/>
  <c r="V26" i="186" s="1"/>
  <c r="U13" i="186"/>
  <c r="U26" i="186" s="1"/>
  <c r="U45" i="186" s="1"/>
  <c r="T13" i="186"/>
  <c r="S13" i="186"/>
  <c r="S26" i="186" s="1"/>
  <c r="R13" i="186"/>
  <c r="R26" i="186" s="1"/>
  <c r="R45" i="186" s="1"/>
  <c r="Q13" i="186"/>
  <c r="Q26" i="186" s="1"/>
  <c r="P13" i="186"/>
  <c r="P26" i="186" s="1"/>
  <c r="O13" i="186"/>
  <c r="O26" i="186" s="1"/>
  <c r="N13" i="186"/>
  <c r="N26" i="186" s="1"/>
  <c r="M13" i="186"/>
  <c r="M26" i="186" s="1"/>
  <c r="M45" i="186" s="1"/>
  <c r="L13" i="186"/>
  <c r="K13" i="186"/>
  <c r="K26" i="186" s="1"/>
  <c r="J13" i="186"/>
  <c r="J26" i="186" s="1"/>
  <c r="J45" i="186" s="1"/>
  <c r="I13" i="186"/>
  <c r="I26" i="186" s="1"/>
  <c r="H13" i="186"/>
  <c r="H26" i="186" s="1"/>
  <c r="G13" i="186"/>
  <c r="G26" i="186" s="1"/>
  <c r="F13" i="186"/>
  <c r="F26" i="186" s="1"/>
  <c r="E13" i="186"/>
  <c r="E26" i="186" s="1"/>
  <c r="E45" i="186" s="1"/>
  <c r="D13" i="186"/>
  <c r="C13" i="186"/>
  <c r="C26" i="186" s="1"/>
  <c r="AA50" i="187"/>
  <c r="Y50" i="187"/>
  <c r="X50" i="187"/>
  <c r="W50" i="187"/>
  <c r="V50" i="187"/>
  <c r="U50" i="187"/>
  <c r="T50" i="187"/>
  <c r="S50" i="187"/>
  <c r="R50" i="187"/>
  <c r="Q50" i="187"/>
  <c r="P50" i="187"/>
  <c r="O50" i="187"/>
  <c r="N50" i="187"/>
  <c r="M50" i="187"/>
  <c r="L50" i="187"/>
  <c r="K50" i="187"/>
  <c r="J50" i="187"/>
  <c r="I50" i="187"/>
  <c r="H50" i="187"/>
  <c r="G50" i="187"/>
  <c r="F50" i="187"/>
  <c r="E50" i="187"/>
  <c r="D50" i="187"/>
  <c r="C50" i="187"/>
  <c r="AA43" i="187"/>
  <c r="Z43" i="187"/>
  <c r="Y43" i="187"/>
  <c r="X43" i="187"/>
  <c r="W43" i="187"/>
  <c r="V43" i="187"/>
  <c r="U43" i="187"/>
  <c r="T43" i="187"/>
  <c r="S43" i="187"/>
  <c r="R43" i="187"/>
  <c r="Q43" i="187"/>
  <c r="P43" i="187"/>
  <c r="O43" i="187"/>
  <c r="N43" i="187"/>
  <c r="M43" i="187"/>
  <c r="L43" i="187"/>
  <c r="K43" i="187"/>
  <c r="J43" i="187"/>
  <c r="I43" i="187"/>
  <c r="H43" i="187"/>
  <c r="G43" i="187"/>
  <c r="F43" i="187"/>
  <c r="E43" i="187"/>
  <c r="D43" i="187"/>
  <c r="C43" i="187"/>
  <c r="AA37" i="187"/>
  <c r="Y37" i="187"/>
  <c r="X37" i="187"/>
  <c r="X44" i="187" s="1"/>
  <c r="W37" i="187"/>
  <c r="V37" i="187"/>
  <c r="V44" i="187" s="1"/>
  <c r="U37" i="187"/>
  <c r="U44" i="187" s="1"/>
  <c r="T37" i="187"/>
  <c r="T44" i="187" s="1"/>
  <c r="S37" i="187"/>
  <c r="R37" i="187"/>
  <c r="R44" i="187" s="1"/>
  <c r="Q37" i="187"/>
  <c r="P37" i="187"/>
  <c r="P44" i="187" s="1"/>
  <c r="O37" i="187"/>
  <c r="N37" i="187"/>
  <c r="N44" i="187" s="1"/>
  <c r="M37" i="187"/>
  <c r="M44" i="187" s="1"/>
  <c r="L37" i="187"/>
  <c r="L44" i="187" s="1"/>
  <c r="K37" i="187"/>
  <c r="J37" i="187"/>
  <c r="J44" i="187" s="1"/>
  <c r="I37" i="187"/>
  <c r="H37" i="187"/>
  <c r="H44" i="187" s="1"/>
  <c r="G37" i="187"/>
  <c r="F37" i="187"/>
  <c r="F44" i="187" s="1"/>
  <c r="E37" i="187"/>
  <c r="E44" i="187" s="1"/>
  <c r="D37" i="187"/>
  <c r="D44" i="187" s="1"/>
  <c r="C37" i="187"/>
  <c r="AA25" i="187"/>
  <c r="Y25" i="187"/>
  <c r="X25" i="187"/>
  <c r="Z25" i="187" s="1"/>
  <c r="W25" i="187"/>
  <c r="V25" i="187"/>
  <c r="U25" i="187"/>
  <c r="T25" i="187"/>
  <c r="S25" i="187"/>
  <c r="R25" i="187"/>
  <c r="Q25" i="187"/>
  <c r="P25" i="187"/>
  <c r="O25" i="187"/>
  <c r="N25" i="187"/>
  <c r="M25" i="187"/>
  <c r="L25" i="187"/>
  <c r="K25" i="187"/>
  <c r="J25" i="187"/>
  <c r="I25" i="187"/>
  <c r="H25" i="187"/>
  <c r="G25" i="187"/>
  <c r="F25" i="187"/>
  <c r="E25" i="187"/>
  <c r="D25" i="187"/>
  <c r="C25" i="187"/>
  <c r="AA13" i="187"/>
  <c r="AA26" i="187" s="1"/>
  <c r="Y13" i="187"/>
  <c r="Y26" i="187" s="1"/>
  <c r="X13" i="187"/>
  <c r="X26" i="187" s="1"/>
  <c r="W13" i="187"/>
  <c r="W26" i="187" s="1"/>
  <c r="V13" i="187"/>
  <c r="V26" i="187" s="1"/>
  <c r="U13" i="187"/>
  <c r="U26" i="187" s="1"/>
  <c r="T13" i="187"/>
  <c r="S13" i="187"/>
  <c r="S26" i="187" s="1"/>
  <c r="R13" i="187"/>
  <c r="R26" i="187" s="1"/>
  <c r="R45" i="187" s="1"/>
  <c r="Q13" i="187"/>
  <c r="Q26" i="187" s="1"/>
  <c r="P13" i="187"/>
  <c r="P26" i="187" s="1"/>
  <c r="O13" i="187"/>
  <c r="O26" i="187" s="1"/>
  <c r="N13" i="187"/>
  <c r="N26" i="187" s="1"/>
  <c r="M13" i="187"/>
  <c r="M26" i="187" s="1"/>
  <c r="L13" i="187"/>
  <c r="K13" i="187"/>
  <c r="K26" i="187" s="1"/>
  <c r="J13" i="187"/>
  <c r="J26" i="187" s="1"/>
  <c r="J45" i="187" s="1"/>
  <c r="I13" i="187"/>
  <c r="I26" i="187" s="1"/>
  <c r="H13" i="187"/>
  <c r="H26" i="187" s="1"/>
  <c r="G13" i="187"/>
  <c r="G26" i="187" s="1"/>
  <c r="F13" i="187"/>
  <c r="F26" i="187" s="1"/>
  <c r="E13" i="187"/>
  <c r="E26" i="187" s="1"/>
  <c r="D13" i="187"/>
  <c r="C13" i="187"/>
  <c r="C26" i="187" s="1"/>
  <c r="AA50" i="188"/>
  <c r="Y50" i="188"/>
  <c r="X50" i="188"/>
  <c r="Z50" i="188" s="1"/>
  <c r="W50" i="188"/>
  <c r="V50" i="188"/>
  <c r="U50" i="188"/>
  <c r="T50" i="188"/>
  <c r="S50" i="188"/>
  <c r="R50" i="188"/>
  <c r="Q50" i="188"/>
  <c r="P50" i="188"/>
  <c r="O50" i="188"/>
  <c r="N50" i="188"/>
  <c r="M50" i="188"/>
  <c r="L50" i="188"/>
  <c r="K50" i="188"/>
  <c r="J50" i="188"/>
  <c r="I50" i="188"/>
  <c r="H50" i="188"/>
  <c r="G50" i="188"/>
  <c r="F50" i="188"/>
  <c r="E50" i="188"/>
  <c r="D50" i="188"/>
  <c r="C50" i="188"/>
  <c r="H44" i="188"/>
  <c r="AA43" i="188"/>
  <c r="Y43" i="188"/>
  <c r="Y44" i="188" s="1"/>
  <c r="X43" i="188"/>
  <c r="Z43" i="188" s="1"/>
  <c r="W43" i="188"/>
  <c r="V43" i="188"/>
  <c r="U43" i="188"/>
  <c r="T43" i="188"/>
  <c r="S43" i="188"/>
  <c r="R43" i="188"/>
  <c r="Q43" i="188"/>
  <c r="Q44" i="188" s="1"/>
  <c r="P43" i="188"/>
  <c r="O43" i="188"/>
  <c r="N43" i="188"/>
  <c r="M43" i="188"/>
  <c r="L43" i="188"/>
  <c r="K43" i="188"/>
  <c r="J43" i="188"/>
  <c r="I43" i="188"/>
  <c r="I44" i="188" s="1"/>
  <c r="H43" i="188"/>
  <c r="G43" i="188"/>
  <c r="F43" i="188"/>
  <c r="E43" i="188"/>
  <c r="D43" i="188"/>
  <c r="C43" i="188"/>
  <c r="AA37" i="188"/>
  <c r="Z37" i="188"/>
  <c r="Y37" i="188"/>
  <c r="X37" i="188"/>
  <c r="X44" i="188" s="1"/>
  <c r="W37" i="188"/>
  <c r="W44" i="188" s="1"/>
  <c r="V37" i="188"/>
  <c r="V44" i="188" s="1"/>
  <c r="U37" i="188"/>
  <c r="T37" i="188"/>
  <c r="T44" i="188" s="1"/>
  <c r="S37" i="188"/>
  <c r="R37" i="188"/>
  <c r="R44" i="188" s="1"/>
  <c r="Q37" i="188"/>
  <c r="P37" i="188"/>
  <c r="P44" i="188" s="1"/>
  <c r="O37" i="188"/>
  <c r="O44" i="188" s="1"/>
  <c r="N37" i="188"/>
  <c r="N44" i="188" s="1"/>
  <c r="M37" i="188"/>
  <c r="L37" i="188"/>
  <c r="L44" i="188" s="1"/>
  <c r="K37" i="188"/>
  <c r="J37" i="188"/>
  <c r="J44" i="188" s="1"/>
  <c r="I37" i="188"/>
  <c r="H37" i="188"/>
  <c r="G37" i="188"/>
  <c r="G44" i="188" s="1"/>
  <c r="F37" i="188"/>
  <c r="F44" i="188" s="1"/>
  <c r="E37" i="188"/>
  <c r="D37" i="188"/>
  <c r="D44" i="188" s="1"/>
  <c r="C37" i="188"/>
  <c r="K26" i="188"/>
  <c r="AA25" i="188"/>
  <c r="Z25" i="188"/>
  <c r="Y25" i="188"/>
  <c r="X25" i="188"/>
  <c r="W25" i="188"/>
  <c r="V25" i="188"/>
  <c r="U25" i="188"/>
  <c r="T25" i="188"/>
  <c r="S25" i="188"/>
  <c r="R25" i="188"/>
  <c r="Q25" i="188"/>
  <c r="P25" i="188"/>
  <c r="O25" i="188"/>
  <c r="N25" i="188"/>
  <c r="M25" i="188"/>
  <c r="L25" i="188"/>
  <c r="K25" i="188"/>
  <c r="J25" i="188"/>
  <c r="I25" i="188"/>
  <c r="H25" i="188"/>
  <c r="G25" i="188"/>
  <c r="F25" i="188"/>
  <c r="E25" i="188"/>
  <c r="D25" i="188"/>
  <c r="C25" i="188"/>
  <c r="AA13" i="188"/>
  <c r="AA26" i="188" s="1"/>
  <c r="Y13" i="188"/>
  <c r="Y26" i="188" s="1"/>
  <c r="X13" i="188"/>
  <c r="X26" i="188" s="1"/>
  <c r="W13" i="188"/>
  <c r="W26" i="188" s="1"/>
  <c r="W45" i="188" s="1"/>
  <c r="V13" i="188"/>
  <c r="V26" i="188" s="1"/>
  <c r="U13" i="188"/>
  <c r="U26" i="188" s="1"/>
  <c r="T13" i="188"/>
  <c r="S13" i="188"/>
  <c r="S26" i="188" s="1"/>
  <c r="R13" i="188"/>
  <c r="R26" i="188" s="1"/>
  <c r="Q13" i="188"/>
  <c r="Q26" i="188" s="1"/>
  <c r="P13" i="188"/>
  <c r="P26" i="188" s="1"/>
  <c r="O13" i="188"/>
  <c r="O26" i="188" s="1"/>
  <c r="O45" i="188" s="1"/>
  <c r="N13" i="188"/>
  <c r="N26" i="188" s="1"/>
  <c r="M13" i="188"/>
  <c r="M26" i="188" s="1"/>
  <c r="L13" i="188"/>
  <c r="K13" i="188"/>
  <c r="J13" i="188"/>
  <c r="J26" i="188" s="1"/>
  <c r="I13" i="188"/>
  <c r="I26" i="188" s="1"/>
  <c r="H13" i="188"/>
  <c r="H26" i="188" s="1"/>
  <c r="G13" i="188"/>
  <c r="G26" i="188" s="1"/>
  <c r="G45" i="188" s="1"/>
  <c r="F13" i="188"/>
  <c r="F26" i="188" s="1"/>
  <c r="E13" i="188"/>
  <c r="E26" i="188" s="1"/>
  <c r="D13" i="188"/>
  <c r="C13" i="188"/>
  <c r="C26" i="188" s="1"/>
  <c r="AA50" i="189"/>
  <c r="Y50" i="189"/>
  <c r="X50" i="189"/>
  <c r="Z50" i="189" s="1"/>
  <c r="W50" i="189"/>
  <c r="V50" i="189"/>
  <c r="U50" i="189"/>
  <c r="T50" i="189"/>
  <c r="S50" i="189"/>
  <c r="R50" i="189"/>
  <c r="Q50" i="189"/>
  <c r="P50" i="189"/>
  <c r="O50" i="189"/>
  <c r="N50" i="189"/>
  <c r="M50" i="189"/>
  <c r="L50" i="189"/>
  <c r="K50" i="189"/>
  <c r="J50" i="189"/>
  <c r="I50" i="189"/>
  <c r="H50" i="189"/>
  <c r="G50" i="189"/>
  <c r="F50" i="189"/>
  <c r="E50" i="189"/>
  <c r="D50" i="189"/>
  <c r="C50" i="189"/>
  <c r="AA43" i="189"/>
  <c r="Y43" i="189"/>
  <c r="X43" i="189"/>
  <c r="W43" i="189"/>
  <c r="V43" i="189"/>
  <c r="U43" i="189"/>
  <c r="T43" i="189"/>
  <c r="S43" i="189"/>
  <c r="R43" i="189"/>
  <c r="Q43" i="189"/>
  <c r="P43" i="189"/>
  <c r="O43" i="189"/>
  <c r="N43" i="189"/>
  <c r="M43" i="189"/>
  <c r="L43" i="189"/>
  <c r="K43" i="189"/>
  <c r="J43" i="189"/>
  <c r="I43" i="189"/>
  <c r="H43" i="189"/>
  <c r="G43" i="189"/>
  <c r="F43" i="189"/>
  <c r="E43" i="189"/>
  <c r="D43" i="189"/>
  <c r="C43" i="189"/>
  <c r="AA37" i="189"/>
  <c r="AA44" i="189" s="1"/>
  <c r="Y37" i="189"/>
  <c r="X37" i="189"/>
  <c r="W37" i="189"/>
  <c r="V37" i="189"/>
  <c r="V44" i="189" s="1"/>
  <c r="U37" i="189"/>
  <c r="U44" i="189" s="1"/>
  <c r="T37" i="189"/>
  <c r="T44" i="189" s="1"/>
  <c r="S37" i="189"/>
  <c r="S44" i="189" s="1"/>
  <c r="R37" i="189"/>
  <c r="Q37" i="189"/>
  <c r="P37" i="189"/>
  <c r="P44" i="189" s="1"/>
  <c r="O37" i="189"/>
  <c r="N37" i="189"/>
  <c r="N44" i="189" s="1"/>
  <c r="M37" i="189"/>
  <c r="M44" i="189" s="1"/>
  <c r="L37" i="189"/>
  <c r="L44" i="189" s="1"/>
  <c r="K37" i="189"/>
  <c r="K44" i="189" s="1"/>
  <c r="J37" i="189"/>
  <c r="I37" i="189"/>
  <c r="H37" i="189"/>
  <c r="H44" i="189" s="1"/>
  <c r="G37" i="189"/>
  <c r="F37" i="189"/>
  <c r="F44" i="189" s="1"/>
  <c r="E37" i="189"/>
  <c r="E44" i="189" s="1"/>
  <c r="D37" i="189"/>
  <c r="D44" i="189" s="1"/>
  <c r="C37" i="189"/>
  <c r="C44" i="189" s="1"/>
  <c r="Q26" i="189"/>
  <c r="AA25" i="189"/>
  <c r="Y25" i="189"/>
  <c r="X25" i="189"/>
  <c r="Z25" i="189" s="1"/>
  <c r="W25" i="189"/>
  <c r="V25" i="189"/>
  <c r="U25" i="189"/>
  <c r="T25" i="189"/>
  <c r="S25" i="189"/>
  <c r="R25" i="189"/>
  <c r="Q25" i="189"/>
  <c r="P25" i="189"/>
  <c r="O25" i="189"/>
  <c r="N25" i="189"/>
  <c r="M25" i="189"/>
  <c r="L25" i="189"/>
  <c r="K25" i="189"/>
  <c r="J25" i="189"/>
  <c r="I25" i="189"/>
  <c r="H25" i="189"/>
  <c r="G25" i="189"/>
  <c r="F25" i="189"/>
  <c r="E25" i="189"/>
  <c r="D25" i="189"/>
  <c r="C25" i="189"/>
  <c r="AA13" i="189"/>
  <c r="AA26" i="189" s="1"/>
  <c r="Y13" i="189"/>
  <c r="Y26" i="189" s="1"/>
  <c r="X13" i="189"/>
  <c r="X26" i="189" s="1"/>
  <c r="W13" i="189"/>
  <c r="W26" i="189" s="1"/>
  <c r="V13" i="189"/>
  <c r="V26" i="189" s="1"/>
  <c r="U13" i="189"/>
  <c r="U26" i="189" s="1"/>
  <c r="U45" i="189" s="1"/>
  <c r="T13" i="189"/>
  <c r="S13" i="189"/>
  <c r="S26" i="189" s="1"/>
  <c r="R13" i="189"/>
  <c r="R26" i="189" s="1"/>
  <c r="Q13" i="189"/>
  <c r="P13" i="189"/>
  <c r="P26" i="189" s="1"/>
  <c r="O13" i="189"/>
  <c r="O26" i="189" s="1"/>
  <c r="N13" i="189"/>
  <c r="N26" i="189" s="1"/>
  <c r="M13" i="189"/>
  <c r="M26" i="189" s="1"/>
  <c r="M45" i="189" s="1"/>
  <c r="L13" i="189"/>
  <c r="K13" i="189"/>
  <c r="K26" i="189" s="1"/>
  <c r="J13" i="189"/>
  <c r="J26" i="189" s="1"/>
  <c r="I13" i="189"/>
  <c r="I26" i="189" s="1"/>
  <c r="H13" i="189"/>
  <c r="H26" i="189" s="1"/>
  <c r="G13" i="189"/>
  <c r="G26" i="189" s="1"/>
  <c r="F13" i="189"/>
  <c r="F26" i="189" s="1"/>
  <c r="E13" i="189"/>
  <c r="E26" i="189" s="1"/>
  <c r="E45" i="189" s="1"/>
  <c r="D13" i="189"/>
  <c r="C13" i="189"/>
  <c r="C26" i="189" s="1"/>
  <c r="AA50" i="190"/>
  <c r="Y50" i="190"/>
  <c r="X50" i="190"/>
  <c r="Z50" i="190" s="1"/>
  <c r="W50" i="190"/>
  <c r="V50" i="190"/>
  <c r="U50" i="190"/>
  <c r="T50" i="190"/>
  <c r="S50" i="190"/>
  <c r="R50" i="190"/>
  <c r="Q50" i="190"/>
  <c r="P50" i="190"/>
  <c r="O50" i="190"/>
  <c r="N50" i="190"/>
  <c r="M50" i="190"/>
  <c r="L50" i="190"/>
  <c r="K50" i="190"/>
  <c r="J50" i="190"/>
  <c r="I50" i="190"/>
  <c r="H50" i="190"/>
  <c r="G50" i="190"/>
  <c r="F50" i="190"/>
  <c r="E50" i="190"/>
  <c r="D50" i="190"/>
  <c r="C50" i="190"/>
  <c r="F44" i="190"/>
  <c r="AA43" i="190"/>
  <c r="Z43" i="190"/>
  <c r="Y43" i="190"/>
  <c r="X43" i="190"/>
  <c r="W43" i="190"/>
  <c r="V43" i="190"/>
  <c r="U43" i="190"/>
  <c r="T43" i="190"/>
  <c r="S43" i="190"/>
  <c r="R43" i="190"/>
  <c r="Q43" i="190"/>
  <c r="P43" i="190"/>
  <c r="O43" i="190"/>
  <c r="N43" i="190"/>
  <c r="M43" i="190"/>
  <c r="L43" i="190"/>
  <c r="K43" i="190"/>
  <c r="J43" i="190"/>
  <c r="I43" i="190"/>
  <c r="H43" i="190"/>
  <c r="G43" i="190"/>
  <c r="F43" i="190"/>
  <c r="E43" i="190"/>
  <c r="D43" i="190"/>
  <c r="C43" i="190"/>
  <c r="AA37" i="190"/>
  <c r="Y37" i="190"/>
  <c r="X37" i="190"/>
  <c r="W37" i="190"/>
  <c r="V37" i="190"/>
  <c r="U37" i="190"/>
  <c r="U44" i="190" s="1"/>
  <c r="T37" i="190"/>
  <c r="T44" i="190" s="1"/>
  <c r="S37" i="190"/>
  <c r="S44" i="190" s="1"/>
  <c r="R37" i="190"/>
  <c r="Q37" i="190"/>
  <c r="P37" i="190"/>
  <c r="P44" i="190" s="1"/>
  <c r="O37" i="190"/>
  <c r="N37" i="190"/>
  <c r="M37" i="190"/>
  <c r="M44" i="190" s="1"/>
  <c r="L37" i="190"/>
  <c r="L44" i="190" s="1"/>
  <c r="K37" i="190"/>
  <c r="K44" i="190" s="1"/>
  <c r="J37" i="190"/>
  <c r="I37" i="190"/>
  <c r="H37" i="190"/>
  <c r="H44" i="190" s="1"/>
  <c r="G37" i="190"/>
  <c r="F37" i="190"/>
  <c r="E37" i="190"/>
  <c r="E44" i="190" s="1"/>
  <c r="D37" i="190"/>
  <c r="D44" i="190" s="1"/>
  <c r="C37" i="190"/>
  <c r="C44" i="190" s="1"/>
  <c r="AA25" i="190"/>
  <c r="Y25" i="190"/>
  <c r="X25" i="190"/>
  <c r="Z25" i="190" s="1"/>
  <c r="W25" i="190"/>
  <c r="V25" i="190"/>
  <c r="U25" i="190"/>
  <c r="T25" i="190"/>
  <c r="S25" i="190"/>
  <c r="R25" i="190"/>
  <c r="Q25" i="190"/>
  <c r="P25" i="190"/>
  <c r="O25" i="190"/>
  <c r="N25" i="190"/>
  <c r="M25" i="190"/>
  <c r="L25" i="190"/>
  <c r="K25" i="190"/>
  <c r="J25" i="190"/>
  <c r="I25" i="190"/>
  <c r="H25" i="190"/>
  <c r="G25" i="190"/>
  <c r="F25" i="190"/>
  <c r="E25" i="190"/>
  <c r="D25" i="190"/>
  <c r="C25" i="190"/>
  <c r="AA13" i="190"/>
  <c r="AA26" i="190" s="1"/>
  <c r="Y13" i="190"/>
  <c r="Y26" i="190" s="1"/>
  <c r="X13" i="190"/>
  <c r="W13" i="190"/>
  <c r="V13" i="190"/>
  <c r="V26" i="190" s="1"/>
  <c r="U13" i="190"/>
  <c r="U26" i="190" s="1"/>
  <c r="U45" i="190" s="1"/>
  <c r="T13" i="190"/>
  <c r="S13" i="190"/>
  <c r="R13" i="190"/>
  <c r="R26" i="190" s="1"/>
  <c r="Q13" i="190"/>
  <c r="Q26" i="190" s="1"/>
  <c r="P13" i="190"/>
  <c r="O13" i="190"/>
  <c r="N13" i="190"/>
  <c r="N26" i="190" s="1"/>
  <c r="M13" i="190"/>
  <c r="M26" i="190" s="1"/>
  <c r="M45" i="190" s="1"/>
  <c r="L13" i="190"/>
  <c r="K13" i="190"/>
  <c r="J13" i="190"/>
  <c r="J26" i="190" s="1"/>
  <c r="I13" i="190"/>
  <c r="I26" i="190" s="1"/>
  <c r="H13" i="190"/>
  <c r="G13" i="190"/>
  <c r="F13" i="190"/>
  <c r="F26" i="190" s="1"/>
  <c r="E13" i="190"/>
  <c r="E26" i="190" s="1"/>
  <c r="E45" i="190" s="1"/>
  <c r="D13" i="190"/>
  <c r="C13" i="190"/>
  <c r="AA50" i="191"/>
  <c r="Y50" i="191"/>
  <c r="X50" i="191"/>
  <c r="Z50" i="191" s="1"/>
  <c r="W50" i="191"/>
  <c r="V50" i="191"/>
  <c r="U50" i="191"/>
  <c r="T50" i="191"/>
  <c r="S50" i="191"/>
  <c r="R50" i="191"/>
  <c r="Q50" i="191"/>
  <c r="P50" i="191"/>
  <c r="O50" i="191"/>
  <c r="N50" i="191"/>
  <c r="M50" i="191"/>
  <c r="L50" i="191"/>
  <c r="K50" i="191"/>
  <c r="J50" i="191"/>
  <c r="I50" i="191"/>
  <c r="H50" i="191"/>
  <c r="G50" i="191"/>
  <c r="F50" i="191"/>
  <c r="E50" i="191"/>
  <c r="D50" i="191"/>
  <c r="C50" i="191"/>
  <c r="AA43" i="191"/>
  <c r="Y43" i="191"/>
  <c r="X43" i="191"/>
  <c r="Z43" i="191" s="1"/>
  <c r="W43" i="191"/>
  <c r="V43" i="191"/>
  <c r="U43" i="191"/>
  <c r="T43" i="191"/>
  <c r="S43" i="191"/>
  <c r="R43" i="191"/>
  <c r="Q43" i="191"/>
  <c r="P43" i="191"/>
  <c r="O43" i="191"/>
  <c r="N43" i="191"/>
  <c r="M43" i="191"/>
  <c r="L43" i="191"/>
  <c r="K43" i="191"/>
  <c r="J43" i="191"/>
  <c r="I43" i="191"/>
  <c r="H43" i="191"/>
  <c r="G43" i="191"/>
  <c r="F43" i="191"/>
  <c r="E43" i="191"/>
  <c r="D43" i="191"/>
  <c r="C43" i="191"/>
  <c r="AA37" i="191"/>
  <c r="AA44" i="191" s="1"/>
  <c r="Z37" i="191"/>
  <c r="Y37" i="191"/>
  <c r="X37" i="191"/>
  <c r="W37" i="191"/>
  <c r="W44" i="191" s="1"/>
  <c r="V37" i="191"/>
  <c r="U37" i="191"/>
  <c r="T37" i="191"/>
  <c r="S37" i="191"/>
  <c r="S44" i="191" s="1"/>
  <c r="R37" i="191"/>
  <c r="R44" i="191" s="1"/>
  <c r="Q37" i="191"/>
  <c r="P37" i="191"/>
  <c r="O37" i="191"/>
  <c r="O44" i="191" s="1"/>
  <c r="N37" i="191"/>
  <c r="M37" i="191"/>
  <c r="L37" i="191"/>
  <c r="K37" i="191"/>
  <c r="K44" i="191" s="1"/>
  <c r="J37" i="191"/>
  <c r="J44" i="191" s="1"/>
  <c r="I37" i="191"/>
  <c r="H37" i="191"/>
  <c r="H44" i="191" s="1"/>
  <c r="G37" i="191"/>
  <c r="G44" i="191" s="1"/>
  <c r="F37" i="191"/>
  <c r="E37" i="191"/>
  <c r="D37" i="191"/>
  <c r="C37" i="191"/>
  <c r="C44" i="191" s="1"/>
  <c r="Q26" i="191"/>
  <c r="AA25" i="191"/>
  <c r="Z25" i="191"/>
  <c r="Y25" i="191"/>
  <c r="X25" i="191"/>
  <c r="W25" i="191"/>
  <c r="V25" i="191"/>
  <c r="U25" i="191"/>
  <c r="T25" i="191"/>
  <c r="S25" i="191"/>
  <c r="R25" i="191"/>
  <c r="Q25" i="191"/>
  <c r="P25" i="191"/>
  <c r="O25" i="191"/>
  <c r="N25" i="191"/>
  <c r="M25" i="191"/>
  <c r="L25" i="191"/>
  <c r="K25" i="191"/>
  <c r="J25" i="191"/>
  <c r="I25" i="191"/>
  <c r="H25" i="191"/>
  <c r="G25" i="191"/>
  <c r="F25" i="191"/>
  <c r="E25" i="191"/>
  <c r="D25" i="191"/>
  <c r="C25" i="191"/>
  <c r="AA13" i="191"/>
  <c r="Y13" i="191"/>
  <c r="Y26" i="191" s="1"/>
  <c r="X13" i="191"/>
  <c r="X26" i="191" s="1"/>
  <c r="W13" i="191"/>
  <c r="W26" i="191" s="1"/>
  <c r="V13" i="191"/>
  <c r="V26" i="191" s="1"/>
  <c r="U13" i="191"/>
  <c r="U26" i="191" s="1"/>
  <c r="T13" i="191"/>
  <c r="S13" i="191"/>
  <c r="S26" i="191" s="1"/>
  <c r="S45" i="191" s="1"/>
  <c r="R13" i="191"/>
  <c r="R26" i="191" s="1"/>
  <c r="R45" i="191" s="1"/>
  <c r="Q13" i="191"/>
  <c r="P13" i="191"/>
  <c r="P26" i="191" s="1"/>
  <c r="O13" i="191"/>
  <c r="O26" i="191" s="1"/>
  <c r="N13" i="191"/>
  <c r="N26" i="191" s="1"/>
  <c r="M13" i="191"/>
  <c r="M26" i="191" s="1"/>
  <c r="L13" i="191"/>
  <c r="K13" i="191"/>
  <c r="K26" i="191" s="1"/>
  <c r="K45" i="191" s="1"/>
  <c r="J13" i="191"/>
  <c r="J26" i="191" s="1"/>
  <c r="J45" i="191" s="1"/>
  <c r="I13" i="191"/>
  <c r="I26" i="191" s="1"/>
  <c r="H13" i="191"/>
  <c r="H26" i="191" s="1"/>
  <c r="G13" i="191"/>
  <c r="G26" i="191" s="1"/>
  <c r="F13" i="191"/>
  <c r="F26" i="191" s="1"/>
  <c r="E13" i="191"/>
  <c r="E26" i="191" s="1"/>
  <c r="D13" i="191"/>
  <c r="C13" i="191"/>
  <c r="C26" i="191" s="1"/>
  <c r="C45" i="191" s="1"/>
  <c r="AA50" i="192"/>
  <c r="Y50" i="192"/>
  <c r="X50" i="192"/>
  <c r="Z50" i="192" s="1"/>
  <c r="W50" i="192"/>
  <c r="V50" i="192"/>
  <c r="U50" i="192"/>
  <c r="T50" i="192"/>
  <c r="S50" i="192"/>
  <c r="R50" i="192"/>
  <c r="Q50" i="192"/>
  <c r="P50" i="192"/>
  <c r="O50" i="192"/>
  <c r="N50" i="192"/>
  <c r="M50" i="192"/>
  <c r="L50" i="192"/>
  <c r="K50" i="192"/>
  <c r="J50" i="192"/>
  <c r="I50" i="192"/>
  <c r="H50" i="192"/>
  <c r="G50" i="192"/>
  <c r="F50" i="192"/>
  <c r="E50" i="192"/>
  <c r="D50" i="192"/>
  <c r="C50" i="192"/>
  <c r="F44" i="192"/>
  <c r="AA43" i="192"/>
  <c r="Y43" i="192"/>
  <c r="X43" i="192"/>
  <c r="Z43" i="192" s="1"/>
  <c r="W43" i="192"/>
  <c r="V43" i="192"/>
  <c r="U43" i="192"/>
  <c r="T43" i="192"/>
  <c r="S43" i="192"/>
  <c r="R43" i="192"/>
  <c r="Q43" i="192"/>
  <c r="P43" i="192"/>
  <c r="O43" i="192"/>
  <c r="N43" i="192"/>
  <c r="M43" i="192"/>
  <c r="L43" i="192"/>
  <c r="K43" i="192"/>
  <c r="J43" i="192"/>
  <c r="I43" i="192"/>
  <c r="H43" i="192"/>
  <c r="G43" i="192"/>
  <c r="F43" i="192"/>
  <c r="E43" i="192"/>
  <c r="D43" i="192"/>
  <c r="C43" i="192"/>
  <c r="AA37" i="192"/>
  <c r="Y37" i="192"/>
  <c r="X37" i="192"/>
  <c r="X44" i="192" s="1"/>
  <c r="Z44" i="192" s="1"/>
  <c r="W37" i="192"/>
  <c r="V37" i="192"/>
  <c r="V44" i="192" s="1"/>
  <c r="U37" i="192"/>
  <c r="U44" i="192" s="1"/>
  <c r="T37" i="192"/>
  <c r="S37" i="192"/>
  <c r="R37" i="192"/>
  <c r="R44" i="192" s="1"/>
  <c r="Q37" i="192"/>
  <c r="P37" i="192"/>
  <c r="P44" i="192" s="1"/>
  <c r="O37" i="192"/>
  <c r="N37" i="192"/>
  <c r="N44" i="192" s="1"/>
  <c r="M37" i="192"/>
  <c r="M44" i="192" s="1"/>
  <c r="L37" i="192"/>
  <c r="K37" i="192"/>
  <c r="J37" i="192"/>
  <c r="J44" i="192" s="1"/>
  <c r="I37" i="192"/>
  <c r="H37" i="192"/>
  <c r="H44" i="192" s="1"/>
  <c r="G37" i="192"/>
  <c r="F37" i="192"/>
  <c r="E37" i="192"/>
  <c r="E44" i="192" s="1"/>
  <c r="D37" i="192"/>
  <c r="C37" i="192"/>
  <c r="I26" i="192"/>
  <c r="AA25" i="192"/>
  <c r="Y25" i="192"/>
  <c r="X25" i="192"/>
  <c r="W25" i="192"/>
  <c r="V25" i="192"/>
  <c r="U25" i="192"/>
  <c r="T25" i="192"/>
  <c r="S25" i="192"/>
  <c r="R25" i="192"/>
  <c r="Q25" i="192"/>
  <c r="P25" i="192"/>
  <c r="O25" i="192"/>
  <c r="N25" i="192"/>
  <c r="M25" i="192"/>
  <c r="L25" i="192"/>
  <c r="K25" i="192"/>
  <c r="J25" i="192"/>
  <c r="I25" i="192"/>
  <c r="H25" i="192"/>
  <c r="G25" i="192"/>
  <c r="F25" i="192"/>
  <c r="E25" i="192"/>
  <c r="D25" i="192"/>
  <c r="C25" i="192"/>
  <c r="AA13" i="192"/>
  <c r="AA26" i="192" s="1"/>
  <c r="Y13" i="192"/>
  <c r="Y26" i="192" s="1"/>
  <c r="X13" i="192"/>
  <c r="Z13" i="192" s="1"/>
  <c r="W13" i="192"/>
  <c r="V13" i="192"/>
  <c r="V26" i="192" s="1"/>
  <c r="U13" i="192"/>
  <c r="T13" i="192"/>
  <c r="S13" i="192"/>
  <c r="R13" i="192"/>
  <c r="Q13" i="192"/>
  <c r="P13" i="192"/>
  <c r="O13" i="192"/>
  <c r="N13" i="192"/>
  <c r="N26" i="192" s="1"/>
  <c r="N45" i="192" s="1"/>
  <c r="M13" i="192"/>
  <c r="L13" i="192"/>
  <c r="K13" i="192"/>
  <c r="K26" i="192" s="1"/>
  <c r="J13" i="192"/>
  <c r="I13" i="192"/>
  <c r="H13" i="192"/>
  <c r="G13" i="192"/>
  <c r="F13" i="192"/>
  <c r="F26" i="192" s="1"/>
  <c r="F45" i="192" s="1"/>
  <c r="E13" i="192"/>
  <c r="D13" i="192"/>
  <c r="C13" i="192"/>
  <c r="C26" i="192" s="1"/>
  <c r="AA50" i="193"/>
  <c r="Y50" i="193"/>
  <c r="X50" i="193"/>
  <c r="Z50" i="193" s="1"/>
  <c r="W50" i="193"/>
  <c r="V50" i="193"/>
  <c r="U50" i="193"/>
  <c r="T50" i="193"/>
  <c r="S50" i="193"/>
  <c r="R50" i="193"/>
  <c r="Q50" i="193"/>
  <c r="P50" i="193"/>
  <c r="O50" i="193"/>
  <c r="N50" i="193"/>
  <c r="M50" i="193"/>
  <c r="L50" i="193"/>
  <c r="K50" i="193"/>
  <c r="J50" i="193"/>
  <c r="I50" i="193"/>
  <c r="H50" i="193"/>
  <c r="G50" i="193"/>
  <c r="F50" i="193"/>
  <c r="E50" i="193"/>
  <c r="D50" i="193"/>
  <c r="C50" i="193"/>
  <c r="AA43" i="193"/>
  <c r="Y43" i="193"/>
  <c r="X43" i="193"/>
  <c r="Z43" i="193" s="1"/>
  <c r="W43" i="193"/>
  <c r="V43" i="193"/>
  <c r="U43" i="193"/>
  <c r="T43" i="193"/>
  <c r="S43" i="193"/>
  <c r="R43" i="193"/>
  <c r="Q43" i="193"/>
  <c r="P43" i="193"/>
  <c r="O43" i="193"/>
  <c r="N43" i="193"/>
  <c r="M43" i="193"/>
  <c r="L43" i="193"/>
  <c r="K43" i="193"/>
  <c r="J43" i="193"/>
  <c r="I43" i="193"/>
  <c r="H43" i="193"/>
  <c r="G43" i="193"/>
  <c r="F43" i="193"/>
  <c r="E43" i="193"/>
  <c r="D43" i="193"/>
  <c r="C43" i="193"/>
  <c r="AA37" i="193"/>
  <c r="Y37" i="193"/>
  <c r="X37" i="193"/>
  <c r="X44" i="193" s="1"/>
  <c r="Z44" i="193" s="1"/>
  <c r="W37" i="193"/>
  <c r="W44" i="193" s="1"/>
  <c r="V37" i="193"/>
  <c r="V44" i="193" s="1"/>
  <c r="U37" i="193"/>
  <c r="U44" i="193" s="1"/>
  <c r="T37" i="193"/>
  <c r="T44" i="193" s="1"/>
  <c r="S37" i="193"/>
  <c r="S44" i="193" s="1"/>
  <c r="R37" i="193"/>
  <c r="R44" i="193" s="1"/>
  <c r="Q37" i="193"/>
  <c r="P37" i="193"/>
  <c r="P44" i="193" s="1"/>
  <c r="O37" i="193"/>
  <c r="O44" i="193" s="1"/>
  <c r="N37" i="193"/>
  <c r="N44" i="193" s="1"/>
  <c r="M37" i="193"/>
  <c r="M44" i="193" s="1"/>
  <c r="L37" i="193"/>
  <c r="L44" i="193" s="1"/>
  <c r="K37" i="193"/>
  <c r="K44" i="193" s="1"/>
  <c r="J37" i="193"/>
  <c r="J44" i="193" s="1"/>
  <c r="I37" i="193"/>
  <c r="H37" i="193"/>
  <c r="H44" i="193" s="1"/>
  <c r="G37" i="193"/>
  <c r="G44" i="193" s="1"/>
  <c r="F37" i="193"/>
  <c r="F44" i="193" s="1"/>
  <c r="E37" i="193"/>
  <c r="E44" i="193" s="1"/>
  <c r="D37" i="193"/>
  <c r="D44" i="193" s="1"/>
  <c r="C37" i="193"/>
  <c r="C44" i="193" s="1"/>
  <c r="AA25" i="193"/>
  <c r="Y25" i="193"/>
  <c r="Z25" i="193" s="1"/>
  <c r="X25" i="193"/>
  <c r="W25" i="193"/>
  <c r="V25" i="193"/>
  <c r="U25" i="193"/>
  <c r="T25" i="193"/>
  <c r="S25" i="193"/>
  <c r="R25" i="193"/>
  <c r="Q25" i="193"/>
  <c r="P25" i="193"/>
  <c r="O25" i="193"/>
  <c r="N25" i="193"/>
  <c r="M25" i="193"/>
  <c r="L25" i="193"/>
  <c r="K25" i="193"/>
  <c r="J25" i="193"/>
  <c r="I25" i="193"/>
  <c r="H25" i="193"/>
  <c r="G25" i="193"/>
  <c r="F25" i="193"/>
  <c r="E25" i="193"/>
  <c r="D25" i="193"/>
  <c r="C25" i="193"/>
  <c r="AA13" i="193"/>
  <c r="AA26" i="193" s="1"/>
  <c r="Y13" i="193"/>
  <c r="X13" i="193"/>
  <c r="X26" i="193" s="1"/>
  <c r="W13" i="193"/>
  <c r="W26" i="193" s="1"/>
  <c r="V13" i="193"/>
  <c r="V26" i="193" s="1"/>
  <c r="U13" i="193"/>
  <c r="U26" i="193" s="1"/>
  <c r="T13" i="193"/>
  <c r="S13" i="193"/>
  <c r="S26" i="193" s="1"/>
  <c r="R13" i="193"/>
  <c r="R26" i="193" s="1"/>
  <c r="Q13" i="193"/>
  <c r="Q26" i="193" s="1"/>
  <c r="P13" i="193"/>
  <c r="P26" i="193" s="1"/>
  <c r="O13" i="193"/>
  <c r="O26" i="193" s="1"/>
  <c r="N13" i="193"/>
  <c r="N26" i="193" s="1"/>
  <c r="M13" i="193"/>
  <c r="M26" i="193" s="1"/>
  <c r="L13" i="193"/>
  <c r="K13" i="193"/>
  <c r="K26" i="193" s="1"/>
  <c r="J13" i="193"/>
  <c r="J26" i="193" s="1"/>
  <c r="I13" i="193"/>
  <c r="H13" i="193"/>
  <c r="H26" i="193" s="1"/>
  <c r="G13" i="193"/>
  <c r="G26" i="193" s="1"/>
  <c r="F13" i="193"/>
  <c r="F26" i="193" s="1"/>
  <c r="E13" i="193"/>
  <c r="E26" i="193" s="1"/>
  <c r="D13" i="193"/>
  <c r="C13" i="193"/>
  <c r="C26" i="193" s="1"/>
  <c r="AA50" i="194"/>
  <c r="Y50" i="194"/>
  <c r="X50" i="194"/>
  <c r="Z50" i="194" s="1"/>
  <c r="W50" i="194"/>
  <c r="V50" i="194"/>
  <c r="U50" i="194"/>
  <c r="T50" i="194"/>
  <c r="S50" i="194"/>
  <c r="R50" i="194"/>
  <c r="Q50" i="194"/>
  <c r="P50" i="194"/>
  <c r="O50" i="194"/>
  <c r="N50" i="194"/>
  <c r="M50" i="194"/>
  <c r="L50" i="194"/>
  <c r="K50" i="194"/>
  <c r="J50" i="194"/>
  <c r="I50" i="194"/>
  <c r="H50" i="194"/>
  <c r="G50" i="194"/>
  <c r="F50" i="194"/>
  <c r="E50" i="194"/>
  <c r="D50" i="194"/>
  <c r="C50" i="194"/>
  <c r="V44" i="194"/>
  <c r="AA43" i="194"/>
  <c r="Y43" i="194"/>
  <c r="X43" i="194"/>
  <c r="Z43" i="194" s="1"/>
  <c r="W43" i="194"/>
  <c r="V43" i="194"/>
  <c r="U43" i="194"/>
  <c r="T43" i="194"/>
  <c r="S43" i="194"/>
  <c r="R43" i="194"/>
  <c r="Q43" i="194"/>
  <c r="P43" i="194"/>
  <c r="O43" i="194"/>
  <c r="N43" i="194"/>
  <c r="M43" i="194"/>
  <c r="L43" i="194"/>
  <c r="K43" i="194"/>
  <c r="J43" i="194"/>
  <c r="I43" i="194"/>
  <c r="H43" i="194"/>
  <c r="G43" i="194"/>
  <c r="F43" i="194"/>
  <c r="E43" i="194"/>
  <c r="D43" i="194"/>
  <c r="C43" i="194"/>
  <c r="AA37" i="194"/>
  <c r="Y37" i="194"/>
  <c r="X37" i="194"/>
  <c r="W37" i="194"/>
  <c r="W44" i="194" s="1"/>
  <c r="V37" i="194"/>
  <c r="U37" i="194"/>
  <c r="U44" i="194" s="1"/>
  <c r="T37" i="194"/>
  <c r="T44" i="194" s="1"/>
  <c r="S37" i="194"/>
  <c r="R37" i="194"/>
  <c r="Q37" i="194"/>
  <c r="P37" i="194"/>
  <c r="P44" i="194" s="1"/>
  <c r="O37" i="194"/>
  <c r="O44" i="194" s="1"/>
  <c r="N37" i="194"/>
  <c r="N44" i="194" s="1"/>
  <c r="M37" i="194"/>
  <c r="M44" i="194" s="1"/>
  <c r="L37" i="194"/>
  <c r="L44" i="194" s="1"/>
  <c r="K37" i="194"/>
  <c r="J37" i="194"/>
  <c r="I37" i="194"/>
  <c r="H37" i="194"/>
  <c r="H44" i="194" s="1"/>
  <c r="G37" i="194"/>
  <c r="G44" i="194" s="1"/>
  <c r="F37" i="194"/>
  <c r="E37" i="194"/>
  <c r="E44" i="194" s="1"/>
  <c r="D37" i="194"/>
  <c r="D44" i="194" s="1"/>
  <c r="C37" i="194"/>
  <c r="AA25" i="194"/>
  <c r="Y25" i="194"/>
  <c r="X25" i="194"/>
  <c r="Z25" i="194" s="1"/>
  <c r="W25" i="194"/>
  <c r="V25" i="194"/>
  <c r="U25" i="194"/>
  <c r="T25" i="194"/>
  <c r="S25" i="194"/>
  <c r="R25" i="194"/>
  <c r="Q25" i="194"/>
  <c r="P25" i="194"/>
  <c r="O25" i="194"/>
  <c r="N25" i="194"/>
  <c r="M25" i="194"/>
  <c r="L25" i="194"/>
  <c r="K25" i="194"/>
  <c r="J25" i="194"/>
  <c r="I25" i="194"/>
  <c r="H25" i="194"/>
  <c r="G25" i="194"/>
  <c r="F25" i="194"/>
  <c r="E25" i="194"/>
  <c r="D25" i="194"/>
  <c r="C25" i="194"/>
  <c r="AA13" i="194"/>
  <c r="AA26" i="194" s="1"/>
  <c r="Y13" i="194"/>
  <c r="Y26" i="194" s="1"/>
  <c r="X13" i="194"/>
  <c r="X26" i="194" s="1"/>
  <c r="W13" i="194"/>
  <c r="W26" i="194" s="1"/>
  <c r="V13" i="194"/>
  <c r="V26" i="194" s="1"/>
  <c r="U13" i="194"/>
  <c r="U26" i="194" s="1"/>
  <c r="U45" i="194" s="1"/>
  <c r="T13" i="194"/>
  <c r="S13" i="194"/>
  <c r="S26" i="194" s="1"/>
  <c r="R13" i="194"/>
  <c r="R26" i="194" s="1"/>
  <c r="Q13" i="194"/>
  <c r="Q26" i="194" s="1"/>
  <c r="P13" i="194"/>
  <c r="P26" i="194" s="1"/>
  <c r="O13" i="194"/>
  <c r="O26" i="194" s="1"/>
  <c r="N13" i="194"/>
  <c r="N26" i="194" s="1"/>
  <c r="M13" i="194"/>
  <c r="M26" i="194" s="1"/>
  <c r="M45" i="194" s="1"/>
  <c r="L13" i="194"/>
  <c r="K13" i="194"/>
  <c r="K26" i="194" s="1"/>
  <c r="J13" i="194"/>
  <c r="J26" i="194" s="1"/>
  <c r="I13" i="194"/>
  <c r="I26" i="194" s="1"/>
  <c r="H13" i="194"/>
  <c r="H26" i="194" s="1"/>
  <c r="G13" i="194"/>
  <c r="G26" i="194" s="1"/>
  <c r="F13" i="194"/>
  <c r="F26" i="194" s="1"/>
  <c r="E13" i="194"/>
  <c r="E26" i="194" s="1"/>
  <c r="E45" i="194" s="1"/>
  <c r="D13" i="194"/>
  <c r="C13" i="194"/>
  <c r="C26" i="194" s="1"/>
  <c r="AA50" i="195"/>
  <c r="Y50" i="195"/>
  <c r="X50" i="195"/>
  <c r="Z50" i="195" s="1"/>
  <c r="W50" i="195"/>
  <c r="V50" i="195"/>
  <c r="U50" i="195"/>
  <c r="T50" i="195"/>
  <c r="S50" i="195"/>
  <c r="R50" i="195"/>
  <c r="Q50" i="195"/>
  <c r="P50" i="195"/>
  <c r="O50" i="195"/>
  <c r="N50" i="195"/>
  <c r="M50" i="195"/>
  <c r="L50" i="195"/>
  <c r="K50" i="195"/>
  <c r="J50" i="195"/>
  <c r="I50" i="195"/>
  <c r="H50" i="195"/>
  <c r="G50" i="195"/>
  <c r="F50" i="195"/>
  <c r="E50" i="195"/>
  <c r="D50" i="195"/>
  <c r="C50" i="195"/>
  <c r="AA43" i="195"/>
  <c r="Z43" i="195"/>
  <c r="Y43" i="195"/>
  <c r="X43" i="195"/>
  <c r="W43" i="195"/>
  <c r="V43" i="195"/>
  <c r="U43" i="195"/>
  <c r="T43" i="195"/>
  <c r="S43" i="195"/>
  <c r="R43" i="195"/>
  <c r="Q43" i="195"/>
  <c r="P43" i="195"/>
  <c r="O43" i="195"/>
  <c r="N43" i="195"/>
  <c r="M43" i="195"/>
  <c r="L43" i="195"/>
  <c r="K43" i="195"/>
  <c r="J43" i="195"/>
  <c r="I43" i="195"/>
  <c r="H43" i="195"/>
  <c r="G43" i="195"/>
  <c r="F43" i="195"/>
  <c r="E43" i="195"/>
  <c r="D43" i="195"/>
  <c r="C43" i="195"/>
  <c r="AA37" i="195"/>
  <c r="Y37" i="195"/>
  <c r="X37" i="195"/>
  <c r="X44" i="195" s="1"/>
  <c r="W37" i="195"/>
  <c r="V37" i="195"/>
  <c r="V44" i="195" s="1"/>
  <c r="U37" i="195"/>
  <c r="U44" i="195" s="1"/>
  <c r="T37" i="195"/>
  <c r="T44" i="195" s="1"/>
  <c r="S37" i="195"/>
  <c r="R37" i="195"/>
  <c r="R44" i="195" s="1"/>
  <c r="Q37" i="195"/>
  <c r="P37" i="195"/>
  <c r="P44" i="195" s="1"/>
  <c r="O37" i="195"/>
  <c r="N37" i="195"/>
  <c r="N44" i="195" s="1"/>
  <c r="M37" i="195"/>
  <c r="M44" i="195" s="1"/>
  <c r="L37" i="195"/>
  <c r="L44" i="195" s="1"/>
  <c r="K37" i="195"/>
  <c r="K44" i="195" s="1"/>
  <c r="J37" i="195"/>
  <c r="J44" i="195" s="1"/>
  <c r="I37" i="195"/>
  <c r="H37" i="195"/>
  <c r="H44" i="195" s="1"/>
  <c r="G37" i="195"/>
  <c r="F37" i="195"/>
  <c r="F44" i="195" s="1"/>
  <c r="E37" i="195"/>
  <c r="E44" i="195" s="1"/>
  <c r="D37" i="195"/>
  <c r="D44" i="195" s="1"/>
  <c r="C37" i="195"/>
  <c r="C44" i="195" s="1"/>
  <c r="S26" i="195"/>
  <c r="AA25" i="195"/>
  <c r="Y25" i="195"/>
  <c r="X25" i="195"/>
  <c r="Z25" i="195" s="1"/>
  <c r="W25" i="195"/>
  <c r="V25" i="195"/>
  <c r="U25" i="195"/>
  <c r="T25" i="195"/>
  <c r="T26" i="195" s="1"/>
  <c r="T45" i="195" s="1"/>
  <c r="S25" i="195"/>
  <c r="R25" i="195"/>
  <c r="Q25" i="195"/>
  <c r="P25" i="195"/>
  <c r="O25" i="195"/>
  <c r="N25" i="195"/>
  <c r="M25" i="195"/>
  <c r="L25" i="195"/>
  <c r="L26" i="195" s="1"/>
  <c r="L45" i="195" s="1"/>
  <c r="K25" i="195"/>
  <c r="J25" i="195"/>
  <c r="I25" i="195"/>
  <c r="H25" i="195"/>
  <c r="G25" i="195"/>
  <c r="F25" i="195"/>
  <c r="E25" i="195"/>
  <c r="D25" i="195"/>
  <c r="D26" i="195" s="1"/>
  <c r="D45" i="195" s="1"/>
  <c r="C25" i="195"/>
  <c r="AA13" i="195"/>
  <c r="AA26" i="195" s="1"/>
  <c r="Y13" i="195"/>
  <c r="Y26" i="195" s="1"/>
  <c r="X13" i="195"/>
  <c r="Z13" i="195" s="1"/>
  <c r="W13" i="195"/>
  <c r="W26" i="195" s="1"/>
  <c r="V13" i="195"/>
  <c r="U13" i="195"/>
  <c r="T13" i="195"/>
  <c r="S13" i="195"/>
  <c r="R13" i="195"/>
  <c r="R26" i="195" s="1"/>
  <c r="Q13" i="195"/>
  <c r="P13" i="195"/>
  <c r="O13" i="195"/>
  <c r="O26" i="195" s="1"/>
  <c r="N13" i="195"/>
  <c r="M13" i="195"/>
  <c r="L13" i="195"/>
  <c r="K13" i="195"/>
  <c r="K26" i="195" s="1"/>
  <c r="J13" i="195"/>
  <c r="J26" i="195" s="1"/>
  <c r="I13" i="195"/>
  <c r="H13" i="195"/>
  <c r="G13" i="195"/>
  <c r="G26" i="195" s="1"/>
  <c r="F13" i="195"/>
  <c r="E13" i="195"/>
  <c r="D13" i="195"/>
  <c r="C13" i="195"/>
  <c r="C26" i="195" s="1"/>
  <c r="AA50" i="196"/>
  <c r="Y50" i="196"/>
  <c r="X50" i="196"/>
  <c r="Z50" i="196" s="1"/>
  <c r="W50" i="196"/>
  <c r="V50" i="196"/>
  <c r="U50" i="196"/>
  <c r="T50" i="196"/>
  <c r="S50" i="196"/>
  <c r="R50" i="196"/>
  <c r="Q50" i="196"/>
  <c r="P50" i="196"/>
  <c r="O50" i="196"/>
  <c r="N50" i="196"/>
  <c r="M50" i="196"/>
  <c r="L50" i="196"/>
  <c r="K50" i="196"/>
  <c r="J50" i="196"/>
  <c r="I50" i="196"/>
  <c r="H50" i="196"/>
  <c r="G50" i="196"/>
  <c r="F50" i="196"/>
  <c r="E50" i="196"/>
  <c r="D50" i="196"/>
  <c r="C50" i="196"/>
  <c r="AA43" i="196"/>
  <c r="Y43" i="196"/>
  <c r="X43" i="196"/>
  <c r="Z43" i="196" s="1"/>
  <c r="W43" i="196"/>
  <c r="V43" i="196"/>
  <c r="U43" i="196"/>
  <c r="T43" i="196"/>
  <c r="S43" i="196"/>
  <c r="R43" i="196"/>
  <c r="Q43" i="196"/>
  <c r="P43" i="196"/>
  <c r="O43" i="196"/>
  <c r="N43" i="196"/>
  <c r="M43" i="196"/>
  <c r="L43" i="196"/>
  <c r="K43" i="196"/>
  <c r="J43" i="196"/>
  <c r="I43" i="196"/>
  <c r="H43" i="196"/>
  <c r="G43" i="196"/>
  <c r="F43" i="196"/>
  <c r="E43" i="196"/>
  <c r="D43" i="196"/>
  <c r="C43" i="196"/>
  <c r="AA37" i="196"/>
  <c r="Y37" i="196"/>
  <c r="X37" i="196"/>
  <c r="X44" i="196" s="1"/>
  <c r="W37" i="196"/>
  <c r="W44" i="196" s="1"/>
  <c r="V37" i="196"/>
  <c r="V44" i="196" s="1"/>
  <c r="U37" i="196"/>
  <c r="U44" i="196" s="1"/>
  <c r="T37" i="196"/>
  <c r="T44" i="196" s="1"/>
  <c r="S37" i="196"/>
  <c r="S44" i="196" s="1"/>
  <c r="R37" i="196"/>
  <c r="R44" i="196" s="1"/>
  <c r="Q37" i="196"/>
  <c r="P37" i="196"/>
  <c r="P44" i="196" s="1"/>
  <c r="O37" i="196"/>
  <c r="O44" i="196" s="1"/>
  <c r="N37" i="196"/>
  <c r="N44" i="196" s="1"/>
  <c r="M37" i="196"/>
  <c r="M44" i="196" s="1"/>
  <c r="L37" i="196"/>
  <c r="L44" i="196" s="1"/>
  <c r="K37" i="196"/>
  <c r="K44" i="196" s="1"/>
  <c r="J37" i="196"/>
  <c r="J44" i="196" s="1"/>
  <c r="I37" i="196"/>
  <c r="H37" i="196"/>
  <c r="H44" i="196" s="1"/>
  <c r="G37" i="196"/>
  <c r="G44" i="196" s="1"/>
  <c r="F37" i="196"/>
  <c r="F44" i="196" s="1"/>
  <c r="E37" i="196"/>
  <c r="E44" i="196" s="1"/>
  <c r="D37" i="196"/>
  <c r="D44" i="196" s="1"/>
  <c r="C37" i="196"/>
  <c r="C44" i="196" s="1"/>
  <c r="Q26" i="196"/>
  <c r="AA25" i="196"/>
  <c r="Y25" i="196"/>
  <c r="X25" i="196"/>
  <c r="Z25" i="196" s="1"/>
  <c r="W25" i="196"/>
  <c r="V25" i="196"/>
  <c r="U25" i="196"/>
  <c r="T25" i="196"/>
  <c r="S25" i="196"/>
  <c r="R25" i="196"/>
  <c r="Q25" i="196"/>
  <c r="P25" i="196"/>
  <c r="O25" i="196"/>
  <c r="N25" i="196"/>
  <c r="M25" i="196"/>
  <c r="L25" i="196"/>
  <c r="K25" i="196"/>
  <c r="J25" i="196"/>
  <c r="I25" i="196"/>
  <c r="H25" i="196"/>
  <c r="G25" i="196"/>
  <c r="F25" i="196"/>
  <c r="E25" i="196"/>
  <c r="D25" i="196"/>
  <c r="C25" i="196"/>
  <c r="AA13" i="196"/>
  <c r="Y13" i="196"/>
  <c r="Y26" i="196" s="1"/>
  <c r="X13" i="196"/>
  <c r="X26" i="196" s="1"/>
  <c r="W13" i="196"/>
  <c r="W26" i="196" s="1"/>
  <c r="V13" i="196"/>
  <c r="V26" i="196" s="1"/>
  <c r="U13" i="196"/>
  <c r="U26" i="196" s="1"/>
  <c r="U45" i="196" s="1"/>
  <c r="T13" i="196"/>
  <c r="S13" i="196"/>
  <c r="S26" i="196" s="1"/>
  <c r="S45" i="196" s="1"/>
  <c r="R13" i="196"/>
  <c r="R26" i="196" s="1"/>
  <c r="Q13" i="196"/>
  <c r="P13" i="196"/>
  <c r="P26" i="196" s="1"/>
  <c r="O13" i="196"/>
  <c r="O26" i="196" s="1"/>
  <c r="N13" i="196"/>
  <c r="N26" i="196" s="1"/>
  <c r="M13" i="196"/>
  <c r="M26" i="196" s="1"/>
  <c r="M45" i="196" s="1"/>
  <c r="L13" i="196"/>
  <c r="K13" i="196"/>
  <c r="K26" i="196" s="1"/>
  <c r="K45" i="196" s="1"/>
  <c r="J13" i="196"/>
  <c r="J26" i="196" s="1"/>
  <c r="I13" i="196"/>
  <c r="I26" i="196" s="1"/>
  <c r="H13" i="196"/>
  <c r="H26" i="196" s="1"/>
  <c r="G13" i="196"/>
  <c r="G26" i="196" s="1"/>
  <c r="F13" i="196"/>
  <c r="F26" i="196" s="1"/>
  <c r="E13" i="196"/>
  <c r="E26" i="196" s="1"/>
  <c r="E45" i="196" s="1"/>
  <c r="D13" i="196"/>
  <c r="C13" i="196"/>
  <c r="C26" i="196" s="1"/>
  <c r="C45" i="196" s="1"/>
  <c r="AA50" i="197"/>
  <c r="Y50" i="197"/>
  <c r="X50" i="197"/>
  <c r="Z50" i="197" s="1"/>
  <c r="W50" i="197"/>
  <c r="V50" i="197"/>
  <c r="U50" i="197"/>
  <c r="T50" i="197"/>
  <c r="S50" i="197"/>
  <c r="R50" i="197"/>
  <c r="Q50" i="197"/>
  <c r="P50" i="197"/>
  <c r="O50" i="197"/>
  <c r="N50" i="197"/>
  <c r="M50" i="197"/>
  <c r="L50" i="197"/>
  <c r="K50" i="197"/>
  <c r="J50" i="197"/>
  <c r="I50" i="197"/>
  <c r="H50" i="197"/>
  <c r="G50" i="197"/>
  <c r="F50" i="197"/>
  <c r="E50" i="197"/>
  <c r="D50" i="197"/>
  <c r="C50" i="197"/>
  <c r="H44" i="197"/>
  <c r="AA43" i="197"/>
  <c r="Y43" i="197"/>
  <c r="X43" i="197"/>
  <c r="Z43" i="197" s="1"/>
  <c r="W43" i="197"/>
  <c r="V43" i="197"/>
  <c r="U43" i="197"/>
  <c r="T43" i="197"/>
  <c r="S43" i="197"/>
  <c r="R43" i="197"/>
  <c r="Q43" i="197"/>
  <c r="P43" i="197"/>
  <c r="O43" i="197"/>
  <c r="N43" i="197"/>
  <c r="M43" i="197"/>
  <c r="L43" i="197"/>
  <c r="K43" i="197"/>
  <c r="J43" i="197"/>
  <c r="I43" i="197"/>
  <c r="I44" i="197" s="1"/>
  <c r="H43" i="197"/>
  <c r="G43" i="197"/>
  <c r="F43" i="197"/>
  <c r="E43" i="197"/>
  <c r="D43" i="197"/>
  <c r="C43" i="197"/>
  <c r="AA37" i="197"/>
  <c r="AA44" i="197" s="1"/>
  <c r="Z37" i="197"/>
  <c r="Y37" i="197"/>
  <c r="X37" i="197"/>
  <c r="W37" i="197"/>
  <c r="W44" i="197" s="1"/>
  <c r="V37" i="197"/>
  <c r="V44" i="197" s="1"/>
  <c r="U37" i="197"/>
  <c r="T37" i="197"/>
  <c r="S37" i="197"/>
  <c r="R37" i="197"/>
  <c r="R44" i="197" s="1"/>
  <c r="Q37" i="197"/>
  <c r="P37" i="197"/>
  <c r="O37" i="197"/>
  <c r="O44" i="197" s="1"/>
  <c r="N37" i="197"/>
  <c r="N44" i="197" s="1"/>
  <c r="M37" i="197"/>
  <c r="L37" i="197"/>
  <c r="K37" i="197"/>
  <c r="J37" i="197"/>
  <c r="J44" i="197" s="1"/>
  <c r="I37" i="197"/>
  <c r="H37" i="197"/>
  <c r="G37" i="197"/>
  <c r="G44" i="197" s="1"/>
  <c r="F37" i="197"/>
  <c r="F44" i="197" s="1"/>
  <c r="E37" i="197"/>
  <c r="D37" i="197"/>
  <c r="C37" i="197"/>
  <c r="AA25" i="197"/>
  <c r="Y25" i="197"/>
  <c r="X25" i="197"/>
  <c r="Z25" i="197" s="1"/>
  <c r="W25" i="197"/>
  <c r="V25" i="197"/>
  <c r="U25" i="197"/>
  <c r="T25" i="197"/>
  <c r="S25" i="197"/>
  <c r="R25" i="197"/>
  <c r="Q25" i="197"/>
  <c r="P25" i="197"/>
  <c r="O25" i="197"/>
  <c r="N25" i="197"/>
  <c r="M25" i="197"/>
  <c r="L25" i="197"/>
  <c r="K25" i="197"/>
  <c r="J25" i="197"/>
  <c r="I25" i="197"/>
  <c r="H25" i="197"/>
  <c r="G25" i="197"/>
  <c r="F25" i="197"/>
  <c r="E25" i="197"/>
  <c r="D25" i="197"/>
  <c r="C25" i="197"/>
  <c r="AA13" i="197"/>
  <c r="Y13" i="197"/>
  <c r="Y26" i="197" s="1"/>
  <c r="X13" i="197"/>
  <c r="X26" i="197" s="1"/>
  <c r="W13" i="197"/>
  <c r="W26" i="197" s="1"/>
  <c r="V13" i="197"/>
  <c r="V26" i="197" s="1"/>
  <c r="U13" i="197"/>
  <c r="U26" i="197" s="1"/>
  <c r="T13" i="197"/>
  <c r="S13" i="197"/>
  <c r="S26" i="197" s="1"/>
  <c r="R13" i="197"/>
  <c r="R26" i="197" s="1"/>
  <c r="Q13" i="197"/>
  <c r="Q26" i="197" s="1"/>
  <c r="P13" i="197"/>
  <c r="P26" i="197" s="1"/>
  <c r="O13" i="197"/>
  <c r="O26" i="197" s="1"/>
  <c r="O45" i="197" s="1"/>
  <c r="N13" i="197"/>
  <c r="N26" i="197" s="1"/>
  <c r="M13" i="197"/>
  <c r="M26" i="197" s="1"/>
  <c r="L13" i="197"/>
  <c r="K13" i="197"/>
  <c r="K26" i="197" s="1"/>
  <c r="J13" i="197"/>
  <c r="J26" i="197" s="1"/>
  <c r="I13" i="197"/>
  <c r="I26" i="197" s="1"/>
  <c r="H13" i="197"/>
  <c r="H26" i="197" s="1"/>
  <c r="G13" i="197"/>
  <c r="G26" i="197" s="1"/>
  <c r="G45" i="197" s="1"/>
  <c r="F13" i="197"/>
  <c r="F26" i="197" s="1"/>
  <c r="E13" i="197"/>
  <c r="E26" i="197" s="1"/>
  <c r="D13" i="197"/>
  <c r="C13" i="197"/>
  <c r="C26" i="197" s="1"/>
  <c r="AA50" i="198"/>
  <c r="Y50" i="198"/>
  <c r="X50" i="198"/>
  <c r="W50" i="198"/>
  <c r="V50" i="198"/>
  <c r="U50" i="198"/>
  <c r="T50" i="198"/>
  <c r="S50" i="198"/>
  <c r="R50" i="198"/>
  <c r="Q50" i="198"/>
  <c r="P50" i="198"/>
  <c r="O50" i="198"/>
  <c r="N50" i="198"/>
  <c r="M50" i="198"/>
  <c r="L50" i="198"/>
  <c r="K50" i="198"/>
  <c r="J50" i="198"/>
  <c r="I50" i="198"/>
  <c r="H50" i="198"/>
  <c r="G50" i="198"/>
  <c r="F50" i="198"/>
  <c r="E50" i="198"/>
  <c r="D50" i="198"/>
  <c r="C50" i="198"/>
  <c r="AA43" i="198"/>
  <c r="Y43" i="198"/>
  <c r="X43" i="198"/>
  <c r="Z43" i="198" s="1"/>
  <c r="W43" i="198"/>
  <c r="V43" i="198"/>
  <c r="U43" i="198"/>
  <c r="T43" i="198"/>
  <c r="S43" i="198"/>
  <c r="R43" i="198"/>
  <c r="Q43" i="198"/>
  <c r="P43" i="198"/>
  <c r="O43" i="198"/>
  <c r="N43" i="198"/>
  <c r="M43" i="198"/>
  <c r="L43" i="198"/>
  <c r="K43" i="198"/>
  <c r="J43" i="198"/>
  <c r="I43" i="198"/>
  <c r="H43" i="198"/>
  <c r="G43" i="198"/>
  <c r="F43" i="198"/>
  <c r="E43" i="198"/>
  <c r="D43" i="198"/>
  <c r="C43" i="198"/>
  <c r="AA37" i="198"/>
  <c r="Y37" i="198"/>
  <c r="X37" i="198"/>
  <c r="X44" i="198" s="1"/>
  <c r="W37" i="198"/>
  <c r="V37" i="198"/>
  <c r="V44" i="198" s="1"/>
  <c r="U37" i="198"/>
  <c r="U44" i="198" s="1"/>
  <c r="T37" i="198"/>
  <c r="T44" i="198" s="1"/>
  <c r="S37" i="198"/>
  <c r="S44" i="198" s="1"/>
  <c r="R37" i="198"/>
  <c r="R44" i="198" s="1"/>
  <c r="Q37" i="198"/>
  <c r="P37" i="198"/>
  <c r="P44" i="198" s="1"/>
  <c r="O37" i="198"/>
  <c r="O44" i="198" s="1"/>
  <c r="N37" i="198"/>
  <c r="N44" i="198" s="1"/>
  <c r="M37" i="198"/>
  <c r="M44" i="198" s="1"/>
  <c r="L37" i="198"/>
  <c r="L44" i="198" s="1"/>
  <c r="K37" i="198"/>
  <c r="K44" i="198" s="1"/>
  <c r="J37" i="198"/>
  <c r="J44" i="198" s="1"/>
  <c r="I37" i="198"/>
  <c r="H37" i="198"/>
  <c r="H44" i="198" s="1"/>
  <c r="G37" i="198"/>
  <c r="G44" i="198" s="1"/>
  <c r="F37" i="198"/>
  <c r="F44" i="198" s="1"/>
  <c r="E37" i="198"/>
  <c r="E44" i="198" s="1"/>
  <c r="D37" i="198"/>
  <c r="D44" i="198" s="1"/>
  <c r="C37" i="198"/>
  <c r="C44" i="198" s="1"/>
  <c r="AA25" i="198"/>
  <c r="Y25" i="198"/>
  <c r="X25" i="198"/>
  <c r="W25" i="198"/>
  <c r="V25" i="198"/>
  <c r="U25" i="198"/>
  <c r="T25" i="198"/>
  <c r="S25" i="198"/>
  <c r="R25" i="198"/>
  <c r="Q25" i="198"/>
  <c r="P25" i="198"/>
  <c r="O25" i="198"/>
  <c r="N25" i="198"/>
  <c r="M25" i="198"/>
  <c r="L25" i="198"/>
  <c r="K25" i="198"/>
  <c r="J25" i="198"/>
  <c r="I25" i="198"/>
  <c r="H25" i="198"/>
  <c r="G25" i="198"/>
  <c r="F25" i="198"/>
  <c r="E25" i="198"/>
  <c r="D25" i="198"/>
  <c r="C25" i="198"/>
  <c r="AA13" i="198"/>
  <c r="AA26" i="198" s="1"/>
  <c r="Y13" i="198"/>
  <c r="Y26" i="198" s="1"/>
  <c r="X13" i="198"/>
  <c r="X26" i="198" s="1"/>
  <c r="W13" i="198"/>
  <c r="W26" i="198" s="1"/>
  <c r="V13" i="198"/>
  <c r="V26" i="198" s="1"/>
  <c r="U13" i="198"/>
  <c r="U26" i="198" s="1"/>
  <c r="U45" i="198" s="1"/>
  <c r="T13" i="198"/>
  <c r="S13" i="198"/>
  <c r="S26" i="198" s="1"/>
  <c r="S45" i="198" s="1"/>
  <c r="R13" i="198"/>
  <c r="R26" i="198" s="1"/>
  <c r="R45" i="198" s="1"/>
  <c r="Q13" i="198"/>
  <c r="Q26" i="198" s="1"/>
  <c r="P13" i="198"/>
  <c r="P26" i="198" s="1"/>
  <c r="O13" i="198"/>
  <c r="O26" i="198" s="1"/>
  <c r="N13" i="198"/>
  <c r="N26" i="198" s="1"/>
  <c r="M13" i="198"/>
  <c r="M26" i="198" s="1"/>
  <c r="M45" i="198" s="1"/>
  <c r="L13" i="198"/>
  <c r="K13" i="198"/>
  <c r="K26" i="198" s="1"/>
  <c r="J13" i="198"/>
  <c r="J26" i="198" s="1"/>
  <c r="J45" i="198" s="1"/>
  <c r="I13" i="198"/>
  <c r="I26" i="198" s="1"/>
  <c r="H13" i="198"/>
  <c r="H26" i="198" s="1"/>
  <c r="G13" i="198"/>
  <c r="G26" i="198" s="1"/>
  <c r="F13" i="198"/>
  <c r="F26" i="198" s="1"/>
  <c r="E13" i="198"/>
  <c r="E26" i="198" s="1"/>
  <c r="E45" i="198" s="1"/>
  <c r="D13" i="198"/>
  <c r="C13" i="198"/>
  <c r="C26" i="198" s="1"/>
  <c r="AA50" i="199"/>
  <c r="Y50" i="199"/>
  <c r="X50" i="199"/>
  <c r="W50" i="199"/>
  <c r="V50" i="199"/>
  <c r="U50" i="199"/>
  <c r="T50" i="199"/>
  <c r="S50" i="199"/>
  <c r="R50" i="199"/>
  <c r="Q50" i="199"/>
  <c r="P50" i="199"/>
  <c r="O50" i="199"/>
  <c r="N50" i="199"/>
  <c r="M50" i="199"/>
  <c r="L50" i="199"/>
  <c r="K50" i="199"/>
  <c r="J50" i="199"/>
  <c r="I50" i="199"/>
  <c r="H50" i="199"/>
  <c r="G50" i="199"/>
  <c r="F50" i="199"/>
  <c r="E50" i="199"/>
  <c r="D50" i="199"/>
  <c r="C50" i="199"/>
  <c r="O45" i="199"/>
  <c r="P44" i="199"/>
  <c r="AA43" i="199"/>
  <c r="Y43" i="199"/>
  <c r="X43" i="199"/>
  <c r="W43" i="199"/>
  <c r="V43" i="199"/>
  <c r="U43" i="199"/>
  <c r="T43" i="199"/>
  <c r="S43" i="199"/>
  <c r="R43" i="199"/>
  <c r="Q43" i="199"/>
  <c r="P43" i="199"/>
  <c r="O43" i="199"/>
  <c r="N43" i="199"/>
  <c r="M43" i="199"/>
  <c r="L43" i="199"/>
  <c r="K43" i="199"/>
  <c r="J43" i="199"/>
  <c r="I43" i="199"/>
  <c r="H43" i="199"/>
  <c r="G43" i="199"/>
  <c r="F43" i="199"/>
  <c r="E43" i="199"/>
  <c r="D43" i="199"/>
  <c r="C43" i="199"/>
  <c r="AA37" i="199"/>
  <c r="AA44" i="199" s="1"/>
  <c r="Y37" i="199"/>
  <c r="X37" i="199"/>
  <c r="W37" i="199"/>
  <c r="W44" i="199" s="1"/>
  <c r="V37" i="199"/>
  <c r="V44" i="199" s="1"/>
  <c r="U37" i="199"/>
  <c r="U44" i="199" s="1"/>
  <c r="T37" i="199"/>
  <c r="T44" i="199" s="1"/>
  <c r="S37" i="199"/>
  <c r="S44" i="199" s="1"/>
  <c r="R37" i="199"/>
  <c r="R44" i="199" s="1"/>
  <c r="Q37" i="199"/>
  <c r="P37" i="199"/>
  <c r="O37" i="199"/>
  <c r="O44" i="199" s="1"/>
  <c r="N37" i="199"/>
  <c r="N44" i="199" s="1"/>
  <c r="M37" i="199"/>
  <c r="M44" i="199" s="1"/>
  <c r="L37" i="199"/>
  <c r="L44" i="199" s="1"/>
  <c r="K37" i="199"/>
  <c r="K44" i="199" s="1"/>
  <c r="J37" i="199"/>
  <c r="J44" i="199" s="1"/>
  <c r="I37" i="199"/>
  <c r="H37" i="199"/>
  <c r="H44" i="199" s="1"/>
  <c r="G37" i="199"/>
  <c r="G44" i="199" s="1"/>
  <c r="F37" i="199"/>
  <c r="F44" i="199" s="1"/>
  <c r="E37" i="199"/>
  <c r="E44" i="199" s="1"/>
  <c r="D37" i="199"/>
  <c r="D44" i="199" s="1"/>
  <c r="C37" i="199"/>
  <c r="C44" i="199" s="1"/>
  <c r="AA25" i="199"/>
  <c r="Y25" i="199"/>
  <c r="X25" i="199"/>
  <c r="Z25" i="199" s="1"/>
  <c r="W25" i="199"/>
  <c r="V25" i="199"/>
  <c r="U25" i="199"/>
  <c r="T25" i="199"/>
  <c r="S25" i="199"/>
  <c r="R25" i="199"/>
  <c r="Q25" i="199"/>
  <c r="P25" i="199"/>
  <c r="O25" i="199"/>
  <c r="N25" i="199"/>
  <c r="M25" i="199"/>
  <c r="L25" i="199"/>
  <c r="K25" i="199"/>
  <c r="J25" i="199"/>
  <c r="I25" i="199"/>
  <c r="H25" i="199"/>
  <c r="G25" i="199"/>
  <c r="F25" i="199"/>
  <c r="E25" i="199"/>
  <c r="D25" i="199"/>
  <c r="C25" i="199"/>
  <c r="AA13" i="199"/>
  <c r="AA26" i="199" s="1"/>
  <c r="Y13" i="199"/>
  <c r="Y26" i="199" s="1"/>
  <c r="X13" i="199"/>
  <c r="X26" i="199" s="1"/>
  <c r="W13" i="199"/>
  <c r="W26" i="199" s="1"/>
  <c r="V13" i="199"/>
  <c r="V26" i="199" s="1"/>
  <c r="U13" i="199"/>
  <c r="U26" i="199" s="1"/>
  <c r="T13" i="199"/>
  <c r="S13" i="199"/>
  <c r="S26" i="199" s="1"/>
  <c r="S45" i="199" s="1"/>
  <c r="R13" i="199"/>
  <c r="R26" i="199" s="1"/>
  <c r="Q13" i="199"/>
  <c r="Q26" i="199" s="1"/>
  <c r="P13" i="199"/>
  <c r="P26" i="199" s="1"/>
  <c r="O13" i="199"/>
  <c r="O26" i="199" s="1"/>
  <c r="N13" i="199"/>
  <c r="N26" i="199" s="1"/>
  <c r="M13" i="199"/>
  <c r="M26" i="199" s="1"/>
  <c r="L13" i="199"/>
  <c r="K13" i="199"/>
  <c r="K26" i="199" s="1"/>
  <c r="K45" i="199" s="1"/>
  <c r="J13" i="199"/>
  <c r="J26" i="199" s="1"/>
  <c r="I13" i="199"/>
  <c r="I26" i="199" s="1"/>
  <c r="H13" i="199"/>
  <c r="H26" i="199" s="1"/>
  <c r="G13" i="199"/>
  <c r="G26" i="199" s="1"/>
  <c r="F13" i="199"/>
  <c r="F26" i="199" s="1"/>
  <c r="E13" i="199"/>
  <c r="E26" i="199" s="1"/>
  <c r="D13" i="199"/>
  <c r="C13" i="199"/>
  <c r="C26" i="199" s="1"/>
  <c r="C45" i="199" s="1"/>
  <c r="AA50" i="200"/>
  <c r="Y50" i="200"/>
  <c r="X50" i="200"/>
  <c r="Z50" i="200" s="1"/>
  <c r="W50" i="200"/>
  <c r="V50" i="200"/>
  <c r="U50" i="200"/>
  <c r="T50" i="200"/>
  <c r="S50" i="200"/>
  <c r="R50" i="200"/>
  <c r="Q50" i="200"/>
  <c r="P50" i="200"/>
  <c r="O50" i="200"/>
  <c r="N50" i="200"/>
  <c r="M50" i="200"/>
  <c r="L50" i="200"/>
  <c r="K50" i="200"/>
  <c r="J50" i="200"/>
  <c r="I50" i="200"/>
  <c r="H50" i="200"/>
  <c r="G50" i="200"/>
  <c r="F50" i="200"/>
  <c r="E50" i="200"/>
  <c r="D50" i="200"/>
  <c r="C50" i="200"/>
  <c r="X44" i="200"/>
  <c r="Z44" i="200" s="1"/>
  <c r="AA43" i="200"/>
  <c r="Y43" i="200"/>
  <c r="X43" i="200"/>
  <c r="Z43" i="200" s="1"/>
  <c r="W43" i="200"/>
  <c r="V43" i="200"/>
  <c r="U43" i="200"/>
  <c r="T43" i="200"/>
  <c r="S43" i="200"/>
  <c r="R43" i="200"/>
  <c r="Q43" i="200"/>
  <c r="P43" i="200"/>
  <c r="O43" i="200"/>
  <c r="N43" i="200"/>
  <c r="M43" i="200"/>
  <c r="L43" i="200"/>
  <c r="K43" i="200"/>
  <c r="J43" i="200"/>
  <c r="I43" i="200"/>
  <c r="H43" i="200"/>
  <c r="G43" i="200"/>
  <c r="F43" i="200"/>
  <c r="E43" i="200"/>
  <c r="D43" i="200"/>
  <c r="C43" i="200"/>
  <c r="AA37" i="200"/>
  <c r="Y37" i="200"/>
  <c r="X37" i="200"/>
  <c r="Z37" i="200" s="1"/>
  <c r="W37" i="200"/>
  <c r="V37" i="200"/>
  <c r="V44" i="200" s="1"/>
  <c r="U37" i="200"/>
  <c r="U44" i="200" s="1"/>
  <c r="T37" i="200"/>
  <c r="T44" i="200" s="1"/>
  <c r="S37" i="200"/>
  <c r="R37" i="200"/>
  <c r="R44" i="200" s="1"/>
  <c r="Q37" i="200"/>
  <c r="P37" i="200"/>
  <c r="O37" i="200"/>
  <c r="N37" i="200"/>
  <c r="N44" i="200" s="1"/>
  <c r="M37" i="200"/>
  <c r="M44" i="200" s="1"/>
  <c r="L37" i="200"/>
  <c r="L44" i="200" s="1"/>
  <c r="K37" i="200"/>
  <c r="J37" i="200"/>
  <c r="J44" i="200" s="1"/>
  <c r="I37" i="200"/>
  <c r="H37" i="200"/>
  <c r="G37" i="200"/>
  <c r="F37" i="200"/>
  <c r="F44" i="200" s="1"/>
  <c r="E37" i="200"/>
  <c r="E44" i="200" s="1"/>
  <c r="D37" i="200"/>
  <c r="D44" i="200" s="1"/>
  <c r="C37" i="200"/>
  <c r="AA25" i="200"/>
  <c r="Z25" i="200"/>
  <c r="Y25" i="200"/>
  <c r="X25" i="200"/>
  <c r="W25" i="200"/>
  <c r="V25" i="200"/>
  <c r="U25" i="200"/>
  <c r="T25" i="200"/>
  <c r="S25" i="200"/>
  <c r="R25" i="200"/>
  <c r="Q25" i="200"/>
  <c r="P25" i="200"/>
  <c r="O25" i="200"/>
  <c r="N25" i="200"/>
  <c r="M25" i="200"/>
  <c r="L25" i="200"/>
  <c r="K25" i="200"/>
  <c r="J25" i="200"/>
  <c r="I25" i="200"/>
  <c r="H25" i="200"/>
  <c r="G25" i="200"/>
  <c r="F25" i="200"/>
  <c r="E25" i="200"/>
  <c r="D25" i="200"/>
  <c r="C25" i="200"/>
  <c r="AA13" i="200"/>
  <c r="Z13" i="200"/>
  <c r="Y13" i="200"/>
  <c r="Y26" i="200" s="1"/>
  <c r="X13" i="200"/>
  <c r="X26" i="200" s="1"/>
  <c r="W13" i="200"/>
  <c r="W26" i="200" s="1"/>
  <c r="V13" i="200"/>
  <c r="U13" i="200"/>
  <c r="T13" i="200"/>
  <c r="S13" i="200"/>
  <c r="R13" i="200"/>
  <c r="Q13" i="200"/>
  <c r="P13" i="200"/>
  <c r="P26" i="200" s="1"/>
  <c r="O13" i="200"/>
  <c r="O26" i="200" s="1"/>
  <c r="N13" i="200"/>
  <c r="M13" i="200"/>
  <c r="L13" i="200"/>
  <c r="K13" i="200"/>
  <c r="J13" i="200"/>
  <c r="I13" i="200"/>
  <c r="H13" i="200"/>
  <c r="H26" i="200" s="1"/>
  <c r="G13" i="200"/>
  <c r="G26" i="200" s="1"/>
  <c r="F13" i="200"/>
  <c r="E13" i="200"/>
  <c r="D13" i="200"/>
  <c r="C13" i="200"/>
  <c r="AA50" i="201"/>
  <c r="Y50" i="201"/>
  <c r="X50" i="201"/>
  <c r="Z50" i="201" s="1"/>
  <c r="W50" i="201"/>
  <c r="V50" i="201"/>
  <c r="U50" i="201"/>
  <c r="T50" i="201"/>
  <c r="S50" i="201"/>
  <c r="R50" i="201"/>
  <c r="Q50" i="201"/>
  <c r="P50" i="201"/>
  <c r="O50" i="201"/>
  <c r="N50" i="201"/>
  <c r="M50" i="201"/>
  <c r="L50" i="201"/>
  <c r="K50" i="201"/>
  <c r="J50" i="201"/>
  <c r="I50" i="201"/>
  <c r="H50" i="201"/>
  <c r="G50" i="201"/>
  <c r="F50" i="201"/>
  <c r="E50" i="201"/>
  <c r="D50" i="201"/>
  <c r="C50" i="201"/>
  <c r="AA43" i="201"/>
  <c r="Y43" i="201"/>
  <c r="X43" i="201"/>
  <c r="Z43" i="201" s="1"/>
  <c r="W43" i="201"/>
  <c r="V43" i="201"/>
  <c r="U43" i="201"/>
  <c r="T43" i="201"/>
  <c r="S43" i="201"/>
  <c r="R43" i="201"/>
  <c r="Q43" i="201"/>
  <c r="P43" i="201"/>
  <c r="O43" i="201"/>
  <c r="N43" i="201"/>
  <c r="M43" i="201"/>
  <c r="L43" i="201"/>
  <c r="K43" i="201"/>
  <c r="J43" i="201"/>
  <c r="I43" i="201"/>
  <c r="H43" i="201"/>
  <c r="G43" i="201"/>
  <c r="F43" i="201"/>
  <c r="E43" i="201"/>
  <c r="D43" i="201"/>
  <c r="C43" i="201"/>
  <c r="AA37" i="201"/>
  <c r="Y37" i="201"/>
  <c r="X37" i="201"/>
  <c r="W37" i="201"/>
  <c r="V37" i="201"/>
  <c r="V44" i="201" s="1"/>
  <c r="U37" i="201"/>
  <c r="U44" i="201" s="1"/>
  <c r="T37" i="201"/>
  <c r="T44" i="201" s="1"/>
  <c r="S37" i="201"/>
  <c r="R37" i="201"/>
  <c r="R44" i="201" s="1"/>
  <c r="Q37" i="201"/>
  <c r="P37" i="201"/>
  <c r="O37" i="201"/>
  <c r="N37" i="201"/>
  <c r="N44" i="201" s="1"/>
  <c r="M37" i="201"/>
  <c r="M44" i="201" s="1"/>
  <c r="L37" i="201"/>
  <c r="L44" i="201" s="1"/>
  <c r="K37" i="201"/>
  <c r="J37" i="201"/>
  <c r="J44" i="201" s="1"/>
  <c r="I37" i="201"/>
  <c r="H37" i="201"/>
  <c r="H44" i="201" s="1"/>
  <c r="G37" i="201"/>
  <c r="F37" i="201"/>
  <c r="F44" i="201" s="1"/>
  <c r="E37" i="201"/>
  <c r="E44" i="201" s="1"/>
  <c r="D37" i="201"/>
  <c r="D44" i="201" s="1"/>
  <c r="C37" i="201"/>
  <c r="AA25" i="201"/>
  <c r="Y25" i="201"/>
  <c r="X25" i="201"/>
  <c r="W25" i="201"/>
  <c r="V25" i="201"/>
  <c r="U25" i="201"/>
  <c r="T25" i="201"/>
  <c r="S25" i="201"/>
  <c r="R25" i="201"/>
  <c r="Q25" i="201"/>
  <c r="P25" i="201"/>
  <c r="O25" i="201"/>
  <c r="N25" i="201"/>
  <c r="M25" i="201"/>
  <c r="L25" i="201"/>
  <c r="K25" i="201"/>
  <c r="J25" i="201"/>
  <c r="I25" i="201"/>
  <c r="H25" i="201"/>
  <c r="G25" i="201"/>
  <c r="F25" i="201"/>
  <c r="E25" i="201"/>
  <c r="D25" i="201"/>
  <c r="C25" i="201"/>
  <c r="AA13" i="201"/>
  <c r="AA26" i="201" s="1"/>
  <c r="Y13" i="201"/>
  <c r="X13" i="201"/>
  <c r="X26" i="201" s="1"/>
  <c r="W13" i="201"/>
  <c r="W26" i="201" s="1"/>
  <c r="V13" i="201"/>
  <c r="V26" i="201" s="1"/>
  <c r="V45" i="201" s="1"/>
  <c r="U13" i="201"/>
  <c r="U26" i="201" s="1"/>
  <c r="T13" i="201"/>
  <c r="S13" i="201"/>
  <c r="S26" i="201" s="1"/>
  <c r="R13" i="201"/>
  <c r="R26" i="201" s="1"/>
  <c r="R45" i="201" s="1"/>
  <c r="Q13" i="201"/>
  <c r="Q26" i="201" s="1"/>
  <c r="P13" i="201"/>
  <c r="P26" i="201" s="1"/>
  <c r="O13" i="201"/>
  <c r="O26" i="201" s="1"/>
  <c r="N13" i="201"/>
  <c r="N26" i="201" s="1"/>
  <c r="N45" i="201" s="1"/>
  <c r="M13" i="201"/>
  <c r="M26" i="201" s="1"/>
  <c r="L13" i="201"/>
  <c r="K13" i="201"/>
  <c r="K26" i="201" s="1"/>
  <c r="J13" i="201"/>
  <c r="J26" i="201" s="1"/>
  <c r="J45" i="201" s="1"/>
  <c r="I13" i="201"/>
  <c r="I26" i="201" s="1"/>
  <c r="H13" i="201"/>
  <c r="H26" i="201" s="1"/>
  <c r="G13" i="201"/>
  <c r="G26" i="201" s="1"/>
  <c r="F13" i="201"/>
  <c r="F26" i="201" s="1"/>
  <c r="E13" i="201"/>
  <c r="E26" i="201" s="1"/>
  <c r="E45" i="201" s="1"/>
  <c r="D13" i="201"/>
  <c r="C13" i="201"/>
  <c r="C26" i="201" s="1"/>
  <c r="AA50" i="202"/>
  <c r="Y50" i="202"/>
  <c r="X50" i="202"/>
  <c r="Z50" i="202" s="1"/>
  <c r="W50" i="202"/>
  <c r="V50" i="202"/>
  <c r="U50" i="202"/>
  <c r="T50" i="202"/>
  <c r="S50" i="202"/>
  <c r="R50" i="202"/>
  <c r="Q50" i="202"/>
  <c r="P50" i="202"/>
  <c r="O50" i="202"/>
  <c r="N50" i="202"/>
  <c r="M50" i="202"/>
  <c r="L50" i="202"/>
  <c r="K50" i="202"/>
  <c r="J50" i="202"/>
  <c r="I50" i="202"/>
  <c r="H50" i="202"/>
  <c r="G50" i="202"/>
  <c r="F50" i="202"/>
  <c r="E50" i="202"/>
  <c r="D50" i="202"/>
  <c r="C50" i="202"/>
  <c r="F44" i="202"/>
  <c r="AA43" i="202"/>
  <c r="Y43" i="202"/>
  <c r="X43" i="202"/>
  <c r="Z43" i="202" s="1"/>
  <c r="W43" i="202"/>
  <c r="V43" i="202"/>
  <c r="U43" i="202"/>
  <c r="T43" i="202"/>
  <c r="S43" i="202"/>
  <c r="R43" i="202"/>
  <c r="Q43" i="202"/>
  <c r="P43" i="202"/>
  <c r="O43" i="202"/>
  <c r="N43" i="202"/>
  <c r="M43" i="202"/>
  <c r="L43" i="202"/>
  <c r="K43" i="202"/>
  <c r="J43" i="202"/>
  <c r="I43" i="202"/>
  <c r="H43" i="202"/>
  <c r="G43" i="202"/>
  <c r="F43" i="202"/>
  <c r="E43" i="202"/>
  <c r="D43" i="202"/>
  <c r="C43" i="202"/>
  <c r="AA37" i="202"/>
  <c r="Y37" i="202"/>
  <c r="X37" i="202"/>
  <c r="W37" i="202"/>
  <c r="V37" i="202"/>
  <c r="V44" i="202" s="1"/>
  <c r="U37" i="202"/>
  <c r="U44" i="202" s="1"/>
  <c r="T37" i="202"/>
  <c r="T44" i="202" s="1"/>
  <c r="S37" i="202"/>
  <c r="R37" i="202"/>
  <c r="R44" i="202" s="1"/>
  <c r="Q37" i="202"/>
  <c r="P37" i="202"/>
  <c r="O37" i="202"/>
  <c r="N37" i="202"/>
  <c r="N44" i="202" s="1"/>
  <c r="M37" i="202"/>
  <c r="M44" i="202" s="1"/>
  <c r="L37" i="202"/>
  <c r="L44" i="202" s="1"/>
  <c r="K37" i="202"/>
  <c r="J37" i="202"/>
  <c r="J44" i="202" s="1"/>
  <c r="I37" i="202"/>
  <c r="H37" i="202"/>
  <c r="H44" i="202" s="1"/>
  <c r="G37" i="202"/>
  <c r="F37" i="202"/>
  <c r="E37" i="202"/>
  <c r="E44" i="202" s="1"/>
  <c r="D37" i="202"/>
  <c r="D44" i="202" s="1"/>
  <c r="C37" i="202"/>
  <c r="AA25" i="202"/>
  <c r="Y25" i="202"/>
  <c r="X25" i="202"/>
  <c r="Z25" i="202" s="1"/>
  <c r="W25" i="202"/>
  <c r="V25" i="202"/>
  <c r="U25" i="202"/>
  <c r="T25" i="202"/>
  <c r="S25" i="202"/>
  <c r="R25" i="202"/>
  <c r="Q25" i="202"/>
  <c r="P25" i="202"/>
  <c r="O25" i="202"/>
  <c r="N25" i="202"/>
  <c r="M25" i="202"/>
  <c r="L25" i="202"/>
  <c r="K25" i="202"/>
  <c r="J25" i="202"/>
  <c r="I25" i="202"/>
  <c r="H25" i="202"/>
  <c r="G25" i="202"/>
  <c r="F25" i="202"/>
  <c r="E25" i="202"/>
  <c r="D25" i="202"/>
  <c r="C25" i="202"/>
  <c r="AA13" i="202"/>
  <c r="AA26" i="202" s="1"/>
  <c r="Y13" i="202"/>
  <c r="Y26" i="202" s="1"/>
  <c r="X13" i="202"/>
  <c r="X26" i="202" s="1"/>
  <c r="W13" i="202"/>
  <c r="W26" i="202" s="1"/>
  <c r="V13" i="202"/>
  <c r="V26" i="202" s="1"/>
  <c r="U13" i="202"/>
  <c r="U26" i="202" s="1"/>
  <c r="T13" i="202"/>
  <c r="S13" i="202"/>
  <c r="S26" i="202" s="1"/>
  <c r="R13" i="202"/>
  <c r="R26" i="202" s="1"/>
  <c r="R45" i="202" s="1"/>
  <c r="Q13" i="202"/>
  <c r="Q26" i="202" s="1"/>
  <c r="P13" i="202"/>
  <c r="P26" i="202" s="1"/>
  <c r="O13" i="202"/>
  <c r="O26" i="202" s="1"/>
  <c r="N13" i="202"/>
  <c r="N26" i="202" s="1"/>
  <c r="M13" i="202"/>
  <c r="M26" i="202" s="1"/>
  <c r="L13" i="202"/>
  <c r="K13" i="202"/>
  <c r="K26" i="202" s="1"/>
  <c r="J13" i="202"/>
  <c r="J26" i="202" s="1"/>
  <c r="J45" i="202" s="1"/>
  <c r="I13" i="202"/>
  <c r="I26" i="202" s="1"/>
  <c r="H13" i="202"/>
  <c r="H26" i="202" s="1"/>
  <c r="G13" i="202"/>
  <c r="G26" i="202" s="1"/>
  <c r="F13" i="202"/>
  <c r="F26" i="202" s="1"/>
  <c r="E13" i="202"/>
  <c r="E26" i="202" s="1"/>
  <c r="D13" i="202"/>
  <c r="C13" i="202"/>
  <c r="C26" i="202" s="1"/>
  <c r="AA50" i="203"/>
  <c r="Y50" i="203"/>
  <c r="X50" i="203"/>
  <c r="W50" i="203"/>
  <c r="V50" i="203"/>
  <c r="U50" i="203"/>
  <c r="T50" i="203"/>
  <c r="S50" i="203"/>
  <c r="R50" i="203"/>
  <c r="Q50" i="203"/>
  <c r="P50" i="203"/>
  <c r="O50" i="203"/>
  <c r="N50" i="203"/>
  <c r="M50" i="203"/>
  <c r="L50" i="203"/>
  <c r="K50" i="203"/>
  <c r="J50" i="203"/>
  <c r="I50" i="203"/>
  <c r="H50" i="203"/>
  <c r="G50" i="203"/>
  <c r="F50" i="203"/>
  <c r="E50" i="203"/>
  <c r="D50" i="203"/>
  <c r="C50" i="203"/>
  <c r="N44" i="203"/>
  <c r="AA43" i="203"/>
  <c r="Y43" i="203"/>
  <c r="X43" i="203"/>
  <c r="W43" i="203"/>
  <c r="V43" i="203"/>
  <c r="U43" i="203"/>
  <c r="T43" i="203"/>
  <c r="S43" i="203"/>
  <c r="R43" i="203"/>
  <c r="Q43" i="203"/>
  <c r="P43" i="203"/>
  <c r="O43" i="203"/>
  <c r="N43" i="203"/>
  <c r="M43" i="203"/>
  <c r="L43" i="203"/>
  <c r="K43" i="203"/>
  <c r="J43" i="203"/>
  <c r="I43" i="203"/>
  <c r="H43" i="203"/>
  <c r="G43" i="203"/>
  <c r="F43" i="203"/>
  <c r="E43" i="203"/>
  <c r="D43" i="203"/>
  <c r="C43" i="203"/>
  <c r="AA37" i="203"/>
  <c r="AA44" i="203" s="1"/>
  <c r="Y37" i="203"/>
  <c r="X37" i="203"/>
  <c r="W37" i="203"/>
  <c r="W44" i="203" s="1"/>
  <c r="V37" i="203"/>
  <c r="V44" i="203" s="1"/>
  <c r="U37" i="203"/>
  <c r="U44" i="203" s="1"/>
  <c r="T37" i="203"/>
  <c r="T44" i="203" s="1"/>
  <c r="S37" i="203"/>
  <c r="S44" i="203" s="1"/>
  <c r="R37" i="203"/>
  <c r="R44" i="203" s="1"/>
  <c r="Q37" i="203"/>
  <c r="P37" i="203"/>
  <c r="P44" i="203" s="1"/>
  <c r="O37" i="203"/>
  <c r="O44" i="203" s="1"/>
  <c r="N37" i="203"/>
  <c r="M37" i="203"/>
  <c r="M44" i="203" s="1"/>
  <c r="L37" i="203"/>
  <c r="L44" i="203" s="1"/>
  <c r="K37" i="203"/>
  <c r="K44" i="203" s="1"/>
  <c r="J37" i="203"/>
  <c r="J44" i="203" s="1"/>
  <c r="I37" i="203"/>
  <c r="H37" i="203"/>
  <c r="H44" i="203" s="1"/>
  <c r="G37" i="203"/>
  <c r="G44" i="203" s="1"/>
  <c r="F37" i="203"/>
  <c r="F44" i="203" s="1"/>
  <c r="E37" i="203"/>
  <c r="E44" i="203" s="1"/>
  <c r="D37" i="203"/>
  <c r="D44" i="203" s="1"/>
  <c r="C37" i="203"/>
  <c r="C44" i="203" s="1"/>
  <c r="AA25" i="203"/>
  <c r="Y25" i="203"/>
  <c r="X25" i="203"/>
  <c r="Z25" i="203" s="1"/>
  <c r="W25" i="203"/>
  <c r="V25" i="203"/>
  <c r="U25" i="203"/>
  <c r="T25" i="203"/>
  <c r="S25" i="203"/>
  <c r="R25" i="203"/>
  <c r="Q25" i="203"/>
  <c r="P25" i="203"/>
  <c r="O25" i="203"/>
  <c r="N25" i="203"/>
  <c r="M25" i="203"/>
  <c r="L25" i="203"/>
  <c r="K25" i="203"/>
  <c r="J25" i="203"/>
  <c r="I25" i="203"/>
  <c r="H25" i="203"/>
  <c r="G25" i="203"/>
  <c r="F25" i="203"/>
  <c r="E25" i="203"/>
  <c r="D25" i="203"/>
  <c r="C25" i="203"/>
  <c r="AA13" i="203"/>
  <c r="Y13" i="203"/>
  <c r="Y26" i="203" s="1"/>
  <c r="X13" i="203"/>
  <c r="X26" i="203" s="1"/>
  <c r="W13" i="203"/>
  <c r="W26" i="203" s="1"/>
  <c r="W45" i="203" s="1"/>
  <c r="V13" i="203"/>
  <c r="V26" i="203" s="1"/>
  <c r="U13" i="203"/>
  <c r="U26" i="203" s="1"/>
  <c r="T13" i="203"/>
  <c r="S13" i="203"/>
  <c r="S26" i="203" s="1"/>
  <c r="S45" i="203" s="1"/>
  <c r="R13" i="203"/>
  <c r="R26" i="203" s="1"/>
  <c r="Q13" i="203"/>
  <c r="Q26" i="203" s="1"/>
  <c r="P13" i="203"/>
  <c r="P26" i="203" s="1"/>
  <c r="O13" i="203"/>
  <c r="O26" i="203" s="1"/>
  <c r="O45" i="203" s="1"/>
  <c r="N13" i="203"/>
  <c r="N26" i="203" s="1"/>
  <c r="M13" i="203"/>
  <c r="M26" i="203" s="1"/>
  <c r="L13" i="203"/>
  <c r="K13" i="203"/>
  <c r="K26" i="203" s="1"/>
  <c r="K45" i="203" s="1"/>
  <c r="J13" i="203"/>
  <c r="J26" i="203" s="1"/>
  <c r="I13" i="203"/>
  <c r="I26" i="203" s="1"/>
  <c r="H13" i="203"/>
  <c r="H26" i="203" s="1"/>
  <c r="G13" i="203"/>
  <c r="G26" i="203" s="1"/>
  <c r="G45" i="203" s="1"/>
  <c r="F13" i="203"/>
  <c r="F26" i="203" s="1"/>
  <c r="E13" i="203"/>
  <c r="E26" i="203" s="1"/>
  <c r="D13" i="203"/>
  <c r="C13" i="203"/>
  <c r="C26" i="203" s="1"/>
  <c r="C45" i="203" s="1"/>
  <c r="AA50" i="204"/>
  <c r="Y50" i="204"/>
  <c r="X50" i="204"/>
  <c r="W50" i="204"/>
  <c r="V50" i="204"/>
  <c r="U50" i="204"/>
  <c r="T50" i="204"/>
  <c r="S50" i="204"/>
  <c r="R50" i="204"/>
  <c r="Q50" i="204"/>
  <c r="P50" i="204"/>
  <c r="O50" i="204"/>
  <c r="N50" i="204"/>
  <c r="M50" i="204"/>
  <c r="L50" i="204"/>
  <c r="K50" i="204"/>
  <c r="J50" i="204"/>
  <c r="I50" i="204"/>
  <c r="H50" i="204"/>
  <c r="G50" i="204"/>
  <c r="F50" i="204"/>
  <c r="E50" i="204"/>
  <c r="D50" i="204"/>
  <c r="C50" i="204"/>
  <c r="AA43" i="204"/>
  <c r="Y43" i="204"/>
  <c r="X43" i="204"/>
  <c r="Z43" i="204" s="1"/>
  <c r="W43" i="204"/>
  <c r="V43" i="204"/>
  <c r="U43" i="204"/>
  <c r="T43" i="204"/>
  <c r="S43" i="204"/>
  <c r="R43" i="204"/>
  <c r="Q43" i="204"/>
  <c r="P43" i="204"/>
  <c r="O43" i="204"/>
  <c r="N43" i="204"/>
  <c r="M43" i="204"/>
  <c r="L43" i="204"/>
  <c r="K43" i="204"/>
  <c r="J43" i="204"/>
  <c r="I43" i="204"/>
  <c r="H43" i="204"/>
  <c r="G43" i="204"/>
  <c r="F43" i="204"/>
  <c r="E43" i="204"/>
  <c r="D43" i="204"/>
  <c r="C43" i="204"/>
  <c r="AA37" i="204"/>
  <c r="Y37" i="204"/>
  <c r="X37" i="204"/>
  <c r="W37" i="204"/>
  <c r="V37" i="204"/>
  <c r="V44" i="204" s="1"/>
  <c r="U37" i="204"/>
  <c r="U44" i="204" s="1"/>
  <c r="T37" i="204"/>
  <c r="T44" i="204" s="1"/>
  <c r="S37" i="204"/>
  <c r="S44" i="204" s="1"/>
  <c r="R37" i="204"/>
  <c r="R44" i="204" s="1"/>
  <c r="Q37" i="204"/>
  <c r="P37" i="204"/>
  <c r="P44" i="204" s="1"/>
  <c r="O37" i="204"/>
  <c r="N37" i="204"/>
  <c r="N44" i="204" s="1"/>
  <c r="M37" i="204"/>
  <c r="M44" i="204" s="1"/>
  <c r="L37" i="204"/>
  <c r="L44" i="204" s="1"/>
  <c r="K37" i="204"/>
  <c r="K44" i="204" s="1"/>
  <c r="J37" i="204"/>
  <c r="J44" i="204" s="1"/>
  <c r="I37" i="204"/>
  <c r="H37" i="204"/>
  <c r="H44" i="204" s="1"/>
  <c r="G37" i="204"/>
  <c r="F37" i="204"/>
  <c r="F44" i="204" s="1"/>
  <c r="E37" i="204"/>
  <c r="E44" i="204" s="1"/>
  <c r="D37" i="204"/>
  <c r="D44" i="204" s="1"/>
  <c r="C37" i="204"/>
  <c r="C44" i="204" s="1"/>
  <c r="K26" i="204"/>
  <c r="K45" i="204" s="1"/>
  <c r="AA25" i="204"/>
  <c r="Y25" i="204"/>
  <c r="X25" i="204"/>
  <c r="Z25" i="204" s="1"/>
  <c r="W25" i="204"/>
  <c r="V25" i="204"/>
  <c r="U25" i="204"/>
  <c r="T25" i="204"/>
  <c r="S25" i="204"/>
  <c r="R25" i="204"/>
  <c r="Q25" i="204"/>
  <c r="P25" i="204"/>
  <c r="O25" i="204"/>
  <c r="N25" i="204"/>
  <c r="M25" i="204"/>
  <c r="L25" i="204"/>
  <c r="K25" i="204"/>
  <c r="J25" i="204"/>
  <c r="I25" i="204"/>
  <c r="H25" i="204"/>
  <c r="G25" i="204"/>
  <c r="F25" i="204"/>
  <c r="E25" i="204"/>
  <c r="D25" i="204"/>
  <c r="C25" i="204"/>
  <c r="AA13" i="204"/>
  <c r="Y13" i="204"/>
  <c r="Y26" i="204" s="1"/>
  <c r="X13" i="204"/>
  <c r="X26" i="204" s="1"/>
  <c r="W13" i="204"/>
  <c r="W26" i="204" s="1"/>
  <c r="V13" i="204"/>
  <c r="V26" i="204" s="1"/>
  <c r="U13" i="204"/>
  <c r="U26" i="204" s="1"/>
  <c r="T13" i="204"/>
  <c r="S13" i="204"/>
  <c r="S26" i="204" s="1"/>
  <c r="R13" i="204"/>
  <c r="R26" i="204" s="1"/>
  <c r="Q13" i="204"/>
  <c r="Q26" i="204" s="1"/>
  <c r="P13" i="204"/>
  <c r="P26" i="204" s="1"/>
  <c r="O13" i="204"/>
  <c r="O26" i="204" s="1"/>
  <c r="N13" i="204"/>
  <c r="N26" i="204" s="1"/>
  <c r="M13" i="204"/>
  <c r="M26" i="204" s="1"/>
  <c r="L13" i="204"/>
  <c r="K13" i="204"/>
  <c r="J13" i="204"/>
  <c r="J26" i="204" s="1"/>
  <c r="I13" i="204"/>
  <c r="I26" i="204" s="1"/>
  <c r="H13" i="204"/>
  <c r="H26" i="204" s="1"/>
  <c r="G13" i="204"/>
  <c r="G26" i="204" s="1"/>
  <c r="F13" i="204"/>
  <c r="F26" i="204" s="1"/>
  <c r="E13" i="204"/>
  <c r="E26" i="204" s="1"/>
  <c r="D13" i="204"/>
  <c r="C13" i="204"/>
  <c r="C26" i="204" s="1"/>
  <c r="AA50" i="205"/>
  <c r="Y50" i="205"/>
  <c r="X50" i="205"/>
  <c r="Z50" i="205" s="1"/>
  <c r="W50" i="205"/>
  <c r="V50" i="205"/>
  <c r="U50" i="205"/>
  <c r="T50" i="205"/>
  <c r="S50" i="205"/>
  <c r="R50" i="205"/>
  <c r="Q50" i="205"/>
  <c r="P50" i="205"/>
  <c r="O50" i="205"/>
  <c r="N50" i="205"/>
  <c r="M50" i="205"/>
  <c r="L50" i="205"/>
  <c r="K50" i="205"/>
  <c r="J50" i="205"/>
  <c r="I50" i="205"/>
  <c r="H50" i="205"/>
  <c r="G50" i="205"/>
  <c r="F50" i="205"/>
  <c r="E50" i="205"/>
  <c r="D50" i="205"/>
  <c r="C50" i="205"/>
  <c r="AA43" i="205"/>
  <c r="Y43" i="205"/>
  <c r="X43" i="205"/>
  <c r="Z43" i="205" s="1"/>
  <c r="W43" i="205"/>
  <c r="V43" i="205"/>
  <c r="U43" i="205"/>
  <c r="T43" i="205"/>
  <c r="S43" i="205"/>
  <c r="R43" i="205"/>
  <c r="Q43" i="205"/>
  <c r="P43" i="205"/>
  <c r="O43" i="205"/>
  <c r="N43" i="205"/>
  <c r="M43" i="205"/>
  <c r="L43" i="205"/>
  <c r="K43" i="205"/>
  <c r="J43" i="205"/>
  <c r="I43" i="205"/>
  <c r="H43" i="205"/>
  <c r="G43" i="205"/>
  <c r="F43" i="205"/>
  <c r="E43" i="205"/>
  <c r="D43" i="205"/>
  <c r="C43" i="205"/>
  <c r="AA37" i="205"/>
  <c r="Y37" i="205"/>
  <c r="X37" i="205"/>
  <c r="W37" i="205"/>
  <c r="V37" i="205"/>
  <c r="V44" i="205" s="1"/>
  <c r="U37" i="205"/>
  <c r="T37" i="205"/>
  <c r="T44" i="205" s="1"/>
  <c r="S37" i="205"/>
  <c r="R37" i="205"/>
  <c r="R44" i="205" s="1"/>
  <c r="Q37" i="205"/>
  <c r="P37" i="205"/>
  <c r="O37" i="205"/>
  <c r="N37" i="205"/>
  <c r="N44" i="205" s="1"/>
  <c r="M37" i="205"/>
  <c r="L37" i="205"/>
  <c r="L44" i="205" s="1"/>
  <c r="K37" i="205"/>
  <c r="J37" i="205"/>
  <c r="J44" i="205" s="1"/>
  <c r="I37" i="205"/>
  <c r="H37" i="205"/>
  <c r="G37" i="205"/>
  <c r="F37" i="205"/>
  <c r="F44" i="205" s="1"/>
  <c r="E37" i="205"/>
  <c r="D37" i="205"/>
  <c r="D44" i="205" s="1"/>
  <c r="C37" i="205"/>
  <c r="O26" i="205"/>
  <c r="AA25" i="205"/>
  <c r="Y25" i="205"/>
  <c r="X25" i="205"/>
  <c r="X26" i="205" s="1"/>
  <c r="W25" i="205"/>
  <c r="V25" i="205"/>
  <c r="U25" i="205"/>
  <c r="T25" i="205"/>
  <c r="T26" i="205" s="1"/>
  <c r="T45" i="205" s="1"/>
  <c r="S25" i="205"/>
  <c r="R25" i="205"/>
  <c r="Q25" i="205"/>
  <c r="P25" i="205"/>
  <c r="P26" i="205" s="1"/>
  <c r="O25" i="205"/>
  <c r="N25" i="205"/>
  <c r="M25" i="205"/>
  <c r="L25" i="205"/>
  <c r="L26" i="205" s="1"/>
  <c r="L45" i="205" s="1"/>
  <c r="K25" i="205"/>
  <c r="J25" i="205"/>
  <c r="I25" i="205"/>
  <c r="H25" i="205"/>
  <c r="H26" i="205" s="1"/>
  <c r="G25" i="205"/>
  <c r="F25" i="205"/>
  <c r="E25" i="205"/>
  <c r="D25" i="205"/>
  <c r="D26" i="205" s="1"/>
  <c r="D45" i="205" s="1"/>
  <c r="C25" i="205"/>
  <c r="AA13" i="205"/>
  <c r="AA26" i="205" s="1"/>
  <c r="Y13" i="205"/>
  <c r="Y26" i="205" s="1"/>
  <c r="X13" i="205"/>
  <c r="Z13" i="205" s="1"/>
  <c r="W13" i="205"/>
  <c r="W26" i="205" s="1"/>
  <c r="V13" i="205"/>
  <c r="V26" i="205" s="1"/>
  <c r="V45" i="205" s="1"/>
  <c r="U13" i="205"/>
  <c r="T13" i="205"/>
  <c r="S13" i="205"/>
  <c r="S26" i="205" s="1"/>
  <c r="R13" i="205"/>
  <c r="Q13" i="205"/>
  <c r="Q26" i="205" s="1"/>
  <c r="P13" i="205"/>
  <c r="O13" i="205"/>
  <c r="N13" i="205"/>
  <c r="N26" i="205" s="1"/>
  <c r="M13" i="205"/>
  <c r="L13" i="205"/>
  <c r="K13" i="205"/>
  <c r="K26" i="205" s="1"/>
  <c r="J13" i="205"/>
  <c r="I13" i="205"/>
  <c r="I26" i="205" s="1"/>
  <c r="H13" i="205"/>
  <c r="G13" i="205"/>
  <c r="G26" i="205" s="1"/>
  <c r="F13" i="205"/>
  <c r="F26" i="205" s="1"/>
  <c r="E13" i="205"/>
  <c r="D13" i="205"/>
  <c r="C13" i="205"/>
  <c r="C26" i="205" s="1"/>
  <c r="AA50" i="206"/>
  <c r="Y50" i="206"/>
  <c r="X50" i="206"/>
  <c r="W50" i="206"/>
  <c r="V50" i="206"/>
  <c r="U50" i="206"/>
  <c r="T50" i="206"/>
  <c r="S50" i="206"/>
  <c r="R50" i="206"/>
  <c r="Q50" i="206"/>
  <c r="P50" i="206"/>
  <c r="O50" i="206"/>
  <c r="N50" i="206"/>
  <c r="M50" i="206"/>
  <c r="L50" i="206"/>
  <c r="K50" i="206"/>
  <c r="J50" i="206"/>
  <c r="I50" i="206"/>
  <c r="H50" i="206"/>
  <c r="G50" i="206"/>
  <c r="F50" i="206"/>
  <c r="E50" i="206"/>
  <c r="D50" i="206"/>
  <c r="C50" i="206"/>
  <c r="T44" i="206"/>
  <c r="AA43" i="206"/>
  <c r="Z43" i="206"/>
  <c r="Y43" i="206"/>
  <c r="X43" i="206"/>
  <c r="W43" i="206"/>
  <c r="V43" i="206"/>
  <c r="U43" i="206"/>
  <c r="T43" i="206"/>
  <c r="S43" i="206"/>
  <c r="R43" i="206"/>
  <c r="Q43" i="206"/>
  <c r="P43" i="206"/>
  <c r="O43" i="206"/>
  <c r="N43" i="206"/>
  <c r="M43" i="206"/>
  <c r="L43" i="206"/>
  <c r="K43" i="206"/>
  <c r="J43" i="206"/>
  <c r="I43" i="206"/>
  <c r="H43" i="206"/>
  <c r="G43" i="206"/>
  <c r="F43" i="206"/>
  <c r="E43" i="206"/>
  <c r="D43" i="206"/>
  <c r="C43" i="206"/>
  <c r="AA37" i="206"/>
  <c r="AA44" i="206" s="1"/>
  <c r="Y37" i="206"/>
  <c r="Y44" i="206" s="1"/>
  <c r="X37" i="206"/>
  <c r="W37" i="206"/>
  <c r="W44" i="206" s="1"/>
  <c r="V37" i="206"/>
  <c r="U37" i="206"/>
  <c r="T37" i="206"/>
  <c r="S37" i="206"/>
  <c r="S44" i="206" s="1"/>
  <c r="R37" i="206"/>
  <c r="R44" i="206" s="1"/>
  <c r="Q37" i="206"/>
  <c r="Q44" i="206" s="1"/>
  <c r="P37" i="206"/>
  <c r="P44" i="206" s="1"/>
  <c r="O37" i="206"/>
  <c r="O44" i="206" s="1"/>
  <c r="N37" i="206"/>
  <c r="N44" i="206" s="1"/>
  <c r="M37" i="206"/>
  <c r="L37" i="206"/>
  <c r="L44" i="206" s="1"/>
  <c r="K37" i="206"/>
  <c r="K44" i="206" s="1"/>
  <c r="J37" i="206"/>
  <c r="J44" i="206" s="1"/>
  <c r="I37" i="206"/>
  <c r="I44" i="206" s="1"/>
  <c r="H37" i="206"/>
  <c r="H44" i="206" s="1"/>
  <c r="G37" i="206"/>
  <c r="G44" i="206" s="1"/>
  <c r="F37" i="206"/>
  <c r="F44" i="206" s="1"/>
  <c r="E37" i="206"/>
  <c r="D37" i="206"/>
  <c r="D44" i="206" s="1"/>
  <c r="C37" i="206"/>
  <c r="C44" i="206" s="1"/>
  <c r="Y26" i="206"/>
  <c r="Y45" i="206" s="1"/>
  <c r="S26" i="206"/>
  <c r="AA25" i="206"/>
  <c r="Y25" i="206"/>
  <c r="X25" i="206"/>
  <c r="W25" i="206"/>
  <c r="V25" i="206"/>
  <c r="U25" i="206"/>
  <c r="T25" i="206"/>
  <c r="S25" i="206"/>
  <c r="R25" i="206"/>
  <c r="Q25" i="206"/>
  <c r="P25" i="206"/>
  <c r="O25" i="206"/>
  <c r="N25" i="206"/>
  <c r="M25" i="206"/>
  <c r="L25" i="206"/>
  <c r="K25" i="206"/>
  <c r="J25" i="206"/>
  <c r="I25" i="206"/>
  <c r="H25" i="206"/>
  <c r="G25" i="206"/>
  <c r="F25" i="206"/>
  <c r="E25" i="206"/>
  <c r="D25" i="206"/>
  <c r="C25" i="206"/>
  <c r="AA13" i="206"/>
  <c r="AA26" i="206" s="1"/>
  <c r="Y13" i="206"/>
  <c r="Z13" i="206" s="1"/>
  <c r="X13" i="206"/>
  <c r="X26" i="206" s="1"/>
  <c r="W13" i="206"/>
  <c r="W26" i="206" s="1"/>
  <c r="W45" i="206" s="1"/>
  <c r="V13" i="206"/>
  <c r="V26" i="206" s="1"/>
  <c r="U13" i="206"/>
  <c r="U26" i="206" s="1"/>
  <c r="T13" i="206"/>
  <c r="T26" i="206" s="1"/>
  <c r="S13" i="206"/>
  <c r="R13" i="206"/>
  <c r="R26" i="206" s="1"/>
  <c r="Q13" i="206"/>
  <c r="Q26" i="206" s="1"/>
  <c r="Q45" i="206" s="1"/>
  <c r="P13" i="206"/>
  <c r="P26" i="206" s="1"/>
  <c r="O13" i="206"/>
  <c r="O26" i="206" s="1"/>
  <c r="N13" i="206"/>
  <c r="N26" i="206" s="1"/>
  <c r="M13" i="206"/>
  <c r="M26" i="206" s="1"/>
  <c r="L13" i="206"/>
  <c r="L26" i="206" s="1"/>
  <c r="K13" i="206"/>
  <c r="K26" i="206" s="1"/>
  <c r="J13" i="206"/>
  <c r="J26" i="206" s="1"/>
  <c r="I13" i="206"/>
  <c r="I26" i="206" s="1"/>
  <c r="I45" i="206" s="1"/>
  <c r="H13" i="206"/>
  <c r="H26" i="206" s="1"/>
  <c r="G13" i="206"/>
  <c r="G26" i="206" s="1"/>
  <c r="G45" i="206" s="1"/>
  <c r="F13" i="206"/>
  <c r="F26" i="206" s="1"/>
  <c r="E13" i="206"/>
  <c r="E26" i="206" s="1"/>
  <c r="D13" i="206"/>
  <c r="D26" i="206" s="1"/>
  <c r="C13" i="206"/>
  <c r="C26" i="206" s="1"/>
  <c r="C45" i="206" s="1"/>
  <c r="AA50" i="207"/>
  <c r="Z50" i="207"/>
  <c r="Y50" i="207"/>
  <c r="X50" i="207"/>
  <c r="W50" i="207"/>
  <c r="V50" i="207"/>
  <c r="U50" i="207"/>
  <c r="T50" i="207"/>
  <c r="S50" i="207"/>
  <c r="R50" i="207"/>
  <c r="Q50" i="207"/>
  <c r="P50" i="207"/>
  <c r="O50" i="207"/>
  <c r="N50" i="207"/>
  <c r="M50" i="207"/>
  <c r="L50" i="207"/>
  <c r="K50" i="207"/>
  <c r="J50" i="207"/>
  <c r="I50" i="207"/>
  <c r="H50" i="207"/>
  <c r="G50" i="207"/>
  <c r="F50" i="207"/>
  <c r="E50" i="207"/>
  <c r="D50" i="207"/>
  <c r="C50" i="207"/>
  <c r="AA43" i="207"/>
  <c r="Y43" i="207"/>
  <c r="X43" i="207"/>
  <c r="Z43" i="207" s="1"/>
  <c r="W43" i="207"/>
  <c r="V43" i="207"/>
  <c r="U43" i="207"/>
  <c r="T43" i="207"/>
  <c r="S43" i="207"/>
  <c r="R43" i="207"/>
  <c r="Q43" i="207"/>
  <c r="P43" i="207"/>
  <c r="O43" i="207"/>
  <c r="N43" i="207"/>
  <c r="M43" i="207"/>
  <c r="L43" i="207"/>
  <c r="K43" i="207"/>
  <c r="J43" i="207"/>
  <c r="I43" i="207"/>
  <c r="H43" i="207"/>
  <c r="G43" i="207"/>
  <c r="F43" i="207"/>
  <c r="E43" i="207"/>
  <c r="D43" i="207"/>
  <c r="C43" i="207"/>
  <c r="AA37" i="207"/>
  <c r="AA44" i="207" s="1"/>
  <c r="Y37" i="207"/>
  <c r="Y44" i="207" s="1"/>
  <c r="X37" i="207"/>
  <c r="Z37" i="207" s="1"/>
  <c r="W37" i="207"/>
  <c r="W44" i="207" s="1"/>
  <c r="V37" i="207"/>
  <c r="V44" i="207" s="1"/>
  <c r="U37" i="207"/>
  <c r="U44" i="207" s="1"/>
  <c r="T37" i="207"/>
  <c r="T44" i="207" s="1"/>
  <c r="S37" i="207"/>
  <c r="S44" i="207" s="1"/>
  <c r="R37" i="207"/>
  <c r="R44" i="207" s="1"/>
  <c r="Q37" i="207"/>
  <c r="Q44" i="207" s="1"/>
  <c r="P37" i="207"/>
  <c r="P44" i="207" s="1"/>
  <c r="O37" i="207"/>
  <c r="O44" i="207" s="1"/>
  <c r="N37" i="207"/>
  <c r="N44" i="207" s="1"/>
  <c r="M37" i="207"/>
  <c r="M44" i="207" s="1"/>
  <c r="L37" i="207"/>
  <c r="L44" i="207" s="1"/>
  <c r="K37" i="207"/>
  <c r="K44" i="207" s="1"/>
  <c r="J37" i="207"/>
  <c r="J44" i="207" s="1"/>
  <c r="I37" i="207"/>
  <c r="I44" i="207" s="1"/>
  <c r="H37" i="207"/>
  <c r="H44" i="207" s="1"/>
  <c r="G37" i="207"/>
  <c r="G44" i="207" s="1"/>
  <c r="F37" i="207"/>
  <c r="F44" i="207" s="1"/>
  <c r="E37" i="207"/>
  <c r="E44" i="207" s="1"/>
  <c r="D37" i="207"/>
  <c r="D44" i="207" s="1"/>
  <c r="C37" i="207"/>
  <c r="C44" i="207" s="1"/>
  <c r="AA25" i="207"/>
  <c r="Y25" i="207"/>
  <c r="X25" i="207"/>
  <c r="Z25" i="207" s="1"/>
  <c r="W25" i="207"/>
  <c r="V25" i="207"/>
  <c r="U25" i="207"/>
  <c r="T25" i="207"/>
  <c r="S25" i="207"/>
  <c r="R25" i="207"/>
  <c r="Q25" i="207"/>
  <c r="P25" i="207"/>
  <c r="O25" i="207"/>
  <c r="N25" i="207"/>
  <c r="M25" i="207"/>
  <c r="L25" i="207"/>
  <c r="K25" i="207"/>
  <c r="J25" i="207"/>
  <c r="I25" i="207"/>
  <c r="H25" i="207"/>
  <c r="G25" i="207"/>
  <c r="F25" i="207"/>
  <c r="E25" i="207"/>
  <c r="D25" i="207"/>
  <c r="C25" i="207"/>
  <c r="AA13" i="207"/>
  <c r="Y13" i="207"/>
  <c r="Y26" i="207" s="1"/>
  <c r="Y45" i="207" s="1"/>
  <c r="X13" i="207"/>
  <c r="X26" i="207" s="1"/>
  <c r="W13" i="207"/>
  <c r="V13" i="207"/>
  <c r="V26" i="207" s="1"/>
  <c r="U13" i="207"/>
  <c r="U26" i="207" s="1"/>
  <c r="T13" i="207"/>
  <c r="S13" i="207"/>
  <c r="S26" i="207" s="1"/>
  <c r="R13" i="207"/>
  <c r="R26" i="207" s="1"/>
  <c r="R45" i="207" s="1"/>
  <c r="Q13" i="207"/>
  <c r="Q26" i="207" s="1"/>
  <c r="Q45" i="207" s="1"/>
  <c r="P13" i="207"/>
  <c r="P26" i="207" s="1"/>
  <c r="P45" i="207" s="1"/>
  <c r="O13" i="207"/>
  <c r="N13" i="207"/>
  <c r="N26" i="207" s="1"/>
  <c r="M13" i="207"/>
  <c r="M26" i="207" s="1"/>
  <c r="L13" i="207"/>
  <c r="K13" i="207"/>
  <c r="K26" i="207" s="1"/>
  <c r="J13" i="207"/>
  <c r="J26" i="207" s="1"/>
  <c r="J45" i="207" s="1"/>
  <c r="I13" i="207"/>
  <c r="I26" i="207" s="1"/>
  <c r="I45" i="207" s="1"/>
  <c r="H13" i="207"/>
  <c r="H26" i="207" s="1"/>
  <c r="G13" i="207"/>
  <c r="F13" i="207"/>
  <c r="F26" i="207" s="1"/>
  <c r="E13" i="207"/>
  <c r="E26" i="207" s="1"/>
  <c r="D13" i="207"/>
  <c r="C13" i="207"/>
  <c r="C26" i="207" s="1"/>
  <c r="AA50" i="208"/>
  <c r="Z50" i="208"/>
  <c r="Y50" i="208"/>
  <c r="X50" i="208"/>
  <c r="W50" i="208"/>
  <c r="V50" i="208"/>
  <c r="U50" i="208"/>
  <c r="T50" i="208"/>
  <c r="S50" i="208"/>
  <c r="R50" i="208"/>
  <c r="Q50" i="208"/>
  <c r="P50" i="208"/>
  <c r="O50" i="208"/>
  <c r="N50" i="208"/>
  <c r="M50" i="208"/>
  <c r="L50" i="208"/>
  <c r="K50" i="208"/>
  <c r="J50" i="208"/>
  <c r="I50" i="208"/>
  <c r="H50" i="208"/>
  <c r="G50" i="208"/>
  <c r="F50" i="208"/>
  <c r="E50" i="208"/>
  <c r="D50" i="208"/>
  <c r="C50" i="208"/>
  <c r="AA43" i="208"/>
  <c r="Y43" i="208"/>
  <c r="X43" i="208"/>
  <c r="Z43" i="208" s="1"/>
  <c r="W43" i="208"/>
  <c r="V43" i="208"/>
  <c r="U43" i="208"/>
  <c r="T43" i="208"/>
  <c r="S43" i="208"/>
  <c r="R43" i="208"/>
  <c r="Q43" i="208"/>
  <c r="P43" i="208"/>
  <c r="O43" i="208"/>
  <c r="N43" i="208"/>
  <c r="M43" i="208"/>
  <c r="L43" i="208"/>
  <c r="K43" i="208"/>
  <c r="J43" i="208"/>
  <c r="I43" i="208"/>
  <c r="H43" i="208"/>
  <c r="H44" i="208" s="1"/>
  <c r="G43" i="208"/>
  <c r="F43" i="208"/>
  <c r="E43" i="208"/>
  <c r="D43" i="208"/>
  <c r="C43" i="208"/>
  <c r="AA37" i="208"/>
  <c r="AA44" i="208" s="1"/>
  <c r="Y37" i="208"/>
  <c r="X37" i="208"/>
  <c r="Z37" i="208" s="1"/>
  <c r="W37" i="208"/>
  <c r="W44" i="208" s="1"/>
  <c r="V37" i="208"/>
  <c r="U37" i="208"/>
  <c r="T37" i="208"/>
  <c r="S37" i="208"/>
  <c r="S44" i="208" s="1"/>
  <c r="R37" i="208"/>
  <c r="Q37" i="208"/>
  <c r="P37" i="208"/>
  <c r="O37" i="208"/>
  <c r="O44" i="208" s="1"/>
  <c r="N37" i="208"/>
  <c r="M37" i="208"/>
  <c r="L37" i="208"/>
  <c r="K37" i="208"/>
  <c r="K44" i="208" s="1"/>
  <c r="J37" i="208"/>
  <c r="I37" i="208"/>
  <c r="H37" i="208"/>
  <c r="G37" i="208"/>
  <c r="G44" i="208" s="1"/>
  <c r="F37" i="208"/>
  <c r="F44" i="208" s="1"/>
  <c r="E37" i="208"/>
  <c r="D37" i="208"/>
  <c r="C37" i="208"/>
  <c r="C44" i="208" s="1"/>
  <c r="AA25" i="208"/>
  <c r="Y25" i="208"/>
  <c r="X25" i="208"/>
  <c r="W25" i="208"/>
  <c r="V25" i="208"/>
  <c r="U25" i="208"/>
  <c r="T25" i="208"/>
  <c r="S25" i="208"/>
  <c r="R25" i="208"/>
  <c r="Q25" i="208"/>
  <c r="P25" i="208"/>
  <c r="O25" i="208"/>
  <c r="N25" i="208"/>
  <c r="M25" i="208"/>
  <c r="L25" i="208"/>
  <c r="K25" i="208"/>
  <c r="J25" i="208"/>
  <c r="I25" i="208"/>
  <c r="H25" i="208"/>
  <c r="G25" i="208"/>
  <c r="F25" i="208"/>
  <c r="E25" i="208"/>
  <c r="D25" i="208"/>
  <c r="C25" i="208"/>
  <c r="AA13" i="208"/>
  <c r="Y13" i="208"/>
  <c r="Y26" i="208" s="1"/>
  <c r="X13" i="208"/>
  <c r="W13" i="208"/>
  <c r="W26" i="208" s="1"/>
  <c r="W45" i="208" s="1"/>
  <c r="V13" i="208"/>
  <c r="U13" i="208"/>
  <c r="U26" i="208" s="1"/>
  <c r="T13" i="208"/>
  <c r="S13" i="208"/>
  <c r="R13" i="208"/>
  <c r="Q13" i="208"/>
  <c r="Q26" i="208" s="1"/>
  <c r="P13" i="208"/>
  <c r="P26" i="208" s="1"/>
  <c r="O13" i="208"/>
  <c r="O26" i="208" s="1"/>
  <c r="O45" i="208" s="1"/>
  <c r="N13" i="208"/>
  <c r="M13" i="208"/>
  <c r="M26" i="208" s="1"/>
  <c r="L13" i="208"/>
  <c r="K13" i="208"/>
  <c r="J13" i="208"/>
  <c r="I13" i="208"/>
  <c r="I26" i="208" s="1"/>
  <c r="H13" i="208"/>
  <c r="H26" i="208" s="1"/>
  <c r="G13" i="208"/>
  <c r="G26" i="208" s="1"/>
  <c r="G45" i="208" s="1"/>
  <c r="F13" i="208"/>
  <c r="E13" i="208"/>
  <c r="E26" i="208" s="1"/>
  <c r="D13" i="208"/>
  <c r="C13" i="208"/>
  <c r="C26" i="208" s="1"/>
  <c r="C45" i="208" s="1"/>
  <c r="AA50" i="209"/>
  <c r="Y50" i="209"/>
  <c r="X50" i="209"/>
  <c r="W50" i="209"/>
  <c r="V50" i="209"/>
  <c r="U50" i="209"/>
  <c r="T50" i="209"/>
  <c r="S50" i="209"/>
  <c r="R50" i="209"/>
  <c r="Q50" i="209"/>
  <c r="P50" i="209"/>
  <c r="O50" i="209"/>
  <c r="N50" i="209"/>
  <c r="M50" i="209"/>
  <c r="L50" i="209"/>
  <c r="K50" i="209"/>
  <c r="J50" i="209"/>
  <c r="I50" i="209"/>
  <c r="H50" i="209"/>
  <c r="G50" i="209"/>
  <c r="F50" i="209"/>
  <c r="E50" i="209"/>
  <c r="D50" i="209"/>
  <c r="C50" i="209"/>
  <c r="P44" i="209"/>
  <c r="AA43" i="209"/>
  <c r="Y43" i="209"/>
  <c r="X43" i="209"/>
  <c r="Z43" i="209" s="1"/>
  <c r="W43" i="209"/>
  <c r="V43" i="209"/>
  <c r="U43" i="209"/>
  <c r="T43" i="209"/>
  <c r="S43" i="209"/>
  <c r="R43" i="209"/>
  <c r="Q43" i="209"/>
  <c r="P43" i="209"/>
  <c r="O43" i="209"/>
  <c r="N43" i="209"/>
  <c r="M43" i="209"/>
  <c r="L43" i="209"/>
  <c r="K43" i="209"/>
  <c r="J43" i="209"/>
  <c r="I43" i="209"/>
  <c r="H43" i="209"/>
  <c r="G43" i="209"/>
  <c r="F43" i="209"/>
  <c r="E43" i="209"/>
  <c r="D43" i="209"/>
  <c r="C43" i="209"/>
  <c r="AA37" i="209"/>
  <c r="AA44" i="209" s="1"/>
  <c r="Y37" i="209"/>
  <c r="X37" i="209"/>
  <c r="Z37" i="209" s="1"/>
  <c r="W37" i="209"/>
  <c r="V37" i="209"/>
  <c r="V44" i="209" s="1"/>
  <c r="U37" i="209"/>
  <c r="U44" i="209" s="1"/>
  <c r="T37" i="209"/>
  <c r="T44" i="209" s="1"/>
  <c r="S37" i="209"/>
  <c r="R37" i="209"/>
  <c r="Q37" i="209"/>
  <c r="P37" i="209"/>
  <c r="O37" i="209"/>
  <c r="N37" i="209"/>
  <c r="N44" i="209" s="1"/>
  <c r="M37" i="209"/>
  <c r="M44" i="209" s="1"/>
  <c r="L37" i="209"/>
  <c r="L44" i="209" s="1"/>
  <c r="K37" i="209"/>
  <c r="J37" i="209"/>
  <c r="I37" i="209"/>
  <c r="H37" i="209"/>
  <c r="H44" i="209" s="1"/>
  <c r="G37" i="209"/>
  <c r="F37" i="209"/>
  <c r="F44" i="209" s="1"/>
  <c r="E37" i="209"/>
  <c r="E44" i="209" s="1"/>
  <c r="D37" i="209"/>
  <c r="D44" i="209" s="1"/>
  <c r="C37" i="209"/>
  <c r="AA25" i="209"/>
  <c r="Y25" i="209"/>
  <c r="X25" i="209"/>
  <c r="Z25" i="209" s="1"/>
  <c r="W25" i="209"/>
  <c r="V25" i="209"/>
  <c r="U25" i="209"/>
  <c r="T25" i="209"/>
  <c r="S25" i="209"/>
  <c r="R25" i="209"/>
  <c r="Q25" i="209"/>
  <c r="P25" i="209"/>
  <c r="O25" i="209"/>
  <c r="N25" i="209"/>
  <c r="M25" i="209"/>
  <c r="L25" i="209"/>
  <c r="K25" i="209"/>
  <c r="J25" i="209"/>
  <c r="I25" i="209"/>
  <c r="H25" i="209"/>
  <c r="G25" i="209"/>
  <c r="F25" i="209"/>
  <c r="E25" i="209"/>
  <c r="D25" i="209"/>
  <c r="C25" i="209"/>
  <c r="AA13" i="209"/>
  <c r="AA26" i="209" s="1"/>
  <c r="Y13" i="209"/>
  <c r="Y26" i="209" s="1"/>
  <c r="X13" i="209"/>
  <c r="X26" i="209" s="1"/>
  <c r="W13" i="209"/>
  <c r="W26" i="209" s="1"/>
  <c r="V13" i="209"/>
  <c r="V26" i="209" s="1"/>
  <c r="U13" i="209"/>
  <c r="U26" i="209" s="1"/>
  <c r="U45" i="209" s="1"/>
  <c r="T13" i="209"/>
  <c r="T26" i="209" s="1"/>
  <c r="S13" i="209"/>
  <c r="S26" i="209" s="1"/>
  <c r="R13" i="209"/>
  <c r="Q13" i="209"/>
  <c r="Q26" i="209" s="1"/>
  <c r="P13" i="209"/>
  <c r="P26" i="209" s="1"/>
  <c r="O13" i="209"/>
  <c r="O26" i="209" s="1"/>
  <c r="N13" i="209"/>
  <c r="N26" i="209" s="1"/>
  <c r="N45" i="209" s="1"/>
  <c r="M13" i="209"/>
  <c r="M26" i="209" s="1"/>
  <c r="M45" i="209" s="1"/>
  <c r="L13" i="209"/>
  <c r="L26" i="209" s="1"/>
  <c r="K13" i="209"/>
  <c r="K26" i="209" s="1"/>
  <c r="J13" i="209"/>
  <c r="I13" i="209"/>
  <c r="I26" i="209" s="1"/>
  <c r="H13" i="209"/>
  <c r="H26" i="209" s="1"/>
  <c r="H45" i="209" s="1"/>
  <c r="G13" i="209"/>
  <c r="G26" i="209" s="1"/>
  <c r="F13" i="209"/>
  <c r="F26" i="209" s="1"/>
  <c r="E13" i="209"/>
  <c r="E26" i="209" s="1"/>
  <c r="E45" i="209" s="1"/>
  <c r="D13" i="209"/>
  <c r="D26" i="209" s="1"/>
  <c r="C13" i="209"/>
  <c r="C26" i="209" s="1"/>
  <c r="AA50" i="210"/>
  <c r="Y50" i="210"/>
  <c r="X50" i="210"/>
  <c r="Z50" i="210" s="1"/>
  <c r="W50" i="210"/>
  <c r="V50" i="210"/>
  <c r="U50" i="210"/>
  <c r="T50" i="210"/>
  <c r="S50" i="210"/>
  <c r="R50" i="210"/>
  <c r="Q50" i="210"/>
  <c r="P50" i="210"/>
  <c r="O50" i="210"/>
  <c r="N50" i="210"/>
  <c r="M50" i="210"/>
  <c r="L50" i="210"/>
  <c r="K50" i="210"/>
  <c r="J50" i="210"/>
  <c r="I50" i="210"/>
  <c r="H50" i="210"/>
  <c r="G50" i="210"/>
  <c r="F50" i="210"/>
  <c r="E50" i="210"/>
  <c r="D50" i="210"/>
  <c r="C50" i="210"/>
  <c r="X44" i="210"/>
  <c r="Z44" i="210" s="1"/>
  <c r="H44" i="210"/>
  <c r="AA43" i="210"/>
  <c r="Y43" i="210"/>
  <c r="X43" i="210"/>
  <c r="Z43" i="210" s="1"/>
  <c r="W43" i="210"/>
  <c r="V43" i="210"/>
  <c r="U43" i="210"/>
  <c r="T43" i="210"/>
  <c r="S43" i="210"/>
  <c r="R43" i="210"/>
  <c r="Q43" i="210"/>
  <c r="P43" i="210"/>
  <c r="O43" i="210"/>
  <c r="N43" i="210"/>
  <c r="M43" i="210"/>
  <c r="L43" i="210"/>
  <c r="K43" i="210"/>
  <c r="J43" i="210"/>
  <c r="I43" i="210"/>
  <c r="H43" i="210"/>
  <c r="G43" i="210"/>
  <c r="F43" i="210"/>
  <c r="E43" i="210"/>
  <c r="D43" i="210"/>
  <c r="C43" i="210"/>
  <c r="AA37" i="210"/>
  <c r="AA44" i="210" s="1"/>
  <c r="Y37" i="210"/>
  <c r="X37" i="210"/>
  <c r="Z37" i="210" s="1"/>
  <c r="W37" i="210"/>
  <c r="V37" i="210"/>
  <c r="V44" i="210" s="1"/>
  <c r="U37" i="210"/>
  <c r="U44" i="210" s="1"/>
  <c r="T37" i="210"/>
  <c r="S37" i="210"/>
  <c r="R37" i="210"/>
  <c r="Q37" i="210"/>
  <c r="P37" i="210"/>
  <c r="O37" i="210"/>
  <c r="N37" i="210"/>
  <c r="M37" i="210"/>
  <c r="M44" i="210" s="1"/>
  <c r="L37" i="210"/>
  <c r="K37" i="210"/>
  <c r="J37" i="210"/>
  <c r="I37" i="210"/>
  <c r="H37" i="210"/>
  <c r="G37" i="210"/>
  <c r="F37" i="210"/>
  <c r="F44" i="210" s="1"/>
  <c r="E37" i="210"/>
  <c r="E44" i="210" s="1"/>
  <c r="D37" i="210"/>
  <c r="C37" i="210"/>
  <c r="K26" i="210"/>
  <c r="AA25" i="210"/>
  <c r="Y25" i="210"/>
  <c r="X25" i="210"/>
  <c r="W25" i="210"/>
  <c r="V25" i="210"/>
  <c r="U25" i="210"/>
  <c r="T25" i="210"/>
  <c r="S25" i="210"/>
  <c r="R25" i="210"/>
  <c r="Q25" i="210"/>
  <c r="P25" i="210"/>
  <c r="O25" i="210"/>
  <c r="N25" i="210"/>
  <c r="M25" i="210"/>
  <c r="L25" i="210"/>
  <c r="K25" i="210"/>
  <c r="J25" i="210"/>
  <c r="I25" i="210"/>
  <c r="H25" i="210"/>
  <c r="G25" i="210"/>
  <c r="F25" i="210"/>
  <c r="E25" i="210"/>
  <c r="D25" i="210"/>
  <c r="C25" i="210"/>
  <c r="AA13" i="210"/>
  <c r="AA26" i="210" s="1"/>
  <c r="Y13" i="210"/>
  <c r="Y26" i="210" s="1"/>
  <c r="X13" i="210"/>
  <c r="X26" i="210" s="1"/>
  <c r="W13" i="210"/>
  <c r="W26" i="210" s="1"/>
  <c r="V13" i="210"/>
  <c r="V26" i="210" s="1"/>
  <c r="U13" i="210"/>
  <c r="U26" i="210" s="1"/>
  <c r="T13" i="210"/>
  <c r="T26" i="210" s="1"/>
  <c r="S13" i="210"/>
  <c r="S26" i="210" s="1"/>
  <c r="R13" i="210"/>
  <c r="Q13" i="210"/>
  <c r="Q26" i="210" s="1"/>
  <c r="P13" i="210"/>
  <c r="P26" i="210" s="1"/>
  <c r="O13" i="210"/>
  <c r="O26" i="210" s="1"/>
  <c r="N13" i="210"/>
  <c r="N26" i="210" s="1"/>
  <c r="M13" i="210"/>
  <c r="M26" i="210" s="1"/>
  <c r="L13" i="210"/>
  <c r="L26" i="210" s="1"/>
  <c r="K13" i="210"/>
  <c r="J13" i="210"/>
  <c r="I13" i="210"/>
  <c r="I26" i="210" s="1"/>
  <c r="H13" i="210"/>
  <c r="H26" i="210" s="1"/>
  <c r="G13" i="210"/>
  <c r="G26" i="210" s="1"/>
  <c r="F13" i="210"/>
  <c r="F26" i="210" s="1"/>
  <c r="E13" i="210"/>
  <c r="E26" i="210" s="1"/>
  <c r="D13" i="210"/>
  <c r="D26" i="210" s="1"/>
  <c r="C13" i="210"/>
  <c r="C26" i="210" s="1"/>
  <c r="AA50" i="211"/>
  <c r="Y50" i="211"/>
  <c r="X50" i="211"/>
  <c r="Z50" i="211" s="1"/>
  <c r="W50" i="211"/>
  <c r="V50" i="211"/>
  <c r="U50" i="211"/>
  <c r="T50" i="211"/>
  <c r="S50" i="211"/>
  <c r="R50" i="211"/>
  <c r="Q50" i="211"/>
  <c r="P50" i="211"/>
  <c r="O50" i="211"/>
  <c r="N50" i="211"/>
  <c r="M50" i="211"/>
  <c r="L50" i="211"/>
  <c r="K50" i="211"/>
  <c r="J50" i="211"/>
  <c r="I50" i="211"/>
  <c r="H50" i="211"/>
  <c r="G50" i="211"/>
  <c r="F50" i="211"/>
  <c r="E50" i="211"/>
  <c r="D50" i="211"/>
  <c r="C50" i="211"/>
  <c r="AA43" i="211"/>
  <c r="Y43" i="211"/>
  <c r="X43" i="211"/>
  <c r="Z43" i="211" s="1"/>
  <c r="W43" i="211"/>
  <c r="V43" i="211"/>
  <c r="V44" i="211" s="1"/>
  <c r="U43" i="211"/>
  <c r="T43" i="211"/>
  <c r="S43" i="211"/>
  <c r="R43" i="211"/>
  <c r="Q43" i="211"/>
  <c r="P43" i="211"/>
  <c r="O43" i="211"/>
  <c r="N43" i="211"/>
  <c r="M43" i="211"/>
  <c r="L43" i="211"/>
  <c r="K43" i="211"/>
  <c r="J43" i="211"/>
  <c r="I43" i="211"/>
  <c r="H43" i="211"/>
  <c r="G43" i="211"/>
  <c r="F43" i="211"/>
  <c r="E43" i="211"/>
  <c r="D43" i="211"/>
  <c r="C43" i="211"/>
  <c r="AA37" i="211"/>
  <c r="AA44" i="211" s="1"/>
  <c r="Y37" i="211"/>
  <c r="X37" i="211"/>
  <c r="Z37" i="211" s="1"/>
  <c r="W37" i="211"/>
  <c r="V37" i="211"/>
  <c r="U37" i="211"/>
  <c r="U44" i="211" s="1"/>
  <c r="T37" i="211"/>
  <c r="S37" i="211"/>
  <c r="R37" i="211"/>
  <c r="R44" i="211" s="1"/>
  <c r="Q37" i="211"/>
  <c r="P37" i="211"/>
  <c r="O37" i="211"/>
  <c r="N37" i="211"/>
  <c r="M37" i="211"/>
  <c r="M44" i="211" s="1"/>
  <c r="L37" i="211"/>
  <c r="K37" i="211"/>
  <c r="J37" i="211"/>
  <c r="J44" i="211" s="1"/>
  <c r="I37" i="211"/>
  <c r="H37" i="211"/>
  <c r="G37" i="211"/>
  <c r="F37" i="211"/>
  <c r="F44" i="211" s="1"/>
  <c r="E37" i="211"/>
  <c r="E44" i="211" s="1"/>
  <c r="D37" i="211"/>
  <c r="C37" i="211"/>
  <c r="I26" i="211"/>
  <c r="AA25" i="211"/>
  <c r="Z25" i="211"/>
  <c r="Y25" i="211"/>
  <c r="X25" i="211"/>
  <c r="W25" i="211"/>
  <c r="V25" i="211"/>
  <c r="U25" i="211"/>
  <c r="T25" i="211"/>
  <c r="S25" i="211"/>
  <c r="R25" i="211"/>
  <c r="Q25" i="211"/>
  <c r="P25" i="211"/>
  <c r="O25" i="211"/>
  <c r="N25" i="211"/>
  <c r="M25" i="211"/>
  <c r="L25" i="211"/>
  <c r="K25" i="211"/>
  <c r="J25" i="211"/>
  <c r="I25" i="211"/>
  <c r="H25" i="211"/>
  <c r="G25" i="211"/>
  <c r="F25" i="211"/>
  <c r="E25" i="211"/>
  <c r="D25" i="211"/>
  <c r="C25" i="211"/>
  <c r="AA13" i="211"/>
  <c r="Y13" i="211"/>
  <c r="Y26" i="211" s="1"/>
  <c r="X13" i="211"/>
  <c r="X26" i="211" s="1"/>
  <c r="W13" i="211"/>
  <c r="W26" i="211" s="1"/>
  <c r="V13" i="211"/>
  <c r="V26" i="211" s="1"/>
  <c r="U13" i="211"/>
  <c r="U26" i="211" s="1"/>
  <c r="T13" i="211"/>
  <c r="T26" i="211" s="1"/>
  <c r="S13" i="211"/>
  <c r="S26" i="211" s="1"/>
  <c r="R13" i="211"/>
  <c r="Q13" i="211"/>
  <c r="Q26" i="211" s="1"/>
  <c r="P13" i="211"/>
  <c r="P26" i="211" s="1"/>
  <c r="O13" i="211"/>
  <c r="O26" i="211" s="1"/>
  <c r="N13" i="211"/>
  <c r="N26" i="211" s="1"/>
  <c r="M13" i="211"/>
  <c r="L13" i="211"/>
  <c r="L26" i="211" s="1"/>
  <c r="K13" i="211"/>
  <c r="K26" i="211" s="1"/>
  <c r="J13" i="211"/>
  <c r="I13" i="211"/>
  <c r="H13" i="211"/>
  <c r="H26" i="211" s="1"/>
  <c r="G13" i="211"/>
  <c r="G26" i="211" s="1"/>
  <c r="F13" i="211"/>
  <c r="F26" i="211" s="1"/>
  <c r="E13" i="211"/>
  <c r="E26" i="211" s="1"/>
  <c r="D13" i="211"/>
  <c r="D26" i="211" s="1"/>
  <c r="C13" i="211"/>
  <c r="C26" i="211" s="1"/>
  <c r="AA50" i="212"/>
  <c r="Y50" i="212"/>
  <c r="X50" i="212"/>
  <c r="Z50" i="212" s="1"/>
  <c r="W50" i="212"/>
  <c r="V50" i="212"/>
  <c r="U50" i="212"/>
  <c r="T50" i="212"/>
  <c r="S50" i="212"/>
  <c r="R50" i="212"/>
  <c r="Q50" i="212"/>
  <c r="P50" i="212"/>
  <c r="O50" i="212"/>
  <c r="N50" i="212"/>
  <c r="M50" i="212"/>
  <c r="L50" i="212"/>
  <c r="K50" i="212"/>
  <c r="J50" i="212"/>
  <c r="I50" i="212"/>
  <c r="H50" i="212"/>
  <c r="G50" i="212"/>
  <c r="F50" i="212"/>
  <c r="E50" i="212"/>
  <c r="D50" i="212"/>
  <c r="C50" i="212"/>
  <c r="AA43" i="212"/>
  <c r="Y43" i="212"/>
  <c r="X43" i="212"/>
  <c r="Z43" i="212" s="1"/>
  <c r="W43" i="212"/>
  <c r="V43" i="212"/>
  <c r="U43" i="212"/>
  <c r="T43" i="212"/>
  <c r="S43" i="212"/>
  <c r="R43" i="212"/>
  <c r="Q43" i="212"/>
  <c r="P43" i="212"/>
  <c r="O43" i="212"/>
  <c r="N43" i="212"/>
  <c r="M43" i="212"/>
  <c r="L43" i="212"/>
  <c r="K43" i="212"/>
  <c r="J43" i="212"/>
  <c r="I43" i="212"/>
  <c r="H43" i="212"/>
  <c r="G43" i="212"/>
  <c r="F43" i="212"/>
  <c r="E43" i="212"/>
  <c r="D43" i="212"/>
  <c r="C43" i="212"/>
  <c r="AA37" i="212"/>
  <c r="AA44" i="212" s="1"/>
  <c r="Y37" i="212"/>
  <c r="Y44" i="212" s="1"/>
  <c r="X37" i="212"/>
  <c r="Z37" i="212" s="1"/>
  <c r="W37" i="212"/>
  <c r="V37" i="212"/>
  <c r="U37" i="212"/>
  <c r="U44" i="212" s="1"/>
  <c r="T37" i="212"/>
  <c r="T44" i="212" s="1"/>
  <c r="S37" i="212"/>
  <c r="R37" i="212"/>
  <c r="Q37" i="212"/>
  <c r="Q44" i="212" s="1"/>
  <c r="P37" i="212"/>
  <c r="P44" i="212" s="1"/>
  <c r="O37" i="212"/>
  <c r="N37" i="212"/>
  <c r="N44" i="212" s="1"/>
  <c r="M37" i="212"/>
  <c r="M44" i="212" s="1"/>
  <c r="L37" i="212"/>
  <c r="L44" i="212" s="1"/>
  <c r="K37" i="212"/>
  <c r="J37" i="212"/>
  <c r="I37" i="212"/>
  <c r="I44" i="212" s="1"/>
  <c r="H37" i="212"/>
  <c r="H44" i="212" s="1"/>
  <c r="G37" i="212"/>
  <c r="F37" i="212"/>
  <c r="E37" i="212"/>
  <c r="E44" i="212" s="1"/>
  <c r="D37" i="212"/>
  <c r="D44" i="212" s="1"/>
  <c r="C37" i="212"/>
  <c r="AA25" i="212"/>
  <c r="Y25" i="212"/>
  <c r="X25" i="212"/>
  <c r="Z25" i="212" s="1"/>
  <c r="W25" i="212"/>
  <c r="V25" i="212"/>
  <c r="U25" i="212"/>
  <c r="T25" i="212"/>
  <c r="S25" i="212"/>
  <c r="R25" i="212"/>
  <c r="Q25" i="212"/>
  <c r="P25" i="212"/>
  <c r="O25" i="212"/>
  <c r="N25" i="212"/>
  <c r="M25" i="212"/>
  <c r="L25" i="212"/>
  <c r="K25" i="212"/>
  <c r="J25" i="212"/>
  <c r="I25" i="212"/>
  <c r="H25" i="212"/>
  <c r="G25" i="212"/>
  <c r="F25" i="212"/>
  <c r="E25" i="212"/>
  <c r="D25" i="212"/>
  <c r="C25" i="212"/>
  <c r="AA13" i="212"/>
  <c r="AA26" i="212" s="1"/>
  <c r="AA45" i="212" s="1"/>
  <c r="Y13" i="212"/>
  <c r="Y26" i="212" s="1"/>
  <c r="X13" i="212"/>
  <c r="X26" i="212" s="1"/>
  <c r="W13" i="212"/>
  <c r="W26" i="212" s="1"/>
  <c r="V13" i="212"/>
  <c r="V26" i="212" s="1"/>
  <c r="U13" i="212"/>
  <c r="U26" i="212" s="1"/>
  <c r="T13" i="212"/>
  <c r="T26" i="212" s="1"/>
  <c r="S13" i="212"/>
  <c r="S26" i="212" s="1"/>
  <c r="R13" i="212"/>
  <c r="Q13" i="212"/>
  <c r="Q26" i="212" s="1"/>
  <c r="P13" i="212"/>
  <c r="P26" i="212" s="1"/>
  <c r="O13" i="212"/>
  <c r="O26" i="212" s="1"/>
  <c r="N13" i="212"/>
  <c r="N26" i="212" s="1"/>
  <c r="M13" i="212"/>
  <c r="M26" i="212" s="1"/>
  <c r="L13" i="212"/>
  <c r="L26" i="212" s="1"/>
  <c r="K13" i="212"/>
  <c r="K26" i="212" s="1"/>
  <c r="J13" i="212"/>
  <c r="I13" i="212"/>
  <c r="I26" i="212" s="1"/>
  <c r="H13" i="212"/>
  <c r="H26" i="212" s="1"/>
  <c r="H45" i="212" s="1"/>
  <c r="G13" i="212"/>
  <c r="G26" i="212" s="1"/>
  <c r="F13" i="212"/>
  <c r="F26" i="212" s="1"/>
  <c r="E13" i="212"/>
  <c r="E26" i="212" s="1"/>
  <c r="D13" i="212"/>
  <c r="D26" i="212" s="1"/>
  <c r="C13" i="212"/>
  <c r="C26" i="212" s="1"/>
  <c r="AA50" i="213"/>
  <c r="Y50" i="213"/>
  <c r="X50" i="213"/>
  <c r="Z50" i="213" s="1"/>
  <c r="W50" i="213"/>
  <c r="V50" i="213"/>
  <c r="U50" i="213"/>
  <c r="T50" i="213"/>
  <c r="S50" i="213"/>
  <c r="R50" i="213"/>
  <c r="Q50" i="213"/>
  <c r="P50" i="213"/>
  <c r="O50" i="213"/>
  <c r="N50" i="213"/>
  <c r="M50" i="213"/>
  <c r="L50" i="213"/>
  <c r="K50" i="213"/>
  <c r="J50" i="213"/>
  <c r="I50" i="213"/>
  <c r="H50" i="213"/>
  <c r="G50" i="213"/>
  <c r="F50" i="213"/>
  <c r="E50" i="213"/>
  <c r="D50" i="213"/>
  <c r="C50" i="213"/>
  <c r="P44" i="213"/>
  <c r="AA43" i="213"/>
  <c r="Y43" i="213"/>
  <c r="X43" i="213"/>
  <c r="Z43" i="213" s="1"/>
  <c r="W43" i="213"/>
  <c r="V43" i="213"/>
  <c r="U43" i="213"/>
  <c r="T43" i="213"/>
  <c r="S43" i="213"/>
  <c r="R43" i="213"/>
  <c r="Q43" i="213"/>
  <c r="P43" i="213"/>
  <c r="O43" i="213"/>
  <c r="N43" i="213"/>
  <c r="M43" i="213"/>
  <c r="L43" i="213"/>
  <c r="K43" i="213"/>
  <c r="J43" i="213"/>
  <c r="I43" i="213"/>
  <c r="H43" i="213"/>
  <c r="G43" i="213"/>
  <c r="F43" i="213"/>
  <c r="E43" i="213"/>
  <c r="D43" i="213"/>
  <c r="C43" i="213"/>
  <c r="AA37" i="213"/>
  <c r="AA44" i="213" s="1"/>
  <c r="Y37" i="213"/>
  <c r="X37" i="213"/>
  <c r="W37" i="213"/>
  <c r="V37" i="213"/>
  <c r="V44" i="213" s="1"/>
  <c r="U37" i="213"/>
  <c r="T37" i="213"/>
  <c r="T44" i="213" s="1"/>
  <c r="S37" i="213"/>
  <c r="S44" i="213" s="1"/>
  <c r="R37" i="213"/>
  <c r="Q37" i="213"/>
  <c r="P37" i="213"/>
  <c r="O37" i="213"/>
  <c r="N37" i="213"/>
  <c r="N44" i="213" s="1"/>
  <c r="M37" i="213"/>
  <c r="L37" i="213"/>
  <c r="L44" i="213" s="1"/>
  <c r="K37" i="213"/>
  <c r="K44" i="213" s="1"/>
  <c r="J37" i="213"/>
  <c r="I37" i="213"/>
  <c r="H37" i="213"/>
  <c r="H44" i="213" s="1"/>
  <c r="G37" i="213"/>
  <c r="F37" i="213"/>
  <c r="F44" i="213" s="1"/>
  <c r="E37" i="213"/>
  <c r="D37" i="213"/>
  <c r="D44" i="213" s="1"/>
  <c r="C37" i="213"/>
  <c r="C44" i="213" s="1"/>
  <c r="AA25" i="213"/>
  <c r="Y25" i="213"/>
  <c r="X25" i="213"/>
  <c r="Z25" i="213" s="1"/>
  <c r="W25" i="213"/>
  <c r="V25" i="213"/>
  <c r="U25" i="213"/>
  <c r="T25" i="213"/>
  <c r="S25" i="213"/>
  <c r="R25" i="213"/>
  <c r="Q25" i="213"/>
  <c r="P25" i="213"/>
  <c r="O25" i="213"/>
  <c r="N25" i="213"/>
  <c r="M25" i="213"/>
  <c r="L25" i="213"/>
  <c r="K25" i="213"/>
  <c r="J25" i="213"/>
  <c r="I25" i="213"/>
  <c r="H25" i="213"/>
  <c r="G25" i="213"/>
  <c r="F25" i="213"/>
  <c r="E25" i="213"/>
  <c r="D25" i="213"/>
  <c r="C25" i="213"/>
  <c r="AA13" i="213"/>
  <c r="AA26" i="213" s="1"/>
  <c r="Y13" i="213"/>
  <c r="Y26" i="213" s="1"/>
  <c r="X13" i="213"/>
  <c r="X26" i="213" s="1"/>
  <c r="W13" i="213"/>
  <c r="W26" i="213" s="1"/>
  <c r="V13" i="213"/>
  <c r="V26" i="213" s="1"/>
  <c r="U13" i="213"/>
  <c r="U26" i="213" s="1"/>
  <c r="T13" i="213"/>
  <c r="T26" i="213" s="1"/>
  <c r="T45" i="213" s="1"/>
  <c r="S13" i="213"/>
  <c r="S26" i="213" s="1"/>
  <c r="R13" i="213"/>
  <c r="Q13" i="213"/>
  <c r="Q26" i="213" s="1"/>
  <c r="P13" i="213"/>
  <c r="P26" i="213" s="1"/>
  <c r="O13" i="213"/>
  <c r="O26" i="213" s="1"/>
  <c r="N13" i="213"/>
  <c r="N26" i="213" s="1"/>
  <c r="M13" i="213"/>
  <c r="M26" i="213" s="1"/>
  <c r="L13" i="213"/>
  <c r="L26" i="213" s="1"/>
  <c r="L45" i="213" s="1"/>
  <c r="K13" i="213"/>
  <c r="K26" i="213" s="1"/>
  <c r="J13" i="213"/>
  <c r="I13" i="213"/>
  <c r="I26" i="213" s="1"/>
  <c r="H13" i="213"/>
  <c r="H26" i="213" s="1"/>
  <c r="H45" i="213" s="1"/>
  <c r="G13" i="213"/>
  <c r="G26" i="213" s="1"/>
  <c r="F13" i="213"/>
  <c r="F26" i="213" s="1"/>
  <c r="E13" i="213"/>
  <c r="E26" i="213" s="1"/>
  <c r="D13" i="213"/>
  <c r="D26" i="213" s="1"/>
  <c r="D45" i="213" s="1"/>
  <c r="C13" i="213"/>
  <c r="C26" i="213" s="1"/>
  <c r="AA50" i="214"/>
  <c r="Y50" i="214"/>
  <c r="X50" i="214"/>
  <c r="W50" i="214"/>
  <c r="V50" i="214"/>
  <c r="U50" i="214"/>
  <c r="T50" i="214"/>
  <c r="S50" i="214"/>
  <c r="R50" i="214"/>
  <c r="Q50" i="214"/>
  <c r="P50" i="214"/>
  <c r="O50" i="214"/>
  <c r="N50" i="214"/>
  <c r="M50" i="214"/>
  <c r="L50" i="214"/>
  <c r="K50" i="214"/>
  <c r="J50" i="214"/>
  <c r="I50" i="214"/>
  <c r="H50" i="214"/>
  <c r="G50" i="214"/>
  <c r="F50" i="214"/>
  <c r="E50" i="214"/>
  <c r="D50" i="214"/>
  <c r="C50" i="214"/>
  <c r="V44" i="214"/>
  <c r="AA43" i="214"/>
  <c r="Y43" i="214"/>
  <c r="X43" i="214"/>
  <c r="Z43" i="214" s="1"/>
  <c r="W43" i="214"/>
  <c r="V43" i="214"/>
  <c r="U43" i="214"/>
  <c r="T43" i="214"/>
  <c r="S43" i="214"/>
  <c r="R43" i="214"/>
  <c r="Q43" i="214"/>
  <c r="P43" i="214"/>
  <c r="O43" i="214"/>
  <c r="N43" i="214"/>
  <c r="M43" i="214"/>
  <c r="L43" i="214"/>
  <c r="K43" i="214"/>
  <c r="J43" i="214"/>
  <c r="I43" i="214"/>
  <c r="H43" i="214"/>
  <c r="G43" i="214"/>
  <c r="F43" i="214"/>
  <c r="E43" i="214"/>
  <c r="D43" i="214"/>
  <c r="C43" i="214"/>
  <c r="AA37" i="214"/>
  <c r="AA44" i="214" s="1"/>
  <c r="Y37" i="214"/>
  <c r="X37" i="214"/>
  <c r="W37" i="214"/>
  <c r="V37" i="214"/>
  <c r="U37" i="214"/>
  <c r="U44" i="214" s="1"/>
  <c r="T37" i="214"/>
  <c r="T44" i="214" s="1"/>
  <c r="S37" i="214"/>
  <c r="R37" i="214"/>
  <c r="Q37" i="214"/>
  <c r="P37" i="214"/>
  <c r="P44" i="214" s="1"/>
  <c r="O37" i="214"/>
  <c r="N37" i="214"/>
  <c r="N44" i="214" s="1"/>
  <c r="M37" i="214"/>
  <c r="M44" i="214" s="1"/>
  <c r="L37" i="214"/>
  <c r="L44" i="214" s="1"/>
  <c r="K37" i="214"/>
  <c r="J37" i="214"/>
  <c r="I37" i="214"/>
  <c r="H37" i="214"/>
  <c r="H44" i="214" s="1"/>
  <c r="G37" i="214"/>
  <c r="F37" i="214"/>
  <c r="F44" i="214" s="1"/>
  <c r="E37" i="214"/>
  <c r="E44" i="214" s="1"/>
  <c r="D37" i="214"/>
  <c r="D44" i="214" s="1"/>
  <c r="C37" i="214"/>
  <c r="AA25" i="214"/>
  <c r="Y25" i="214"/>
  <c r="X25" i="214"/>
  <c r="W25" i="214"/>
  <c r="V25" i="214"/>
  <c r="U25" i="214"/>
  <c r="T25" i="214"/>
  <c r="S25" i="214"/>
  <c r="R25" i="214"/>
  <c r="Q25" i="214"/>
  <c r="P25" i="214"/>
  <c r="O25" i="214"/>
  <c r="N25" i="214"/>
  <c r="M25" i="214"/>
  <c r="L25" i="214"/>
  <c r="K25" i="214"/>
  <c r="J25" i="214"/>
  <c r="I25" i="214"/>
  <c r="H25" i="214"/>
  <c r="G25" i="214"/>
  <c r="F25" i="214"/>
  <c r="E25" i="214"/>
  <c r="D25" i="214"/>
  <c r="C25" i="214"/>
  <c r="AA13" i="214"/>
  <c r="AA26" i="214" s="1"/>
  <c r="AA45" i="214" s="1"/>
  <c r="Y13" i="214"/>
  <c r="Y26" i="214" s="1"/>
  <c r="X13" i="214"/>
  <c r="X26" i="214" s="1"/>
  <c r="W13" i="214"/>
  <c r="W26" i="214" s="1"/>
  <c r="V13" i="214"/>
  <c r="V26" i="214" s="1"/>
  <c r="U13" i="214"/>
  <c r="U26" i="214" s="1"/>
  <c r="T13" i="214"/>
  <c r="T26" i="214" s="1"/>
  <c r="S13" i="214"/>
  <c r="S26" i="214" s="1"/>
  <c r="R13" i="214"/>
  <c r="Q13" i="214"/>
  <c r="Q26" i="214" s="1"/>
  <c r="P13" i="214"/>
  <c r="P26" i="214" s="1"/>
  <c r="O13" i="214"/>
  <c r="O26" i="214" s="1"/>
  <c r="N13" i="214"/>
  <c r="N26" i="214" s="1"/>
  <c r="M13" i="214"/>
  <c r="M26" i="214" s="1"/>
  <c r="L13" i="214"/>
  <c r="L26" i="214" s="1"/>
  <c r="K13" i="214"/>
  <c r="K26" i="214" s="1"/>
  <c r="J13" i="214"/>
  <c r="I13" i="214"/>
  <c r="I26" i="214" s="1"/>
  <c r="H13" i="214"/>
  <c r="H26" i="214" s="1"/>
  <c r="G13" i="214"/>
  <c r="G26" i="214" s="1"/>
  <c r="F13" i="214"/>
  <c r="F26" i="214" s="1"/>
  <c r="E13" i="214"/>
  <c r="E26" i="214" s="1"/>
  <c r="D13" i="214"/>
  <c r="D26" i="214" s="1"/>
  <c r="C13" i="214"/>
  <c r="C26" i="214" s="1"/>
  <c r="AA50" i="215"/>
  <c r="Y50" i="215"/>
  <c r="X50" i="215"/>
  <c r="Z50" i="215" s="1"/>
  <c r="W50" i="215"/>
  <c r="V50" i="215"/>
  <c r="U50" i="215"/>
  <c r="T50" i="215"/>
  <c r="S50" i="215"/>
  <c r="R50" i="215"/>
  <c r="Q50" i="215"/>
  <c r="P50" i="215"/>
  <c r="O50" i="215"/>
  <c r="N50" i="215"/>
  <c r="M50" i="215"/>
  <c r="L50" i="215"/>
  <c r="K50" i="215"/>
  <c r="J50" i="215"/>
  <c r="I50" i="215"/>
  <c r="H50" i="215"/>
  <c r="G50" i="215"/>
  <c r="F50" i="215"/>
  <c r="E50" i="215"/>
  <c r="D50" i="215"/>
  <c r="C50" i="215"/>
  <c r="P44" i="215"/>
  <c r="AA43" i="215"/>
  <c r="Y43" i="215"/>
  <c r="X43" i="215"/>
  <c r="Z43" i="215" s="1"/>
  <c r="W43" i="215"/>
  <c r="V43" i="215"/>
  <c r="U43" i="215"/>
  <c r="T43" i="215"/>
  <c r="S43" i="215"/>
  <c r="R43" i="215"/>
  <c r="Q43" i="215"/>
  <c r="P43" i="215"/>
  <c r="O43" i="215"/>
  <c r="N43" i="215"/>
  <c r="M43" i="215"/>
  <c r="L43" i="215"/>
  <c r="K43" i="215"/>
  <c r="J43" i="215"/>
  <c r="I43" i="215"/>
  <c r="H43" i="215"/>
  <c r="G43" i="215"/>
  <c r="F43" i="215"/>
  <c r="E43" i="215"/>
  <c r="D43" i="215"/>
  <c r="C43" i="215"/>
  <c r="AA37" i="215"/>
  <c r="AA44" i="215" s="1"/>
  <c r="Y37" i="215"/>
  <c r="X37" i="215"/>
  <c r="Z37" i="215" s="1"/>
  <c r="W37" i="215"/>
  <c r="V37" i="215"/>
  <c r="V44" i="215" s="1"/>
  <c r="U37" i="215"/>
  <c r="U44" i="215" s="1"/>
  <c r="T37" i="215"/>
  <c r="T44" i="215" s="1"/>
  <c r="S37" i="215"/>
  <c r="R37" i="215"/>
  <c r="Q37" i="215"/>
  <c r="P37" i="215"/>
  <c r="O37" i="215"/>
  <c r="N37" i="215"/>
  <c r="N44" i="215" s="1"/>
  <c r="M37" i="215"/>
  <c r="M44" i="215" s="1"/>
  <c r="L37" i="215"/>
  <c r="L44" i="215" s="1"/>
  <c r="K37" i="215"/>
  <c r="J37" i="215"/>
  <c r="I37" i="215"/>
  <c r="H37" i="215"/>
  <c r="H44" i="215" s="1"/>
  <c r="G37" i="215"/>
  <c r="F37" i="215"/>
  <c r="F44" i="215" s="1"/>
  <c r="E37" i="215"/>
  <c r="E44" i="215" s="1"/>
  <c r="D37" i="215"/>
  <c r="D44" i="215" s="1"/>
  <c r="C37" i="215"/>
  <c r="S26" i="215"/>
  <c r="AA25" i="215"/>
  <c r="Y25" i="215"/>
  <c r="X25" i="215"/>
  <c r="Z25" i="215" s="1"/>
  <c r="W25" i="215"/>
  <c r="V25" i="215"/>
  <c r="U25" i="215"/>
  <c r="T25" i="215"/>
  <c r="S25" i="215"/>
  <c r="R25" i="215"/>
  <c r="Q25" i="215"/>
  <c r="P25" i="215"/>
  <c r="O25" i="215"/>
  <c r="N25" i="215"/>
  <c r="M25" i="215"/>
  <c r="L25" i="215"/>
  <c r="K25" i="215"/>
  <c r="J25" i="215"/>
  <c r="I25" i="215"/>
  <c r="H25" i="215"/>
  <c r="G25" i="215"/>
  <c r="F25" i="215"/>
  <c r="E25" i="215"/>
  <c r="D25" i="215"/>
  <c r="C25" i="215"/>
  <c r="AA13" i="215"/>
  <c r="AA26" i="215" s="1"/>
  <c r="Y13" i="215"/>
  <c r="Y26" i="215" s="1"/>
  <c r="X13" i="215"/>
  <c r="X26" i="215" s="1"/>
  <c r="W13" i="215"/>
  <c r="W26" i="215" s="1"/>
  <c r="V13" i="215"/>
  <c r="V26" i="215" s="1"/>
  <c r="U13" i="215"/>
  <c r="U26" i="215" s="1"/>
  <c r="U45" i="215" s="1"/>
  <c r="T13" i="215"/>
  <c r="T26" i="215" s="1"/>
  <c r="S13" i="215"/>
  <c r="R13" i="215"/>
  <c r="Q13" i="215"/>
  <c r="Q26" i="215" s="1"/>
  <c r="P13" i="215"/>
  <c r="P26" i="215" s="1"/>
  <c r="O13" i="215"/>
  <c r="O26" i="215" s="1"/>
  <c r="N13" i="215"/>
  <c r="N26" i="215" s="1"/>
  <c r="M13" i="215"/>
  <c r="M26" i="215" s="1"/>
  <c r="M45" i="215" s="1"/>
  <c r="L13" i="215"/>
  <c r="L26" i="215" s="1"/>
  <c r="K13" i="215"/>
  <c r="K26" i="215" s="1"/>
  <c r="J13" i="215"/>
  <c r="I13" i="215"/>
  <c r="I26" i="215" s="1"/>
  <c r="H13" i="215"/>
  <c r="H26" i="215" s="1"/>
  <c r="H45" i="215" s="1"/>
  <c r="G13" i="215"/>
  <c r="G26" i="215" s="1"/>
  <c r="F13" i="215"/>
  <c r="F26" i="215" s="1"/>
  <c r="E13" i="215"/>
  <c r="E26" i="215" s="1"/>
  <c r="E45" i="215" s="1"/>
  <c r="D13" i="215"/>
  <c r="D26" i="215" s="1"/>
  <c r="C13" i="215"/>
  <c r="C26" i="215" s="1"/>
  <c r="AA50" i="216"/>
  <c r="Y50" i="216"/>
  <c r="X50" i="216"/>
  <c r="Z50" i="216" s="1"/>
  <c r="W50" i="216"/>
  <c r="V50" i="216"/>
  <c r="U50" i="216"/>
  <c r="T50" i="216"/>
  <c r="S50" i="216"/>
  <c r="R50" i="216"/>
  <c r="Q50" i="216"/>
  <c r="P50" i="216"/>
  <c r="O50" i="216"/>
  <c r="N50" i="216"/>
  <c r="M50" i="216"/>
  <c r="L50" i="216"/>
  <c r="K50" i="216"/>
  <c r="J50" i="216"/>
  <c r="I50" i="216"/>
  <c r="H50" i="216"/>
  <c r="G50" i="216"/>
  <c r="F50" i="216"/>
  <c r="E50" i="216"/>
  <c r="D50" i="216"/>
  <c r="C50" i="216"/>
  <c r="AA43" i="216"/>
  <c r="Y43" i="216"/>
  <c r="X43" i="216"/>
  <c r="Z43" i="216" s="1"/>
  <c r="W43" i="216"/>
  <c r="V43" i="216"/>
  <c r="U43" i="216"/>
  <c r="T43" i="216"/>
  <c r="S43" i="216"/>
  <c r="R43" i="216"/>
  <c r="Q43" i="216"/>
  <c r="P43" i="216"/>
  <c r="O43" i="216"/>
  <c r="N43" i="216"/>
  <c r="M43" i="216"/>
  <c r="L43" i="216"/>
  <c r="K43" i="216"/>
  <c r="J43" i="216"/>
  <c r="I43" i="216"/>
  <c r="H43" i="216"/>
  <c r="G43" i="216"/>
  <c r="F43" i="216"/>
  <c r="E43" i="216"/>
  <c r="D43" i="216"/>
  <c r="C43" i="216"/>
  <c r="AA37" i="216"/>
  <c r="AA44" i="216" s="1"/>
  <c r="Y37" i="216"/>
  <c r="X37" i="216"/>
  <c r="W37" i="216"/>
  <c r="V37" i="216"/>
  <c r="V44" i="216" s="1"/>
  <c r="U37" i="216"/>
  <c r="T37" i="216"/>
  <c r="T44" i="216" s="1"/>
  <c r="S37" i="216"/>
  <c r="S44" i="216" s="1"/>
  <c r="R37" i="216"/>
  <c r="Q37" i="216"/>
  <c r="P37" i="216"/>
  <c r="P44" i="216" s="1"/>
  <c r="O37" i="216"/>
  <c r="N37" i="216"/>
  <c r="N44" i="216" s="1"/>
  <c r="M37" i="216"/>
  <c r="L37" i="216"/>
  <c r="L44" i="216" s="1"/>
  <c r="K37" i="216"/>
  <c r="K44" i="216" s="1"/>
  <c r="J37" i="216"/>
  <c r="I37" i="216"/>
  <c r="H37" i="216"/>
  <c r="H44" i="216" s="1"/>
  <c r="G37" i="216"/>
  <c r="F37" i="216"/>
  <c r="F44" i="216" s="1"/>
  <c r="E37" i="216"/>
  <c r="D37" i="216"/>
  <c r="D44" i="216" s="1"/>
  <c r="C37" i="216"/>
  <c r="C44" i="216" s="1"/>
  <c r="S26" i="216"/>
  <c r="S45" i="216" s="1"/>
  <c r="AA25" i="216"/>
  <c r="Y25" i="216"/>
  <c r="X25" i="216"/>
  <c r="Z25" i="216" s="1"/>
  <c r="W25" i="216"/>
  <c r="V25" i="216"/>
  <c r="U25" i="216"/>
  <c r="T25" i="216"/>
  <c r="S25" i="216"/>
  <c r="R25" i="216"/>
  <c r="Q25" i="216"/>
  <c r="P25" i="216"/>
  <c r="O25" i="216"/>
  <c r="N25" i="216"/>
  <c r="M25" i="216"/>
  <c r="L25" i="216"/>
  <c r="K25" i="216"/>
  <c r="J25" i="216"/>
  <c r="I25" i="216"/>
  <c r="H25" i="216"/>
  <c r="G25" i="216"/>
  <c r="F25" i="216"/>
  <c r="E25" i="216"/>
  <c r="D25" i="216"/>
  <c r="C25" i="216"/>
  <c r="AA13" i="216"/>
  <c r="AA26" i="216" s="1"/>
  <c r="Y13" i="216"/>
  <c r="Y26" i="216" s="1"/>
  <c r="X13" i="216"/>
  <c r="X26" i="216" s="1"/>
  <c r="W13" i="216"/>
  <c r="W26" i="216" s="1"/>
  <c r="V13" i="216"/>
  <c r="V26" i="216" s="1"/>
  <c r="U13" i="216"/>
  <c r="U26" i="216" s="1"/>
  <c r="T13" i="216"/>
  <c r="T26" i="216" s="1"/>
  <c r="T45" i="216" s="1"/>
  <c r="S13" i="216"/>
  <c r="R13" i="216"/>
  <c r="Q13" i="216"/>
  <c r="Q26" i="216" s="1"/>
  <c r="P13" i="216"/>
  <c r="P26" i="216" s="1"/>
  <c r="O13" i="216"/>
  <c r="O26" i="216" s="1"/>
  <c r="N13" i="216"/>
  <c r="N26" i="216" s="1"/>
  <c r="M13" i="216"/>
  <c r="M26" i="216" s="1"/>
  <c r="L13" i="216"/>
  <c r="L26" i="216" s="1"/>
  <c r="L45" i="216" s="1"/>
  <c r="K13" i="216"/>
  <c r="K26" i="216" s="1"/>
  <c r="K45" i="216" s="1"/>
  <c r="J13" i="216"/>
  <c r="I13" i="216"/>
  <c r="I26" i="216" s="1"/>
  <c r="H13" i="216"/>
  <c r="H26" i="216" s="1"/>
  <c r="H45" i="216" s="1"/>
  <c r="G13" i="216"/>
  <c r="G26" i="216" s="1"/>
  <c r="F13" i="216"/>
  <c r="F26" i="216" s="1"/>
  <c r="E13" i="216"/>
  <c r="E26" i="216" s="1"/>
  <c r="D13" i="216"/>
  <c r="D26" i="216" s="1"/>
  <c r="D45" i="216" s="1"/>
  <c r="C13" i="216"/>
  <c r="C26" i="216" s="1"/>
  <c r="AA50" i="217"/>
  <c r="Y50" i="217"/>
  <c r="X50" i="217"/>
  <c r="Z50" i="217" s="1"/>
  <c r="W50" i="217"/>
  <c r="V50" i="217"/>
  <c r="U50" i="217"/>
  <c r="T50" i="217"/>
  <c r="S50" i="217"/>
  <c r="R50" i="217"/>
  <c r="Q50" i="217"/>
  <c r="P50" i="217"/>
  <c r="O50" i="217"/>
  <c r="N50" i="217"/>
  <c r="M50" i="217"/>
  <c r="L50" i="217"/>
  <c r="K50" i="217"/>
  <c r="J50" i="217"/>
  <c r="I50" i="217"/>
  <c r="H50" i="217"/>
  <c r="G50" i="217"/>
  <c r="F50" i="217"/>
  <c r="E50" i="217"/>
  <c r="D50" i="217"/>
  <c r="C50" i="217"/>
  <c r="X44" i="217"/>
  <c r="Z44" i="217" s="1"/>
  <c r="F44" i="217"/>
  <c r="AA43" i="217"/>
  <c r="Y43" i="217"/>
  <c r="X43" i="217"/>
  <c r="Z43" i="217" s="1"/>
  <c r="W43" i="217"/>
  <c r="V43" i="217"/>
  <c r="U43" i="217"/>
  <c r="T43" i="217"/>
  <c r="S43" i="217"/>
  <c r="R43" i="217"/>
  <c r="Q43" i="217"/>
  <c r="P43" i="217"/>
  <c r="O43" i="217"/>
  <c r="N43" i="217"/>
  <c r="M43" i="217"/>
  <c r="L43" i="217"/>
  <c r="K43" i="217"/>
  <c r="J43" i="217"/>
  <c r="I43" i="217"/>
  <c r="H43" i="217"/>
  <c r="G43" i="217"/>
  <c r="F43" i="217"/>
  <c r="E43" i="217"/>
  <c r="D43" i="217"/>
  <c r="C43" i="217"/>
  <c r="AA37" i="217"/>
  <c r="AA44" i="217" s="1"/>
  <c r="Y37" i="217"/>
  <c r="Y44" i="217" s="1"/>
  <c r="X37" i="217"/>
  <c r="Z37" i="217" s="1"/>
  <c r="W37" i="217"/>
  <c r="V37" i="217"/>
  <c r="V44" i="217" s="1"/>
  <c r="U37" i="217"/>
  <c r="U44" i="217" s="1"/>
  <c r="T37" i="217"/>
  <c r="T44" i="217" s="1"/>
  <c r="S37" i="217"/>
  <c r="S44" i="217" s="1"/>
  <c r="R37" i="217"/>
  <c r="Q37" i="217"/>
  <c r="Q44" i="217" s="1"/>
  <c r="P37" i="217"/>
  <c r="P44" i="217" s="1"/>
  <c r="O37" i="217"/>
  <c r="N37" i="217"/>
  <c r="N44" i="217" s="1"/>
  <c r="M37" i="217"/>
  <c r="M44" i="217" s="1"/>
  <c r="L37" i="217"/>
  <c r="L44" i="217" s="1"/>
  <c r="K37" i="217"/>
  <c r="K44" i="217" s="1"/>
  <c r="J37" i="217"/>
  <c r="I37" i="217"/>
  <c r="I44" i="217" s="1"/>
  <c r="H37" i="217"/>
  <c r="H44" i="217" s="1"/>
  <c r="G37" i="217"/>
  <c r="F37" i="217"/>
  <c r="E37" i="217"/>
  <c r="E44" i="217" s="1"/>
  <c r="D37" i="217"/>
  <c r="D44" i="217" s="1"/>
  <c r="C37" i="217"/>
  <c r="C44" i="217" s="1"/>
  <c r="AA25" i="217"/>
  <c r="Y25" i="217"/>
  <c r="X25" i="217"/>
  <c r="Z25" i="217" s="1"/>
  <c r="W25" i="217"/>
  <c r="V25" i="217"/>
  <c r="U25" i="217"/>
  <c r="T25" i="217"/>
  <c r="S25" i="217"/>
  <c r="R25" i="217"/>
  <c r="Q25" i="217"/>
  <c r="P25" i="217"/>
  <c r="O25" i="217"/>
  <c r="N25" i="217"/>
  <c r="M25" i="217"/>
  <c r="L25" i="217"/>
  <c r="K25" i="217"/>
  <c r="J25" i="217"/>
  <c r="I25" i="217"/>
  <c r="H25" i="217"/>
  <c r="G25" i="217"/>
  <c r="F25" i="217"/>
  <c r="E25" i="217"/>
  <c r="D25" i="217"/>
  <c r="C25" i="217"/>
  <c r="AA13" i="217"/>
  <c r="AA26" i="217" s="1"/>
  <c r="Y13" i="217"/>
  <c r="Y26" i="217" s="1"/>
  <c r="X13" i="217"/>
  <c r="X26" i="217" s="1"/>
  <c r="W13" i="217"/>
  <c r="W26" i="217" s="1"/>
  <c r="V13" i="217"/>
  <c r="V26" i="217" s="1"/>
  <c r="U13" i="217"/>
  <c r="U26" i="217" s="1"/>
  <c r="T13" i="217"/>
  <c r="T26" i="217" s="1"/>
  <c r="T45" i="217" s="1"/>
  <c r="S13" i="217"/>
  <c r="S26" i="217" s="1"/>
  <c r="S45" i="217" s="1"/>
  <c r="R13" i="217"/>
  <c r="Q13" i="217"/>
  <c r="Q26" i="217" s="1"/>
  <c r="P13" i="217"/>
  <c r="P26" i="217" s="1"/>
  <c r="O13" i="217"/>
  <c r="O26" i="217" s="1"/>
  <c r="N13" i="217"/>
  <c r="N26" i="217" s="1"/>
  <c r="M13" i="217"/>
  <c r="M26" i="217" s="1"/>
  <c r="L13" i="217"/>
  <c r="L26" i="217" s="1"/>
  <c r="L45" i="217" s="1"/>
  <c r="K13" i="217"/>
  <c r="K26" i="217" s="1"/>
  <c r="J13" i="217"/>
  <c r="I13" i="217"/>
  <c r="I26" i="217" s="1"/>
  <c r="H13" i="217"/>
  <c r="H26" i="217" s="1"/>
  <c r="G13" i="217"/>
  <c r="F13" i="217"/>
  <c r="F26" i="217" s="1"/>
  <c r="E13" i="217"/>
  <c r="E26" i="217" s="1"/>
  <c r="D13" i="217"/>
  <c r="D26" i="217" s="1"/>
  <c r="D45" i="217" s="1"/>
  <c r="C13" i="217"/>
  <c r="C26" i="217" s="1"/>
  <c r="AA50" i="218"/>
  <c r="Y50" i="218"/>
  <c r="X50" i="218"/>
  <c r="Z50" i="218" s="1"/>
  <c r="W50" i="218"/>
  <c r="V50" i="218"/>
  <c r="U50" i="218"/>
  <c r="T50" i="218"/>
  <c r="S50" i="218"/>
  <c r="R50" i="218"/>
  <c r="Q50" i="218"/>
  <c r="P50" i="218"/>
  <c r="O50" i="218"/>
  <c r="N50" i="218"/>
  <c r="M50" i="218"/>
  <c r="L50" i="218"/>
  <c r="K50" i="218"/>
  <c r="J50" i="218"/>
  <c r="I50" i="218"/>
  <c r="H50" i="218"/>
  <c r="G50" i="218"/>
  <c r="F50" i="218"/>
  <c r="E50" i="218"/>
  <c r="D50" i="218"/>
  <c r="C50" i="218"/>
  <c r="AA43" i="218"/>
  <c r="Y43" i="218"/>
  <c r="X43" i="218"/>
  <c r="Z43" i="218" s="1"/>
  <c r="W43" i="218"/>
  <c r="V43" i="218"/>
  <c r="U43" i="218"/>
  <c r="T43" i="218"/>
  <c r="S43" i="218"/>
  <c r="R43" i="218"/>
  <c r="Q43" i="218"/>
  <c r="P43" i="218"/>
  <c r="O43" i="218"/>
  <c r="N43" i="218"/>
  <c r="M43" i="218"/>
  <c r="L43" i="218"/>
  <c r="K43" i="218"/>
  <c r="J43" i="218"/>
  <c r="I43" i="218"/>
  <c r="H43" i="218"/>
  <c r="G43" i="218"/>
  <c r="F43" i="218"/>
  <c r="E43" i="218"/>
  <c r="D43" i="218"/>
  <c r="C43" i="218"/>
  <c r="AA37" i="218"/>
  <c r="AA44" i="218" s="1"/>
  <c r="Y37" i="218"/>
  <c r="X37" i="218"/>
  <c r="X44" i="218" s="1"/>
  <c r="W37" i="218"/>
  <c r="V37" i="218"/>
  <c r="V44" i="218" s="1"/>
  <c r="U37" i="218"/>
  <c r="T37" i="218"/>
  <c r="S37" i="218"/>
  <c r="S44" i="218" s="1"/>
  <c r="R37" i="218"/>
  <c r="R44" i="218" s="1"/>
  <c r="Q37" i="218"/>
  <c r="P37" i="218"/>
  <c r="P44" i="218" s="1"/>
  <c r="O37" i="218"/>
  <c r="N37" i="218"/>
  <c r="N44" i="218" s="1"/>
  <c r="M37" i="218"/>
  <c r="L37" i="218"/>
  <c r="K37" i="218"/>
  <c r="K44" i="218" s="1"/>
  <c r="J37" i="218"/>
  <c r="J44" i="218" s="1"/>
  <c r="I37" i="218"/>
  <c r="H37" i="218"/>
  <c r="H44" i="218" s="1"/>
  <c r="G37" i="218"/>
  <c r="F37" i="218"/>
  <c r="F44" i="218" s="1"/>
  <c r="E37" i="218"/>
  <c r="D37" i="218"/>
  <c r="C37" i="218"/>
  <c r="C44" i="218" s="1"/>
  <c r="S26" i="218"/>
  <c r="AA25" i="218"/>
  <c r="Z25" i="218"/>
  <c r="Y25" i="218"/>
  <c r="X25" i="218"/>
  <c r="W25" i="218"/>
  <c r="V25" i="218"/>
  <c r="U25" i="218"/>
  <c r="T25" i="218"/>
  <c r="S25" i="218"/>
  <c r="R25" i="218"/>
  <c r="Q25" i="218"/>
  <c r="P25" i="218"/>
  <c r="O25" i="218"/>
  <c r="N25" i="218"/>
  <c r="M25" i="218"/>
  <c r="L25" i="218"/>
  <c r="K25" i="218"/>
  <c r="J25" i="218"/>
  <c r="I25" i="218"/>
  <c r="H25" i="218"/>
  <c r="G25" i="218"/>
  <c r="F25" i="218"/>
  <c r="E25" i="218"/>
  <c r="D25" i="218"/>
  <c r="C25" i="218"/>
  <c r="AA13" i="218"/>
  <c r="Y13" i="218"/>
  <c r="Y26" i="218" s="1"/>
  <c r="X13" i="218"/>
  <c r="X26" i="218" s="1"/>
  <c r="W13" i="218"/>
  <c r="W26" i="218" s="1"/>
  <c r="V13" i="218"/>
  <c r="V26" i="218" s="1"/>
  <c r="U13" i="218"/>
  <c r="U26" i="218" s="1"/>
  <c r="T13" i="218"/>
  <c r="T26" i="218" s="1"/>
  <c r="S13" i="218"/>
  <c r="R13" i="218"/>
  <c r="Q13" i="218"/>
  <c r="Q26" i="218" s="1"/>
  <c r="P13" i="218"/>
  <c r="P26" i="218" s="1"/>
  <c r="O13" i="218"/>
  <c r="O26" i="218" s="1"/>
  <c r="N13" i="218"/>
  <c r="N26" i="218" s="1"/>
  <c r="M13" i="218"/>
  <c r="M26" i="218" s="1"/>
  <c r="L13" i="218"/>
  <c r="L26" i="218" s="1"/>
  <c r="K13" i="218"/>
  <c r="K26" i="218" s="1"/>
  <c r="J13" i="218"/>
  <c r="I13" i="218"/>
  <c r="I26" i="218" s="1"/>
  <c r="H13" i="218"/>
  <c r="H26" i="218" s="1"/>
  <c r="G13" i="218"/>
  <c r="G26" i="218" s="1"/>
  <c r="F13" i="218"/>
  <c r="F26" i="218" s="1"/>
  <c r="E13" i="218"/>
  <c r="E26" i="218" s="1"/>
  <c r="D13" i="218"/>
  <c r="D26" i="218" s="1"/>
  <c r="C13" i="218"/>
  <c r="C26" i="218" s="1"/>
  <c r="AA50" i="219"/>
  <c r="Y50" i="219"/>
  <c r="X50" i="219"/>
  <c r="Z50" i="219" s="1"/>
  <c r="W50" i="219"/>
  <c r="V50" i="219"/>
  <c r="U50" i="219"/>
  <c r="T50" i="219"/>
  <c r="S50" i="219"/>
  <c r="R50" i="219"/>
  <c r="Q50" i="219"/>
  <c r="P50" i="219"/>
  <c r="O50" i="219"/>
  <c r="N50" i="219"/>
  <c r="M50" i="219"/>
  <c r="L50" i="219"/>
  <c r="K50" i="219"/>
  <c r="J50" i="219"/>
  <c r="I50" i="219"/>
  <c r="H50" i="219"/>
  <c r="G50" i="219"/>
  <c r="F50" i="219"/>
  <c r="E50" i="219"/>
  <c r="D50" i="219"/>
  <c r="C50" i="219"/>
  <c r="AA43" i="219"/>
  <c r="Y43" i="219"/>
  <c r="X43" i="219"/>
  <c r="Z43" i="219" s="1"/>
  <c r="W43" i="219"/>
  <c r="V43" i="219"/>
  <c r="U43" i="219"/>
  <c r="T43" i="219"/>
  <c r="S43" i="219"/>
  <c r="R43" i="219"/>
  <c r="Q43" i="219"/>
  <c r="P43" i="219"/>
  <c r="P44" i="219" s="1"/>
  <c r="O43" i="219"/>
  <c r="N43" i="219"/>
  <c r="M43" i="219"/>
  <c r="L43" i="219"/>
  <c r="K43" i="219"/>
  <c r="J43" i="219"/>
  <c r="I43" i="219"/>
  <c r="H43" i="219"/>
  <c r="H44" i="219" s="1"/>
  <c r="G43" i="219"/>
  <c r="F43" i="219"/>
  <c r="E43" i="219"/>
  <c r="D43" i="219"/>
  <c r="C43" i="219"/>
  <c r="AA37" i="219"/>
  <c r="AA44" i="219" s="1"/>
  <c r="Y37" i="219"/>
  <c r="X37" i="219"/>
  <c r="Z37" i="219" s="1"/>
  <c r="W37" i="219"/>
  <c r="V37" i="219"/>
  <c r="V44" i="219" s="1"/>
  <c r="U37" i="219"/>
  <c r="T37" i="219"/>
  <c r="S37" i="219"/>
  <c r="S44" i="219" s="1"/>
  <c r="R37" i="219"/>
  <c r="Q37" i="219"/>
  <c r="P37" i="219"/>
  <c r="O37" i="219"/>
  <c r="N37" i="219"/>
  <c r="N44" i="219" s="1"/>
  <c r="M37" i="219"/>
  <c r="L37" i="219"/>
  <c r="L44" i="219" s="1"/>
  <c r="K37" i="219"/>
  <c r="K44" i="219" s="1"/>
  <c r="J37" i="219"/>
  <c r="I37" i="219"/>
  <c r="H37" i="219"/>
  <c r="G37" i="219"/>
  <c r="F37" i="219"/>
  <c r="F44" i="219" s="1"/>
  <c r="E37" i="219"/>
  <c r="D37" i="219"/>
  <c r="D44" i="219" s="1"/>
  <c r="C37" i="219"/>
  <c r="C44" i="219" s="1"/>
  <c r="Y26" i="219"/>
  <c r="O26" i="219"/>
  <c r="I26" i="219"/>
  <c r="AA25" i="219"/>
  <c r="Y25" i="219"/>
  <c r="X25" i="219"/>
  <c r="Z25" i="219" s="1"/>
  <c r="W25" i="219"/>
  <c r="V25" i="219"/>
  <c r="U25" i="219"/>
  <c r="T25" i="219"/>
  <c r="S25" i="219"/>
  <c r="R25" i="219"/>
  <c r="Q25" i="219"/>
  <c r="P25" i="219"/>
  <c r="O25" i="219"/>
  <c r="N25" i="219"/>
  <c r="M25" i="219"/>
  <c r="L25" i="219"/>
  <c r="K25" i="219"/>
  <c r="J25" i="219"/>
  <c r="I25" i="219"/>
  <c r="H25" i="219"/>
  <c r="G25" i="219"/>
  <c r="F25" i="219"/>
  <c r="E25" i="219"/>
  <c r="D25" i="219"/>
  <c r="C25" i="219"/>
  <c r="AA13" i="219"/>
  <c r="AA26" i="219" s="1"/>
  <c r="AA45" i="219" s="1"/>
  <c r="Y13" i="219"/>
  <c r="X13" i="219"/>
  <c r="X26" i="219" s="1"/>
  <c r="W13" i="219"/>
  <c r="W26" i="219" s="1"/>
  <c r="V13" i="219"/>
  <c r="V26" i="219" s="1"/>
  <c r="U13" i="219"/>
  <c r="U26" i="219" s="1"/>
  <c r="T13" i="219"/>
  <c r="T26" i="219" s="1"/>
  <c r="S13" i="219"/>
  <c r="S26" i="219" s="1"/>
  <c r="R13" i="219"/>
  <c r="Q13" i="219"/>
  <c r="Q26" i="219" s="1"/>
  <c r="P13" i="219"/>
  <c r="P26" i="219" s="1"/>
  <c r="O13" i="219"/>
  <c r="N13" i="219"/>
  <c r="N26" i="219" s="1"/>
  <c r="M13" i="219"/>
  <c r="M26" i="219" s="1"/>
  <c r="L13" i="219"/>
  <c r="L26" i="219" s="1"/>
  <c r="K13" i="219"/>
  <c r="K26" i="219" s="1"/>
  <c r="J13" i="219"/>
  <c r="I13" i="219"/>
  <c r="H13" i="219"/>
  <c r="H26" i="219" s="1"/>
  <c r="G13" i="219"/>
  <c r="G26" i="219" s="1"/>
  <c r="F13" i="219"/>
  <c r="F26" i="219" s="1"/>
  <c r="E13" i="219"/>
  <c r="E26" i="219" s="1"/>
  <c r="D13" i="219"/>
  <c r="D26" i="219" s="1"/>
  <c r="C13" i="219"/>
  <c r="C26" i="219" s="1"/>
  <c r="C45" i="219" s="1"/>
  <c r="AA50" i="220"/>
  <c r="Y50" i="220"/>
  <c r="X50" i="220"/>
  <c r="W50" i="220"/>
  <c r="V50" i="220"/>
  <c r="U50" i="220"/>
  <c r="T50" i="220"/>
  <c r="S50" i="220"/>
  <c r="R50" i="220"/>
  <c r="Q50" i="220"/>
  <c r="P50" i="220"/>
  <c r="O50" i="220"/>
  <c r="N50" i="220"/>
  <c r="M50" i="220"/>
  <c r="L50" i="220"/>
  <c r="K50" i="220"/>
  <c r="J50" i="220"/>
  <c r="I50" i="220"/>
  <c r="H50" i="220"/>
  <c r="G50" i="220"/>
  <c r="F50" i="220"/>
  <c r="E50" i="220"/>
  <c r="D50" i="220"/>
  <c r="C50" i="220"/>
  <c r="P44" i="220"/>
  <c r="L44" i="220"/>
  <c r="AA43" i="220"/>
  <c r="Y43" i="220"/>
  <c r="X43" i="220"/>
  <c r="Z43" i="220" s="1"/>
  <c r="W43" i="220"/>
  <c r="V43" i="220"/>
  <c r="U43" i="220"/>
  <c r="T43" i="220"/>
  <c r="S43" i="220"/>
  <c r="R43" i="220"/>
  <c r="Q43" i="220"/>
  <c r="P43" i="220"/>
  <c r="O43" i="220"/>
  <c r="N43" i="220"/>
  <c r="M43" i="220"/>
  <c r="L43" i="220"/>
  <c r="K43" i="220"/>
  <c r="J43" i="220"/>
  <c r="I43" i="220"/>
  <c r="H43" i="220"/>
  <c r="G43" i="220"/>
  <c r="F43" i="220"/>
  <c r="E43" i="220"/>
  <c r="D43" i="220"/>
  <c r="C43" i="220"/>
  <c r="AA37" i="220"/>
  <c r="AA44" i="220" s="1"/>
  <c r="Y37" i="220"/>
  <c r="X37" i="220"/>
  <c r="W37" i="220"/>
  <c r="V37" i="220"/>
  <c r="U37" i="220"/>
  <c r="T37" i="220"/>
  <c r="T44" i="220" s="1"/>
  <c r="S37" i="220"/>
  <c r="S44" i="220" s="1"/>
  <c r="R37" i="220"/>
  <c r="Q37" i="220"/>
  <c r="P37" i="220"/>
  <c r="O37" i="220"/>
  <c r="N37" i="220"/>
  <c r="N44" i="220" s="1"/>
  <c r="M37" i="220"/>
  <c r="L37" i="220"/>
  <c r="K37" i="220"/>
  <c r="K44" i="220" s="1"/>
  <c r="J37" i="220"/>
  <c r="I37" i="220"/>
  <c r="H37" i="220"/>
  <c r="H44" i="220" s="1"/>
  <c r="G37" i="220"/>
  <c r="F37" i="220"/>
  <c r="F44" i="220" s="1"/>
  <c r="E37" i="220"/>
  <c r="D37" i="220"/>
  <c r="D44" i="220" s="1"/>
  <c r="C37" i="220"/>
  <c r="C44" i="220" s="1"/>
  <c r="AA25" i="220"/>
  <c r="Y25" i="220"/>
  <c r="X25" i="220"/>
  <c r="W25" i="220"/>
  <c r="V25" i="220"/>
  <c r="U25" i="220"/>
  <c r="T25" i="220"/>
  <c r="S25" i="220"/>
  <c r="R25" i="220"/>
  <c r="Q25" i="220"/>
  <c r="P25" i="220"/>
  <c r="O25" i="220"/>
  <c r="N25" i="220"/>
  <c r="M25" i="220"/>
  <c r="L25" i="220"/>
  <c r="K25" i="220"/>
  <c r="J25" i="220"/>
  <c r="I25" i="220"/>
  <c r="H25" i="220"/>
  <c r="G25" i="220"/>
  <c r="F25" i="220"/>
  <c r="E25" i="220"/>
  <c r="D25" i="220"/>
  <c r="C25" i="220"/>
  <c r="AA13" i="220"/>
  <c r="Y13" i="220"/>
  <c r="Y26" i="220" s="1"/>
  <c r="X13" i="220"/>
  <c r="X26" i="220" s="1"/>
  <c r="W13" i="220"/>
  <c r="W26" i="220" s="1"/>
  <c r="V13" i="220"/>
  <c r="V26" i="220" s="1"/>
  <c r="U13" i="220"/>
  <c r="U26" i="220" s="1"/>
  <c r="T13" i="220"/>
  <c r="T26" i="220" s="1"/>
  <c r="S13" i="220"/>
  <c r="S26" i="220" s="1"/>
  <c r="R13" i="220"/>
  <c r="Q13" i="220"/>
  <c r="Q26" i="220" s="1"/>
  <c r="P13" i="220"/>
  <c r="P26" i="220" s="1"/>
  <c r="O13" i="220"/>
  <c r="O26" i="220" s="1"/>
  <c r="N13" i="220"/>
  <c r="N26" i="220" s="1"/>
  <c r="M13" i="220"/>
  <c r="M26" i="220" s="1"/>
  <c r="L13" i="220"/>
  <c r="L26" i="220" s="1"/>
  <c r="K13" i="220"/>
  <c r="K26" i="220" s="1"/>
  <c r="J13" i="220"/>
  <c r="I13" i="220"/>
  <c r="I26" i="220" s="1"/>
  <c r="H13" i="220"/>
  <c r="H26" i="220" s="1"/>
  <c r="G13" i="220"/>
  <c r="G26" i="220" s="1"/>
  <c r="F13" i="220"/>
  <c r="F26" i="220" s="1"/>
  <c r="F45" i="220" s="1"/>
  <c r="E13" i="220"/>
  <c r="E26" i="220" s="1"/>
  <c r="D13" i="220"/>
  <c r="D26" i="220" s="1"/>
  <c r="C13" i="220"/>
  <c r="C26" i="220" s="1"/>
  <c r="AA50" i="221"/>
  <c r="Y50" i="221"/>
  <c r="X50" i="221"/>
  <c r="Z50" i="221" s="1"/>
  <c r="W50" i="221"/>
  <c r="V50" i="221"/>
  <c r="U50" i="221"/>
  <c r="T50" i="221"/>
  <c r="S50" i="221"/>
  <c r="R50" i="221"/>
  <c r="Q50" i="221"/>
  <c r="P50" i="221"/>
  <c r="O50" i="221"/>
  <c r="N50" i="221"/>
  <c r="M50" i="221"/>
  <c r="L50" i="221"/>
  <c r="K50" i="221"/>
  <c r="J50" i="221"/>
  <c r="I50" i="221"/>
  <c r="H50" i="221"/>
  <c r="G50" i="221"/>
  <c r="F50" i="221"/>
  <c r="E50" i="221"/>
  <c r="D50" i="221"/>
  <c r="C50" i="221"/>
  <c r="AA43" i="221"/>
  <c r="Y43" i="221"/>
  <c r="X43" i="221"/>
  <c r="Z43" i="221" s="1"/>
  <c r="W43" i="221"/>
  <c r="V43" i="221"/>
  <c r="U43" i="221"/>
  <c r="T43" i="221"/>
  <c r="S43" i="221"/>
  <c r="R43" i="221"/>
  <c r="Q43" i="221"/>
  <c r="P43" i="221"/>
  <c r="O43" i="221"/>
  <c r="N43" i="221"/>
  <c r="N44" i="221" s="1"/>
  <c r="M43" i="221"/>
  <c r="L43" i="221"/>
  <c r="K43" i="221"/>
  <c r="J43" i="221"/>
  <c r="I43" i="221"/>
  <c r="H43" i="221"/>
  <c r="G43" i="221"/>
  <c r="F43" i="221"/>
  <c r="E43" i="221"/>
  <c r="D43" i="221"/>
  <c r="C43" i="221"/>
  <c r="AA37" i="221"/>
  <c r="AA44" i="221" s="1"/>
  <c r="Y37" i="221"/>
  <c r="X37" i="221"/>
  <c r="Z37" i="221" s="1"/>
  <c r="W37" i="221"/>
  <c r="V37" i="221"/>
  <c r="U37" i="221"/>
  <c r="T37" i="221"/>
  <c r="T44" i="221" s="1"/>
  <c r="S37" i="221"/>
  <c r="R37" i="221"/>
  <c r="R44" i="221" s="1"/>
  <c r="Q37" i="221"/>
  <c r="P37" i="221"/>
  <c r="P44" i="221" s="1"/>
  <c r="O37" i="221"/>
  <c r="N37" i="221"/>
  <c r="M37" i="221"/>
  <c r="L37" i="221"/>
  <c r="L44" i="221" s="1"/>
  <c r="K37" i="221"/>
  <c r="J37" i="221"/>
  <c r="J44" i="221" s="1"/>
  <c r="I37" i="221"/>
  <c r="H37" i="221"/>
  <c r="H44" i="221" s="1"/>
  <c r="G37" i="221"/>
  <c r="F37" i="221"/>
  <c r="E37" i="221"/>
  <c r="D37" i="221"/>
  <c r="D44" i="221" s="1"/>
  <c r="C37" i="221"/>
  <c r="Q26" i="221"/>
  <c r="AA25" i="221"/>
  <c r="Z25" i="221"/>
  <c r="Y25" i="221"/>
  <c r="X25" i="221"/>
  <c r="W25" i="221"/>
  <c r="V25" i="221"/>
  <c r="U25" i="221"/>
  <c r="T25" i="221"/>
  <c r="S25" i="221"/>
  <c r="R25" i="221"/>
  <c r="Q25" i="221"/>
  <c r="P25" i="221"/>
  <c r="O25" i="221"/>
  <c r="N25" i="221"/>
  <c r="M25" i="221"/>
  <c r="L25" i="221"/>
  <c r="K25" i="221"/>
  <c r="J25" i="221"/>
  <c r="I25" i="221"/>
  <c r="H25" i="221"/>
  <c r="G25" i="221"/>
  <c r="F25" i="221"/>
  <c r="E25" i="221"/>
  <c r="D25" i="221"/>
  <c r="C25" i="221"/>
  <c r="AA13" i="221"/>
  <c r="Y13" i="221"/>
  <c r="Y26" i="221" s="1"/>
  <c r="X13" i="221"/>
  <c r="X26" i="221" s="1"/>
  <c r="W13" i="221"/>
  <c r="W26" i="221" s="1"/>
  <c r="V13" i="221"/>
  <c r="V26" i="221" s="1"/>
  <c r="U13" i="221"/>
  <c r="U26" i="221" s="1"/>
  <c r="T13" i="221"/>
  <c r="T26" i="221" s="1"/>
  <c r="S13" i="221"/>
  <c r="S26" i="221" s="1"/>
  <c r="R13" i="221"/>
  <c r="Q13" i="221"/>
  <c r="P13" i="221"/>
  <c r="P26" i="221" s="1"/>
  <c r="O13" i="221"/>
  <c r="O26" i="221" s="1"/>
  <c r="N13" i="221"/>
  <c r="N26" i="221" s="1"/>
  <c r="M13" i="221"/>
  <c r="M26" i="221" s="1"/>
  <c r="L13" i="221"/>
  <c r="L26" i="221" s="1"/>
  <c r="K13" i="221"/>
  <c r="K26" i="221" s="1"/>
  <c r="J13" i="221"/>
  <c r="I13" i="221"/>
  <c r="I26" i="221" s="1"/>
  <c r="H13" i="221"/>
  <c r="H26" i="221" s="1"/>
  <c r="G13" i="221"/>
  <c r="G26" i="221" s="1"/>
  <c r="F13" i="221"/>
  <c r="F26" i="221" s="1"/>
  <c r="E13" i="221"/>
  <c r="E26" i="221" s="1"/>
  <c r="D13" i="221"/>
  <c r="D26" i="221" s="1"/>
  <c r="C13" i="221"/>
  <c r="C26" i="221" s="1"/>
  <c r="AA50" i="222"/>
  <c r="Y50" i="222"/>
  <c r="X50" i="222"/>
  <c r="Z50" i="222" s="1"/>
  <c r="W50" i="222"/>
  <c r="V50" i="222"/>
  <c r="U50" i="222"/>
  <c r="T50" i="222"/>
  <c r="S50" i="222"/>
  <c r="R50" i="222"/>
  <c r="Q50" i="222"/>
  <c r="P50" i="222"/>
  <c r="O50" i="222"/>
  <c r="N50" i="222"/>
  <c r="M50" i="222"/>
  <c r="L50" i="222"/>
  <c r="K50" i="222"/>
  <c r="J50" i="222"/>
  <c r="I50" i="222"/>
  <c r="H50" i="222"/>
  <c r="G50" i="222"/>
  <c r="F50" i="222"/>
  <c r="E50" i="222"/>
  <c r="D50" i="222"/>
  <c r="C50" i="222"/>
  <c r="X44" i="222"/>
  <c r="Z44" i="222" s="1"/>
  <c r="AA43" i="222"/>
  <c r="Y43" i="222"/>
  <c r="X43" i="222"/>
  <c r="Z43" i="222" s="1"/>
  <c r="W43" i="222"/>
  <c r="V43" i="222"/>
  <c r="U43" i="222"/>
  <c r="T43" i="222"/>
  <c r="S43" i="222"/>
  <c r="R43" i="222"/>
  <c r="Q43" i="222"/>
  <c r="P43" i="222"/>
  <c r="O43" i="222"/>
  <c r="N43" i="222"/>
  <c r="M43" i="222"/>
  <c r="L43" i="222"/>
  <c r="K43" i="222"/>
  <c r="J43" i="222"/>
  <c r="I43" i="222"/>
  <c r="H43" i="222"/>
  <c r="H44" i="222" s="1"/>
  <c r="G43" i="222"/>
  <c r="F43" i="222"/>
  <c r="E43" i="222"/>
  <c r="D43" i="222"/>
  <c r="C43" i="222"/>
  <c r="AA37" i="222"/>
  <c r="AA44" i="222" s="1"/>
  <c r="Y37" i="222"/>
  <c r="X37" i="222"/>
  <c r="Z37" i="222" s="1"/>
  <c r="W37" i="222"/>
  <c r="V37" i="222"/>
  <c r="U37" i="222"/>
  <c r="U44" i="222" s="1"/>
  <c r="T37" i="222"/>
  <c r="S37" i="222"/>
  <c r="R37" i="222"/>
  <c r="R44" i="222" s="1"/>
  <c r="Q37" i="222"/>
  <c r="P37" i="222"/>
  <c r="O37" i="222"/>
  <c r="N37" i="222"/>
  <c r="M37" i="222"/>
  <c r="M44" i="222" s="1"/>
  <c r="L37" i="222"/>
  <c r="K37" i="222"/>
  <c r="J37" i="222"/>
  <c r="J44" i="222" s="1"/>
  <c r="I37" i="222"/>
  <c r="H37" i="222"/>
  <c r="G37" i="222"/>
  <c r="F37" i="222"/>
  <c r="E37" i="222"/>
  <c r="E44" i="222" s="1"/>
  <c r="D37" i="222"/>
  <c r="C37" i="222"/>
  <c r="AA25" i="222"/>
  <c r="Y25" i="222"/>
  <c r="X25" i="222"/>
  <c r="Z25" i="222" s="1"/>
  <c r="W25" i="222"/>
  <c r="V25" i="222"/>
  <c r="U25" i="222"/>
  <c r="T25" i="222"/>
  <c r="S25" i="222"/>
  <c r="R25" i="222"/>
  <c r="Q25" i="222"/>
  <c r="P25" i="222"/>
  <c r="O25" i="222"/>
  <c r="N25" i="222"/>
  <c r="M25" i="222"/>
  <c r="L25" i="222"/>
  <c r="K25" i="222"/>
  <c r="J25" i="222"/>
  <c r="I25" i="222"/>
  <c r="H25" i="222"/>
  <c r="G25" i="222"/>
  <c r="F25" i="222"/>
  <c r="E25" i="222"/>
  <c r="D25" i="222"/>
  <c r="C25" i="222"/>
  <c r="AA13" i="222"/>
  <c r="AA26" i="222" s="1"/>
  <c r="Y13" i="222"/>
  <c r="Y26" i="222" s="1"/>
  <c r="X13" i="222"/>
  <c r="X26" i="222" s="1"/>
  <c r="W13" i="222"/>
  <c r="W26" i="222" s="1"/>
  <c r="V13" i="222"/>
  <c r="V26" i="222" s="1"/>
  <c r="U13" i="222"/>
  <c r="U26" i="222" s="1"/>
  <c r="T13" i="222"/>
  <c r="T26" i="222" s="1"/>
  <c r="S13" i="222"/>
  <c r="S26" i="222" s="1"/>
  <c r="R13" i="222"/>
  <c r="Q13" i="222"/>
  <c r="Q26" i="222" s="1"/>
  <c r="P13" i="222"/>
  <c r="P26" i="222" s="1"/>
  <c r="O13" i="222"/>
  <c r="O26" i="222" s="1"/>
  <c r="N13" i="222"/>
  <c r="N26" i="222" s="1"/>
  <c r="M13" i="222"/>
  <c r="M26" i="222" s="1"/>
  <c r="L13" i="222"/>
  <c r="L26" i="222" s="1"/>
  <c r="K13" i="222"/>
  <c r="K26" i="222" s="1"/>
  <c r="J13" i="222"/>
  <c r="I13" i="222"/>
  <c r="I26" i="222" s="1"/>
  <c r="H13" i="222"/>
  <c r="H26" i="222" s="1"/>
  <c r="G13" i="222"/>
  <c r="G26" i="222" s="1"/>
  <c r="F13" i="222"/>
  <c r="F26" i="222" s="1"/>
  <c r="E13" i="222"/>
  <c r="E26" i="222" s="1"/>
  <c r="D13" i="222"/>
  <c r="D26" i="222" s="1"/>
  <c r="C13" i="222"/>
  <c r="C26" i="222" s="1"/>
  <c r="AA50" i="223"/>
  <c r="Y50" i="223"/>
  <c r="X50" i="223"/>
  <c r="Z50" i="223" s="1"/>
  <c r="W50" i="223"/>
  <c r="V50" i="223"/>
  <c r="U50" i="223"/>
  <c r="T50" i="223"/>
  <c r="S50" i="223"/>
  <c r="R50" i="223"/>
  <c r="Q50" i="223"/>
  <c r="P50" i="223"/>
  <c r="O50" i="223"/>
  <c r="N50" i="223"/>
  <c r="M50" i="223"/>
  <c r="L50" i="223"/>
  <c r="K50" i="223"/>
  <c r="J50" i="223"/>
  <c r="I50" i="223"/>
  <c r="H50" i="223"/>
  <c r="G50" i="223"/>
  <c r="F50" i="223"/>
  <c r="E50" i="223"/>
  <c r="D50" i="223"/>
  <c r="C50" i="223"/>
  <c r="AA43" i="223"/>
  <c r="Y43" i="223"/>
  <c r="X43" i="223"/>
  <c r="Z43" i="223" s="1"/>
  <c r="W43" i="223"/>
  <c r="V43" i="223"/>
  <c r="U43" i="223"/>
  <c r="T43" i="223"/>
  <c r="S43" i="223"/>
  <c r="R43" i="223"/>
  <c r="Q43" i="223"/>
  <c r="P43" i="223"/>
  <c r="O43" i="223"/>
  <c r="N43" i="223"/>
  <c r="M43" i="223"/>
  <c r="L43" i="223"/>
  <c r="K43" i="223"/>
  <c r="J43" i="223"/>
  <c r="I43" i="223"/>
  <c r="H43" i="223"/>
  <c r="G43" i="223"/>
  <c r="F43" i="223"/>
  <c r="E43" i="223"/>
  <c r="D43" i="223"/>
  <c r="C43" i="223"/>
  <c r="AA37" i="223"/>
  <c r="AA44" i="223" s="1"/>
  <c r="Y37" i="223"/>
  <c r="X37" i="223"/>
  <c r="Z37" i="223" s="1"/>
  <c r="W37" i="223"/>
  <c r="V37" i="223"/>
  <c r="U37" i="223"/>
  <c r="U44" i="223" s="1"/>
  <c r="T37" i="223"/>
  <c r="T44" i="223" s="1"/>
  <c r="S37" i="223"/>
  <c r="S44" i="223" s="1"/>
  <c r="R37" i="223"/>
  <c r="Q37" i="223"/>
  <c r="P37" i="223"/>
  <c r="P44" i="223" s="1"/>
  <c r="O37" i="223"/>
  <c r="N37" i="223"/>
  <c r="M37" i="223"/>
  <c r="M44" i="223" s="1"/>
  <c r="L37" i="223"/>
  <c r="L44" i="223" s="1"/>
  <c r="K37" i="223"/>
  <c r="K44" i="223" s="1"/>
  <c r="J37" i="223"/>
  <c r="I37" i="223"/>
  <c r="H37" i="223"/>
  <c r="H44" i="223" s="1"/>
  <c r="G37" i="223"/>
  <c r="F37" i="223"/>
  <c r="E37" i="223"/>
  <c r="E44" i="223" s="1"/>
  <c r="D37" i="223"/>
  <c r="D44" i="223" s="1"/>
  <c r="C37" i="223"/>
  <c r="C44" i="223" s="1"/>
  <c r="I26" i="223"/>
  <c r="AA25" i="223"/>
  <c r="Y25" i="223"/>
  <c r="X25" i="223"/>
  <c r="Z25" i="223" s="1"/>
  <c r="W25" i="223"/>
  <c r="V25" i="223"/>
  <c r="U25" i="223"/>
  <c r="T25" i="223"/>
  <c r="S25" i="223"/>
  <c r="R25" i="223"/>
  <c r="Q25" i="223"/>
  <c r="P25" i="223"/>
  <c r="O25" i="223"/>
  <c r="N25" i="223"/>
  <c r="M25" i="223"/>
  <c r="L25" i="223"/>
  <c r="K25" i="223"/>
  <c r="J25" i="223"/>
  <c r="I25" i="223"/>
  <c r="H25" i="223"/>
  <c r="G25" i="223"/>
  <c r="F25" i="223"/>
  <c r="E25" i="223"/>
  <c r="D25" i="223"/>
  <c r="C25" i="223"/>
  <c r="AA13" i="223"/>
  <c r="AA26" i="223" s="1"/>
  <c r="Y13" i="223"/>
  <c r="Y26" i="223" s="1"/>
  <c r="X13" i="223"/>
  <c r="X26" i="223" s="1"/>
  <c r="W13" i="223"/>
  <c r="W26" i="223" s="1"/>
  <c r="V13" i="223"/>
  <c r="V26" i="223" s="1"/>
  <c r="U13" i="223"/>
  <c r="U26" i="223" s="1"/>
  <c r="U45" i="223" s="1"/>
  <c r="T13" i="223"/>
  <c r="T26" i="223" s="1"/>
  <c r="T45" i="223" s="1"/>
  <c r="S13" i="223"/>
  <c r="S26" i="223" s="1"/>
  <c r="R13" i="223"/>
  <c r="Q13" i="223"/>
  <c r="Q26" i="223" s="1"/>
  <c r="P13" i="223"/>
  <c r="P26" i="223" s="1"/>
  <c r="O13" i="223"/>
  <c r="O26" i="223" s="1"/>
  <c r="N13" i="223"/>
  <c r="N26" i="223" s="1"/>
  <c r="M13" i="223"/>
  <c r="M26" i="223" s="1"/>
  <c r="M45" i="223" s="1"/>
  <c r="L13" i="223"/>
  <c r="L26" i="223" s="1"/>
  <c r="L45" i="223" s="1"/>
  <c r="K13" i="223"/>
  <c r="K26" i="223" s="1"/>
  <c r="J13" i="223"/>
  <c r="I13" i="223"/>
  <c r="H13" i="223"/>
  <c r="H26" i="223" s="1"/>
  <c r="G13" i="223"/>
  <c r="G26" i="223" s="1"/>
  <c r="F13" i="223"/>
  <c r="F26" i="223" s="1"/>
  <c r="E13" i="223"/>
  <c r="E26" i="223" s="1"/>
  <c r="E45" i="223" s="1"/>
  <c r="D13" i="223"/>
  <c r="D26" i="223" s="1"/>
  <c r="D45" i="223" s="1"/>
  <c r="C13" i="223"/>
  <c r="C26" i="223" s="1"/>
  <c r="AA50" i="224"/>
  <c r="Y50" i="224"/>
  <c r="X50" i="224"/>
  <c r="Z50" i="224" s="1"/>
  <c r="W50" i="224"/>
  <c r="V50" i="224"/>
  <c r="U50" i="224"/>
  <c r="T50" i="224"/>
  <c r="S50" i="224"/>
  <c r="R50" i="224"/>
  <c r="Q50" i="224"/>
  <c r="P50" i="224"/>
  <c r="O50" i="224"/>
  <c r="N50" i="224"/>
  <c r="M50" i="224"/>
  <c r="L50" i="224"/>
  <c r="K50" i="224"/>
  <c r="J50" i="224"/>
  <c r="I50" i="224"/>
  <c r="H50" i="224"/>
  <c r="G50" i="224"/>
  <c r="F50" i="224"/>
  <c r="E50" i="224"/>
  <c r="D50" i="224"/>
  <c r="C50" i="224"/>
  <c r="P44" i="224"/>
  <c r="AA43" i="224"/>
  <c r="Y43" i="224"/>
  <c r="X43" i="224"/>
  <c r="Z43" i="224" s="1"/>
  <c r="W43" i="224"/>
  <c r="V43" i="224"/>
  <c r="U43" i="224"/>
  <c r="T43" i="224"/>
  <c r="S43" i="224"/>
  <c r="R43" i="224"/>
  <c r="Q43" i="224"/>
  <c r="P43" i="224"/>
  <c r="O43" i="224"/>
  <c r="N43" i="224"/>
  <c r="M43" i="224"/>
  <c r="L43" i="224"/>
  <c r="K43" i="224"/>
  <c r="J43" i="224"/>
  <c r="I43" i="224"/>
  <c r="H43" i="224"/>
  <c r="G43" i="224"/>
  <c r="F43" i="224"/>
  <c r="E43" i="224"/>
  <c r="D43" i="224"/>
  <c r="C43" i="224"/>
  <c r="AA37" i="224"/>
  <c r="AA44" i="224" s="1"/>
  <c r="Y37" i="224"/>
  <c r="X37" i="224"/>
  <c r="W37" i="224"/>
  <c r="W44" i="224" s="1"/>
  <c r="V37" i="224"/>
  <c r="U37" i="224"/>
  <c r="U44" i="224" s="1"/>
  <c r="T37" i="224"/>
  <c r="T44" i="224" s="1"/>
  <c r="S37" i="224"/>
  <c r="S44" i="224" s="1"/>
  <c r="R37" i="224"/>
  <c r="Q37" i="224"/>
  <c r="P37" i="224"/>
  <c r="O37" i="224"/>
  <c r="O44" i="224" s="1"/>
  <c r="N37" i="224"/>
  <c r="N44" i="224" s="1"/>
  <c r="M37" i="224"/>
  <c r="M44" i="224" s="1"/>
  <c r="L37" i="224"/>
  <c r="L44" i="224" s="1"/>
  <c r="K37" i="224"/>
  <c r="K44" i="224" s="1"/>
  <c r="J37" i="224"/>
  <c r="I37" i="224"/>
  <c r="H37" i="224"/>
  <c r="H44" i="224" s="1"/>
  <c r="G37" i="224"/>
  <c r="G44" i="224" s="1"/>
  <c r="F37" i="224"/>
  <c r="E37" i="224"/>
  <c r="E44" i="224" s="1"/>
  <c r="D37" i="224"/>
  <c r="D44" i="224" s="1"/>
  <c r="C37" i="224"/>
  <c r="C44" i="224" s="1"/>
  <c r="AA25" i="224"/>
  <c r="Y25" i="224"/>
  <c r="X25" i="224"/>
  <c r="W25" i="224"/>
  <c r="V25" i="224"/>
  <c r="U25" i="224"/>
  <c r="T25" i="224"/>
  <c r="S25" i="224"/>
  <c r="R25" i="224"/>
  <c r="Q25" i="224"/>
  <c r="P25" i="224"/>
  <c r="O25" i="224"/>
  <c r="N25" i="224"/>
  <c r="M25" i="224"/>
  <c r="L25" i="224"/>
  <c r="K25" i="224"/>
  <c r="J25" i="224"/>
  <c r="I25" i="224"/>
  <c r="H25" i="224"/>
  <c r="G25" i="224"/>
  <c r="F25" i="224"/>
  <c r="E25" i="224"/>
  <c r="D25" i="224"/>
  <c r="C25" i="224"/>
  <c r="AA13" i="224"/>
  <c r="AA26" i="224" s="1"/>
  <c r="Y13" i="224"/>
  <c r="Y26" i="224" s="1"/>
  <c r="X13" i="224"/>
  <c r="X26" i="224" s="1"/>
  <c r="W13" i="224"/>
  <c r="W26" i="224" s="1"/>
  <c r="W45" i="224" s="1"/>
  <c r="V13" i="224"/>
  <c r="V26" i="224" s="1"/>
  <c r="U13" i="224"/>
  <c r="U26" i="224" s="1"/>
  <c r="T13" i="224"/>
  <c r="T26" i="224" s="1"/>
  <c r="S13" i="224"/>
  <c r="S26" i="224" s="1"/>
  <c r="S45" i="224" s="1"/>
  <c r="R13" i="224"/>
  <c r="R26" i="224" s="1"/>
  <c r="Q13" i="224"/>
  <c r="Q26" i="224" s="1"/>
  <c r="P13" i="224"/>
  <c r="P26" i="224" s="1"/>
  <c r="O13" i="224"/>
  <c r="O26" i="224" s="1"/>
  <c r="O45" i="224" s="1"/>
  <c r="N13" i="224"/>
  <c r="N26" i="224" s="1"/>
  <c r="M13" i="224"/>
  <c r="M26" i="224" s="1"/>
  <c r="L13" i="224"/>
  <c r="L26" i="224" s="1"/>
  <c r="K13" i="224"/>
  <c r="K26" i="224" s="1"/>
  <c r="J13" i="224"/>
  <c r="J26" i="224" s="1"/>
  <c r="I13" i="224"/>
  <c r="I26" i="224" s="1"/>
  <c r="H13" i="224"/>
  <c r="H26" i="224" s="1"/>
  <c r="G13" i="224"/>
  <c r="G26" i="224" s="1"/>
  <c r="G45" i="224" s="1"/>
  <c r="F13" i="224"/>
  <c r="F26" i="224" s="1"/>
  <c r="E13" i="224"/>
  <c r="E26" i="224" s="1"/>
  <c r="D13" i="224"/>
  <c r="D26" i="224" s="1"/>
  <c r="C13" i="224"/>
  <c r="C26" i="224" s="1"/>
  <c r="C45" i="224" s="1"/>
  <c r="AA50" i="225"/>
  <c r="Y50" i="225"/>
  <c r="X50" i="225"/>
  <c r="Z50" i="225" s="1"/>
  <c r="W50" i="225"/>
  <c r="V50" i="225"/>
  <c r="U50" i="225"/>
  <c r="T50" i="225"/>
  <c r="S50" i="225"/>
  <c r="R50" i="225"/>
  <c r="Q50" i="225"/>
  <c r="P50" i="225"/>
  <c r="O50" i="225"/>
  <c r="N50" i="225"/>
  <c r="M50" i="225"/>
  <c r="L50" i="225"/>
  <c r="K50" i="225"/>
  <c r="J50" i="225"/>
  <c r="I50" i="225"/>
  <c r="H50" i="225"/>
  <c r="G50" i="225"/>
  <c r="F50" i="225"/>
  <c r="E50" i="225"/>
  <c r="D50" i="225"/>
  <c r="C50" i="225"/>
  <c r="AA43" i="225"/>
  <c r="Y43" i="225"/>
  <c r="X43" i="225"/>
  <c r="Z43" i="225" s="1"/>
  <c r="W43" i="225"/>
  <c r="V43" i="225"/>
  <c r="U43" i="225"/>
  <c r="T43" i="225"/>
  <c r="S43" i="225"/>
  <c r="R43" i="225"/>
  <c r="Q43" i="225"/>
  <c r="P43" i="225"/>
  <c r="O43" i="225"/>
  <c r="N43" i="225"/>
  <c r="N44" i="225" s="1"/>
  <c r="M43" i="225"/>
  <c r="L43" i="225"/>
  <c r="K43" i="225"/>
  <c r="J43" i="225"/>
  <c r="I43" i="225"/>
  <c r="H43" i="225"/>
  <c r="G43" i="225"/>
  <c r="F43" i="225"/>
  <c r="E43" i="225"/>
  <c r="D43" i="225"/>
  <c r="C43" i="225"/>
  <c r="AA37" i="225"/>
  <c r="AA44" i="225" s="1"/>
  <c r="Z37" i="225"/>
  <c r="Y37" i="225"/>
  <c r="X37" i="225"/>
  <c r="W37" i="225"/>
  <c r="W44" i="225" s="1"/>
  <c r="V37" i="225"/>
  <c r="U37" i="225"/>
  <c r="T37" i="225"/>
  <c r="S37" i="225"/>
  <c r="S44" i="225" s="1"/>
  <c r="R37" i="225"/>
  <c r="Q37" i="225"/>
  <c r="P37" i="225"/>
  <c r="P44" i="225" s="1"/>
  <c r="O37" i="225"/>
  <c r="O44" i="225" s="1"/>
  <c r="N37" i="225"/>
  <c r="M37" i="225"/>
  <c r="L37" i="225"/>
  <c r="K37" i="225"/>
  <c r="K44" i="225" s="1"/>
  <c r="J37" i="225"/>
  <c r="I37" i="225"/>
  <c r="H37" i="225"/>
  <c r="H44" i="225" s="1"/>
  <c r="G37" i="225"/>
  <c r="G44" i="225" s="1"/>
  <c r="F37" i="225"/>
  <c r="E37" i="225"/>
  <c r="D37" i="225"/>
  <c r="C37" i="225"/>
  <c r="C44" i="225" s="1"/>
  <c r="Q26" i="225"/>
  <c r="AA25" i="225"/>
  <c r="Y25" i="225"/>
  <c r="X25" i="225"/>
  <c r="Z25" i="225" s="1"/>
  <c r="W25" i="225"/>
  <c r="V25" i="225"/>
  <c r="U25" i="225"/>
  <c r="T25" i="225"/>
  <c r="S25" i="225"/>
  <c r="R25" i="225"/>
  <c r="Q25" i="225"/>
  <c r="P25" i="225"/>
  <c r="O25" i="225"/>
  <c r="N25" i="225"/>
  <c r="M25" i="225"/>
  <c r="L25" i="225"/>
  <c r="K25" i="225"/>
  <c r="J25" i="225"/>
  <c r="I25" i="225"/>
  <c r="H25" i="225"/>
  <c r="G25" i="225"/>
  <c r="F25" i="225"/>
  <c r="E25" i="225"/>
  <c r="D25" i="225"/>
  <c r="C25" i="225"/>
  <c r="AA13" i="225"/>
  <c r="Y13" i="225"/>
  <c r="Y26" i="225" s="1"/>
  <c r="X13" i="225"/>
  <c r="X26" i="225" s="1"/>
  <c r="W13" i="225"/>
  <c r="W26" i="225" s="1"/>
  <c r="W45" i="225" s="1"/>
  <c r="V13" i="225"/>
  <c r="V26" i="225" s="1"/>
  <c r="U13" i="225"/>
  <c r="U26" i="225" s="1"/>
  <c r="T13" i="225"/>
  <c r="T26" i="225" s="1"/>
  <c r="S13" i="225"/>
  <c r="S26" i="225" s="1"/>
  <c r="R13" i="225"/>
  <c r="R26" i="225" s="1"/>
  <c r="Q13" i="225"/>
  <c r="P13" i="225"/>
  <c r="P26" i="225" s="1"/>
  <c r="O13" i="225"/>
  <c r="O26" i="225" s="1"/>
  <c r="O45" i="225" s="1"/>
  <c r="N13" i="225"/>
  <c r="N26" i="225" s="1"/>
  <c r="M13" i="225"/>
  <c r="M26" i="225" s="1"/>
  <c r="L13" i="225"/>
  <c r="L26" i="225" s="1"/>
  <c r="K13" i="225"/>
  <c r="K26" i="225" s="1"/>
  <c r="J13" i="225"/>
  <c r="J26" i="225" s="1"/>
  <c r="I13" i="225"/>
  <c r="I26" i="225" s="1"/>
  <c r="H13" i="225"/>
  <c r="H26" i="225" s="1"/>
  <c r="G13" i="225"/>
  <c r="G26" i="225" s="1"/>
  <c r="G45" i="225" s="1"/>
  <c r="F13" i="225"/>
  <c r="F26" i="225" s="1"/>
  <c r="E13" i="225"/>
  <c r="E26" i="225" s="1"/>
  <c r="D13" i="225"/>
  <c r="D26" i="225" s="1"/>
  <c r="C13" i="225"/>
  <c r="C26" i="225" s="1"/>
  <c r="AA50" i="226"/>
  <c r="Y50" i="226"/>
  <c r="X50" i="226"/>
  <c r="W50" i="226"/>
  <c r="V50" i="226"/>
  <c r="U50" i="226"/>
  <c r="T50" i="226"/>
  <c r="S50" i="226"/>
  <c r="R50" i="226"/>
  <c r="Q50" i="226"/>
  <c r="P50" i="226"/>
  <c r="O50" i="226"/>
  <c r="N50" i="226"/>
  <c r="M50" i="226"/>
  <c r="L50" i="226"/>
  <c r="K50" i="226"/>
  <c r="J50" i="226"/>
  <c r="I50" i="226"/>
  <c r="H50" i="226"/>
  <c r="G50" i="226"/>
  <c r="F50" i="226"/>
  <c r="E50" i="226"/>
  <c r="D50" i="226"/>
  <c r="C50" i="226"/>
  <c r="H44" i="226"/>
  <c r="AA43" i="226"/>
  <c r="Y43" i="226"/>
  <c r="X43" i="226"/>
  <c r="Z43" i="226" s="1"/>
  <c r="W43" i="226"/>
  <c r="V43" i="226"/>
  <c r="U43" i="226"/>
  <c r="T43" i="226"/>
  <c r="S43" i="226"/>
  <c r="R43" i="226"/>
  <c r="Q43" i="226"/>
  <c r="P43" i="226"/>
  <c r="O43" i="226"/>
  <c r="N43" i="226"/>
  <c r="M43" i="226"/>
  <c r="L43" i="226"/>
  <c r="K43" i="226"/>
  <c r="J43" i="226"/>
  <c r="I43" i="226"/>
  <c r="H43" i="226"/>
  <c r="G43" i="226"/>
  <c r="F43" i="226"/>
  <c r="E43" i="226"/>
  <c r="D43" i="226"/>
  <c r="C43" i="226"/>
  <c r="AA37" i="226"/>
  <c r="AA44" i="226" s="1"/>
  <c r="Y37" i="226"/>
  <c r="X37" i="226"/>
  <c r="Z37" i="226" s="1"/>
  <c r="W37" i="226"/>
  <c r="W44" i="226" s="1"/>
  <c r="V37" i="226"/>
  <c r="U37" i="226"/>
  <c r="U44" i="226" s="1"/>
  <c r="T37" i="226"/>
  <c r="T44" i="226" s="1"/>
  <c r="S37" i="226"/>
  <c r="S44" i="226" s="1"/>
  <c r="R37" i="226"/>
  <c r="Q37" i="226"/>
  <c r="Q44" i="226" s="1"/>
  <c r="P37" i="226"/>
  <c r="P44" i="226" s="1"/>
  <c r="O37" i="226"/>
  <c r="O44" i="226" s="1"/>
  <c r="N37" i="226"/>
  <c r="N44" i="226" s="1"/>
  <c r="M37" i="226"/>
  <c r="M44" i="226" s="1"/>
  <c r="L37" i="226"/>
  <c r="L44" i="226" s="1"/>
  <c r="K37" i="226"/>
  <c r="K44" i="226" s="1"/>
  <c r="J37" i="226"/>
  <c r="I37" i="226"/>
  <c r="I44" i="226" s="1"/>
  <c r="H37" i="226"/>
  <c r="G37" i="226"/>
  <c r="G44" i="226" s="1"/>
  <c r="F37" i="226"/>
  <c r="E37" i="226"/>
  <c r="E44" i="226" s="1"/>
  <c r="D37" i="226"/>
  <c r="C37" i="226"/>
  <c r="C44" i="226" s="1"/>
  <c r="I26" i="226"/>
  <c r="AA25" i="226"/>
  <c r="Y25" i="226"/>
  <c r="X25" i="226"/>
  <c r="Z25" i="226" s="1"/>
  <c r="W25" i="226"/>
  <c r="V25" i="226"/>
  <c r="U25" i="226"/>
  <c r="T25" i="226"/>
  <c r="S25" i="226"/>
  <c r="R25" i="226"/>
  <c r="Q25" i="226"/>
  <c r="P25" i="226"/>
  <c r="O25" i="226"/>
  <c r="N25" i="226"/>
  <c r="M25" i="226"/>
  <c r="L25" i="226"/>
  <c r="K25" i="226"/>
  <c r="J25" i="226"/>
  <c r="I25" i="226"/>
  <c r="H25" i="226"/>
  <c r="G25" i="226"/>
  <c r="F25" i="226"/>
  <c r="E25" i="226"/>
  <c r="D25" i="226"/>
  <c r="C25" i="226"/>
  <c r="AA13" i="226"/>
  <c r="AA26" i="226" s="1"/>
  <c r="Y13" i="226"/>
  <c r="Y26" i="226" s="1"/>
  <c r="X13" i="226"/>
  <c r="X26" i="226" s="1"/>
  <c r="W13" i="226"/>
  <c r="W26" i="226" s="1"/>
  <c r="W45" i="226" s="1"/>
  <c r="V13" i="226"/>
  <c r="V26" i="226" s="1"/>
  <c r="U13" i="226"/>
  <c r="U26" i="226" s="1"/>
  <c r="T13" i="226"/>
  <c r="T26" i="226" s="1"/>
  <c r="S13" i="226"/>
  <c r="S26" i="226" s="1"/>
  <c r="R13" i="226"/>
  <c r="R26" i="226" s="1"/>
  <c r="Q13" i="226"/>
  <c r="Q26" i="226" s="1"/>
  <c r="P13" i="226"/>
  <c r="P26" i="226" s="1"/>
  <c r="O13" i="226"/>
  <c r="N13" i="226"/>
  <c r="N26" i="226" s="1"/>
  <c r="M13" i="226"/>
  <c r="M26" i="226" s="1"/>
  <c r="L13" i="226"/>
  <c r="L26" i="226" s="1"/>
  <c r="K13" i="226"/>
  <c r="K26" i="226" s="1"/>
  <c r="J13" i="226"/>
  <c r="J26" i="226" s="1"/>
  <c r="I13" i="226"/>
  <c r="H13" i="226"/>
  <c r="H26" i="226" s="1"/>
  <c r="G13" i="226"/>
  <c r="G26" i="226" s="1"/>
  <c r="G45" i="226" s="1"/>
  <c r="F13" i="226"/>
  <c r="F26" i="226" s="1"/>
  <c r="E13" i="226"/>
  <c r="E26" i="226" s="1"/>
  <c r="D13" i="226"/>
  <c r="D26" i="226" s="1"/>
  <c r="C13" i="226"/>
  <c r="C26" i="226" s="1"/>
  <c r="AA50" i="227"/>
  <c r="Y50" i="227"/>
  <c r="X50" i="227"/>
  <c r="Z50" i="227" s="1"/>
  <c r="W50" i="227"/>
  <c r="V50" i="227"/>
  <c r="U50" i="227"/>
  <c r="T50" i="227"/>
  <c r="S50" i="227"/>
  <c r="R50" i="227"/>
  <c r="Q50" i="227"/>
  <c r="P50" i="227"/>
  <c r="O50" i="227"/>
  <c r="N50" i="227"/>
  <c r="M50" i="227"/>
  <c r="L50" i="227"/>
  <c r="K50" i="227"/>
  <c r="J50" i="227"/>
  <c r="I50" i="227"/>
  <c r="H50" i="227"/>
  <c r="G50" i="227"/>
  <c r="F50" i="227"/>
  <c r="E50" i="227"/>
  <c r="D50" i="227"/>
  <c r="C50" i="227"/>
  <c r="AA43" i="227"/>
  <c r="Y43" i="227"/>
  <c r="X43" i="227"/>
  <c r="Z43" i="227" s="1"/>
  <c r="W43" i="227"/>
  <c r="V43" i="227"/>
  <c r="U43" i="227"/>
  <c r="T43" i="227"/>
  <c r="S43" i="227"/>
  <c r="R43" i="227"/>
  <c r="Q43" i="227"/>
  <c r="P43" i="227"/>
  <c r="O43" i="227"/>
  <c r="N43" i="227"/>
  <c r="M43" i="227"/>
  <c r="L43" i="227"/>
  <c r="K43" i="227"/>
  <c r="J43" i="227"/>
  <c r="I43" i="227"/>
  <c r="H43" i="227"/>
  <c r="G43" i="227"/>
  <c r="F43" i="227"/>
  <c r="E43" i="227"/>
  <c r="D43" i="227"/>
  <c r="C43" i="227"/>
  <c r="AA37" i="227"/>
  <c r="AA44" i="227" s="1"/>
  <c r="Y37" i="227"/>
  <c r="X37" i="227"/>
  <c r="Z37" i="227" s="1"/>
  <c r="W37" i="227"/>
  <c r="W44" i="227" s="1"/>
  <c r="V37" i="227"/>
  <c r="U37" i="227"/>
  <c r="U44" i="227" s="1"/>
  <c r="T37" i="227"/>
  <c r="T44" i="227" s="1"/>
  <c r="S37" i="227"/>
  <c r="S44" i="227" s="1"/>
  <c r="R37" i="227"/>
  <c r="Q37" i="227"/>
  <c r="P37" i="227"/>
  <c r="P44" i="227" s="1"/>
  <c r="O37" i="227"/>
  <c r="O44" i="227" s="1"/>
  <c r="N37" i="227"/>
  <c r="N44" i="227" s="1"/>
  <c r="M37" i="227"/>
  <c r="M44" i="227" s="1"/>
  <c r="L37" i="227"/>
  <c r="L44" i="227" s="1"/>
  <c r="K37" i="227"/>
  <c r="K44" i="227" s="1"/>
  <c r="J37" i="227"/>
  <c r="I37" i="227"/>
  <c r="H37" i="227"/>
  <c r="H44" i="227" s="1"/>
  <c r="G37" i="227"/>
  <c r="G44" i="227" s="1"/>
  <c r="F37" i="227"/>
  <c r="F44" i="227" s="1"/>
  <c r="E37" i="227"/>
  <c r="E44" i="227" s="1"/>
  <c r="D37" i="227"/>
  <c r="D44" i="227" s="1"/>
  <c r="C37" i="227"/>
  <c r="C44" i="227" s="1"/>
  <c r="Q26" i="227"/>
  <c r="AA25" i="227"/>
  <c r="Y25" i="227"/>
  <c r="X25" i="227"/>
  <c r="Z25" i="227" s="1"/>
  <c r="W25" i="227"/>
  <c r="V25" i="227"/>
  <c r="U25" i="227"/>
  <c r="T25" i="227"/>
  <c r="S25" i="227"/>
  <c r="R25" i="227"/>
  <c r="Q25" i="227"/>
  <c r="P25" i="227"/>
  <c r="O25" i="227"/>
  <c r="N25" i="227"/>
  <c r="M25" i="227"/>
  <c r="L25" i="227"/>
  <c r="K25" i="227"/>
  <c r="J25" i="227"/>
  <c r="I25" i="227"/>
  <c r="H25" i="227"/>
  <c r="G25" i="227"/>
  <c r="F25" i="227"/>
  <c r="E25" i="227"/>
  <c r="D25" i="227"/>
  <c r="C25" i="227"/>
  <c r="AA13" i="227"/>
  <c r="AA26" i="227" s="1"/>
  <c r="Y13" i="227"/>
  <c r="Y26" i="227" s="1"/>
  <c r="X13" i="227"/>
  <c r="W13" i="227"/>
  <c r="V13" i="227"/>
  <c r="V26" i="227" s="1"/>
  <c r="U13" i="227"/>
  <c r="U26" i="227" s="1"/>
  <c r="T13" i="227"/>
  <c r="T26" i="227" s="1"/>
  <c r="S13" i="227"/>
  <c r="R13" i="227"/>
  <c r="R26" i="227" s="1"/>
  <c r="Q13" i="227"/>
  <c r="P13" i="227"/>
  <c r="P26" i="227" s="1"/>
  <c r="O13" i="227"/>
  <c r="N13" i="227"/>
  <c r="N26" i="227" s="1"/>
  <c r="M13" i="227"/>
  <c r="M26" i="227" s="1"/>
  <c r="L13" i="227"/>
  <c r="L26" i="227" s="1"/>
  <c r="K13" i="227"/>
  <c r="K26" i="227" s="1"/>
  <c r="J13" i="227"/>
  <c r="J26" i="227" s="1"/>
  <c r="I13" i="227"/>
  <c r="I26" i="227" s="1"/>
  <c r="H13" i="227"/>
  <c r="H26" i="227" s="1"/>
  <c r="G13" i="227"/>
  <c r="F13" i="227"/>
  <c r="F26" i="227" s="1"/>
  <c r="E13" i="227"/>
  <c r="E26" i="227" s="1"/>
  <c r="D13" i="227"/>
  <c r="D26" i="227" s="1"/>
  <c r="C13" i="227"/>
  <c r="AA50" i="228"/>
  <c r="Y50" i="228"/>
  <c r="X50" i="228"/>
  <c r="Z50" i="228" s="1"/>
  <c r="W50" i="228"/>
  <c r="V50" i="228"/>
  <c r="U50" i="228"/>
  <c r="T50" i="228"/>
  <c r="S50" i="228"/>
  <c r="R50" i="228"/>
  <c r="Q50" i="228"/>
  <c r="P50" i="228"/>
  <c r="O50" i="228"/>
  <c r="N50" i="228"/>
  <c r="M50" i="228"/>
  <c r="L50" i="228"/>
  <c r="K50" i="228"/>
  <c r="J50" i="228"/>
  <c r="I50" i="228"/>
  <c r="H50" i="228"/>
  <c r="G50" i="228"/>
  <c r="F50" i="228"/>
  <c r="E50" i="228"/>
  <c r="D50" i="228"/>
  <c r="C50" i="228"/>
  <c r="X44" i="228"/>
  <c r="H44" i="228"/>
  <c r="AA43" i="228"/>
  <c r="Y43" i="228"/>
  <c r="X43" i="228"/>
  <c r="Z43" i="228" s="1"/>
  <c r="W43" i="228"/>
  <c r="V43" i="228"/>
  <c r="U43" i="228"/>
  <c r="T43" i="228"/>
  <c r="S43" i="228"/>
  <c r="R43" i="228"/>
  <c r="Q43" i="228"/>
  <c r="P43" i="228"/>
  <c r="O43" i="228"/>
  <c r="N43" i="228"/>
  <c r="M43" i="228"/>
  <c r="L43" i="228"/>
  <c r="K43" i="228"/>
  <c r="J43" i="228"/>
  <c r="I43" i="228"/>
  <c r="H43" i="228"/>
  <c r="G43" i="228"/>
  <c r="F43" i="228"/>
  <c r="E43" i="228"/>
  <c r="D43" i="228"/>
  <c r="C43" i="228"/>
  <c r="AA37" i="228"/>
  <c r="AA44" i="228" s="1"/>
  <c r="Y37" i="228"/>
  <c r="X37" i="228"/>
  <c r="W37" i="228"/>
  <c r="W44" i="228" s="1"/>
  <c r="V37" i="228"/>
  <c r="V44" i="228" s="1"/>
  <c r="U37" i="228"/>
  <c r="U44" i="228" s="1"/>
  <c r="T37" i="228"/>
  <c r="S37" i="228"/>
  <c r="S44" i="228" s="1"/>
  <c r="R37" i="228"/>
  <c r="R44" i="228" s="1"/>
  <c r="Q37" i="228"/>
  <c r="Q44" i="228" s="1"/>
  <c r="P37" i="228"/>
  <c r="P44" i="228" s="1"/>
  <c r="O37" i="228"/>
  <c r="O44" i="228" s="1"/>
  <c r="N37" i="228"/>
  <c r="N44" i="228" s="1"/>
  <c r="M37" i="228"/>
  <c r="M44" i="228" s="1"/>
  <c r="L37" i="228"/>
  <c r="K37" i="228"/>
  <c r="K44" i="228" s="1"/>
  <c r="J37" i="228"/>
  <c r="J44" i="228" s="1"/>
  <c r="I37" i="228"/>
  <c r="I44" i="228" s="1"/>
  <c r="H37" i="228"/>
  <c r="G37" i="228"/>
  <c r="G44" i="228" s="1"/>
  <c r="F37" i="228"/>
  <c r="F44" i="228" s="1"/>
  <c r="E37" i="228"/>
  <c r="E44" i="228" s="1"/>
  <c r="D37" i="228"/>
  <c r="C37" i="228"/>
  <c r="C44" i="228" s="1"/>
  <c r="Y26" i="228"/>
  <c r="AA25" i="228"/>
  <c r="Y25" i="228"/>
  <c r="X25" i="228"/>
  <c r="W25" i="228"/>
  <c r="V25" i="228"/>
  <c r="U25" i="228"/>
  <c r="T25" i="228"/>
  <c r="S25" i="228"/>
  <c r="R25" i="228"/>
  <c r="Q25" i="228"/>
  <c r="P25" i="228"/>
  <c r="O25" i="228"/>
  <c r="N25" i="228"/>
  <c r="M25" i="228"/>
  <c r="L25" i="228"/>
  <c r="K25" i="228"/>
  <c r="J25" i="228"/>
  <c r="I25" i="228"/>
  <c r="H25" i="228"/>
  <c r="G25" i="228"/>
  <c r="F25" i="228"/>
  <c r="E25" i="228"/>
  <c r="D25" i="228"/>
  <c r="C25" i="228"/>
  <c r="AA13" i="228"/>
  <c r="AA26" i="228" s="1"/>
  <c r="Y13" i="228"/>
  <c r="X13" i="228"/>
  <c r="X26" i="228" s="1"/>
  <c r="W13" i="228"/>
  <c r="W26" i="228" s="1"/>
  <c r="V13" i="228"/>
  <c r="V26" i="228" s="1"/>
  <c r="V45" i="228" s="1"/>
  <c r="U13" i="228"/>
  <c r="U26" i="228" s="1"/>
  <c r="U45" i="228" s="1"/>
  <c r="T13" i="228"/>
  <c r="T26" i="228" s="1"/>
  <c r="S13" i="228"/>
  <c r="S26" i="228" s="1"/>
  <c r="R13" i="228"/>
  <c r="R26" i="228" s="1"/>
  <c r="Q13" i="228"/>
  <c r="Q26" i="228" s="1"/>
  <c r="P13" i="228"/>
  <c r="P26" i="228" s="1"/>
  <c r="O13" i="228"/>
  <c r="O26" i="228" s="1"/>
  <c r="N13" i="228"/>
  <c r="N26" i="228" s="1"/>
  <c r="M13" i="228"/>
  <c r="M26" i="228" s="1"/>
  <c r="M45" i="228" s="1"/>
  <c r="L13" i="228"/>
  <c r="L26" i="228" s="1"/>
  <c r="K13" i="228"/>
  <c r="K26" i="228" s="1"/>
  <c r="K45" i="228" s="1"/>
  <c r="J13" i="228"/>
  <c r="J26" i="228" s="1"/>
  <c r="I13" i="228"/>
  <c r="I26" i="228" s="1"/>
  <c r="H13" i="228"/>
  <c r="H26" i="228" s="1"/>
  <c r="G13" i="228"/>
  <c r="G26" i="228" s="1"/>
  <c r="F13" i="228"/>
  <c r="F26" i="228" s="1"/>
  <c r="F45" i="228" s="1"/>
  <c r="E13" i="228"/>
  <c r="E26" i="228" s="1"/>
  <c r="E45" i="228" s="1"/>
  <c r="D13" i="228"/>
  <c r="D26" i="228" s="1"/>
  <c r="C13" i="228"/>
  <c r="C26" i="228" s="1"/>
  <c r="AA50" i="229"/>
  <c r="Y50" i="229"/>
  <c r="X50" i="229"/>
  <c r="W50" i="229"/>
  <c r="V50" i="229"/>
  <c r="U50" i="229"/>
  <c r="T50" i="229"/>
  <c r="S50" i="229"/>
  <c r="R50" i="229"/>
  <c r="Q50" i="229"/>
  <c r="P50" i="229"/>
  <c r="O50" i="229"/>
  <c r="N50" i="229"/>
  <c r="M50" i="229"/>
  <c r="L50" i="229"/>
  <c r="K50" i="229"/>
  <c r="J50" i="229"/>
  <c r="I50" i="229"/>
  <c r="H50" i="229"/>
  <c r="G50" i="229"/>
  <c r="F50" i="229"/>
  <c r="E50" i="229"/>
  <c r="D50" i="229"/>
  <c r="C50" i="229"/>
  <c r="X44" i="229"/>
  <c r="Z44" i="229" s="1"/>
  <c r="H44" i="229"/>
  <c r="AA43" i="229"/>
  <c r="Y43" i="229"/>
  <c r="X43" i="229"/>
  <c r="Z43" i="229" s="1"/>
  <c r="W43" i="229"/>
  <c r="V43" i="229"/>
  <c r="U43" i="229"/>
  <c r="T43" i="229"/>
  <c r="S43" i="229"/>
  <c r="R43" i="229"/>
  <c r="Q43" i="229"/>
  <c r="P43" i="229"/>
  <c r="O43" i="229"/>
  <c r="N43" i="229"/>
  <c r="M43" i="229"/>
  <c r="L43" i="229"/>
  <c r="K43" i="229"/>
  <c r="J43" i="229"/>
  <c r="I43" i="229"/>
  <c r="H43" i="229"/>
  <c r="G43" i="229"/>
  <c r="F43" i="229"/>
  <c r="E43" i="229"/>
  <c r="D43" i="229"/>
  <c r="C43" i="229"/>
  <c r="AA37" i="229"/>
  <c r="AA44" i="229" s="1"/>
  <c r="Z37" i="229"/>
  <c r="Y37" i="229"/>
  <c r="X37" i="229"/>
  <c r="W37" i="229"/>
  <c r="W44" i="229" s="1"/>
  <c r="V37" i="229"/>
  <c r="V44" i="229" s="1"/>
  <c r="U37" i="229"/>
  <c r="T37" i="229"/>
  <c r="S37" i="229"/>
  <c r="R37" i="229"/>
  <c r="R44" i="229" s="1"/>
  <c r="Q37" i="229"/>
  <c r="P37" i="229"/>
  <c r="O37" i="229"/>
  <c r="O44" i="229" s="1"/>
  <c r="N37" i="229"/>
  <c r="N44" i="229" s="1"/>
  <c r="M37" i="229"/>
  <c r="L37" i="229"/>
  <c r="K37" i="229"/>
  <c r="J37" i="229"/>
  <c r="J44" i="229" s="1"/>
  <c r="I37" i="229"/>
  <c r="H37" i="229"/>
  <c r="G37" i="229"/>
  <c r="G44" i="229" s="1"/>
  <c r="F37" i="229"/>
  <c r="F44" i="229" s="1"/>
  <c r="E37" i="229"/>
  <c r="D37" i="229"/>
  <c r="C37" i="229"/>
  <c r="K26" i="229"/>
  <c r="AA25" i="229"/>
  <c r="Y25" i="229"/>
  <c r="Z25" i="229" s="1"/>
  <c r="X25" i="229"/>
  <c r="W25" i="229"/>
  <c r="V25" i="229"/>
  <c r="U25" i="229"/>
  <c r="T25" i="229"/>
  <c r="S25" i="229"/>
  <c r="R25" i="229"/>
  <c r="Q25" i="229"/>
  <c r="P25" i="229"/>
  <c r="O25" i="229"/>
  <c r="N25" i="229"/>
  <c r="M25" i="229"/>
  <c r="L25" i="229"/>
  <c r="K25" i="229"/>
  <c r="J25" i="229"/>
  <c r="I25" i="229"/>
  <c r="H25" i="229"/>
  <c r="G25" i="229"/>
  <c r="F25" i="229"/>
  <c r="E25" i="229"/>
  <c r="D25" i="229"/>
  <c r="C25" i="229"/>
  <c r="AA13" i="229"/>
  <c r="AA26" i="229" s="1"/>
  <c r="Y13" i="229"/>
  <c r="Y26" i="229" s="1"/>
  <c r="X13" i="229"/>
  <c r="X26" i="229" s="1"/>
  <c r="W13" i="229"/>
  <c r="W26" i="229" s="1"/>
  <c r="W45" i="229" s="1"/>
  <c r="V13" i="229"/>
  <c r="U13" i="229"/>
  <c r="U26" i="229" s="1"/>
  <c r="T13" i="229"/>
  <c r="T26" i="229" s="1"/>
  <c r="S13" i="229"/>
  <c r="S26" i="229" s="1"/>
  <c r="R13" i="229"/>
  <c r="R26" i="229" s="1"/>
  <c r="Q13" i="229"/>
  <c r="Q26" i="229" s="1"/>
  <c r="P13" i="229"/>
  <c r="P26" i="229" s="1"/>
  <c r="O13" i="229"/>
  <c r="O26" i="229" s="1"/>
  <c r="O45" i="229" s="1"/>
  <c r="N13" i="229"/>
  <c r="M13" i="229"/>
  <c r="M26" i="229" s="1"/>
  <c r="L13" i="229"/>
  <c r="L26" i="229" s="1"/>
  <c r="K13" i="229"/>
  <c r="J13" i="229"/>
  <c r="J26" i="229" s="1"/>
  <c r="I13" i="229"/>
  <c r="I26" i="229" s="1"/>
  <c r="H13" i="229"/>
  <c r="H26" i="229" s="1"/>
  <c r="G13" i="229"/>
  <c r="G26" i="229" s="1"/>
  <c r="G45" i="229" s="1"/>
  <c r="F13" i="229"/>
  <c r="F26" i="229" s="1"/>
  <c r="E13" i="229"/>
  <c r="E26" i="229" s="1"/>
  <c r="D13" i="229"/>
  <c r="D26" i="229" s="1"/>
  <c r="C13" i="229"/>
  <c r="C26" i="229" s="1"/>
  <c r="AA50" i="230"/>
  <c r="Y50" i="230"/>
  <c r="X50" i="230"/>
  <c r="W50" i="230"/>
  <c r="V50" i="230"/>
  <c r="U50" i="230"/>
  <c r="T50" i="230"/>
  <c r="S50" i="230"/>
  <c r="R50" i="230"/>
  <c r="Q50" i="230"/>
  <c r="P50" i="230"/>
  <c r="O50" i="230"/>
  <c r="N50" i="230"/>
  <c r="M50" i="230"/>
  <c r="L50" i="230"/>
  <c r="K50" i="230"/>
  <c r="J50" i="230"/>
  <c r="I50" i="230"/>
  <c r="H50" i="230"/>
  <c r="G50" i="230"/>
  <c r="F50" i="230"/>
  <c r="E50" i="230"/>
  <c r="D50" i="230"/>
  <c r="C50" i="230"/>
  <c r="AA43" i="230"/>
  <c r="Y43" i="230"/>
  <c r="X43" i="230"/>
  <c r="Z43" i="230" s="1"/>
  <c r="W43" i="230"/>
  <c r="V43" i="230"/>
  <c r="U43" i="230"/>
  <c r="T43" i="230"/>
  <c r="S43" i="230"/>
  <c r="R43" i="230"/>
  <c r="Q43" i="230"/>
  <c r="P43" i="230"/>
  <c r="O43" i="230"/>
  <c r="N43" i="230"/>
  <c r="M43" i="230"/>
  <c r="L43" i="230"/>
  <c r="K43" i="230"/>
  <c r="J43" i="230"/>
  <c r="I43" i="230"/>
  <c r="H43" i="230"/>
  <c r="G43" i="230"/>
  <c r="F43" i="230"/>
  <c r="E43" i="230"/>
  <c r="D43" i="230"/>
  <c r="C43" i="230"/>
  <c r="AA37" i="230"/>
  <c r="AA44" i="230" s="1"/>
  <c r="Y37" i="230"/>
  <c r="X37" i="230"/>
  <c r="X44" i="230" s="1"/>
  <c r="Z44" i="230" s="1"/>
  <c r="W37" i="230"/>
  <c r="V37" i="230"/>
  <c r="V44" i="230" s="1"/>
  <c r="U37" i="230"/>
  <c r="T37" i="230"/>
  <c r="S37" i="230"/>
  <c r="S44" i="230" s="1"/>
  <c r="R37" i="230"/>
  <c r="R44" i="230" s="1"/>
  <c r="Q37" i="230"/>
  <c r="P37" i="230"/>
  <c r="P44" i="230" s="1"/>
  <c r="O37" i="230"/>
  <c r="N37" i="230"/>
  <c r="N44" i="230" s="1"/>
  <c r="M37" i="230"/>
  <c r="L37" i="230"/>
  <c r="K37" i="230"/>
  <c r="K44" i="230" s="1"/>
  <c r="J37" i="230"/>
  <c r="J44" i="230" s="1"/>
  <c r="I37" i="230"/>
  <c r="H37" i="230"/>
  <c r="H44" i="230" s="1"/>
  <c r="G37" i="230"/>
  <c r="F37" i="230"/>
  <c r="F44" i="230" s="1"/>
  <c r="E37" i="230"/>
  <c r="D37" i="230"/>
  <c r="C37" i="230"/>
  <c r="C44" i="230" s="1"/>
  <c r="AA25" i="230"/>
  <c r="Y25" i="230"/>
  <c r="X25" i="230"/>
  <c r="Z25" i="230" s="1"/>
  <c r="W25" i="230"/>
  <c r="V25" i="230"/>
  <c r="U25" i="230"/>
  <c r="T25" i="230"/>
  <c r="S25" i="230"/>
  <c r="R25" i="230"/>
  <c r="Q25" i="230"/>
  <c r="P25" i="230"/>
  <c r="O25" i="230"/>
  <c r="N25" i="230"/>
  <c r="M25" i="230"/>
  <c r="L25" i="230"/>
  <c r="K25" i="230"/>
  <c r="J25" i="230"/>
  <c r="I25" i="230"/>
  <c r="H25" i="230"/>
  <c r="G25" i="230"/>
  <c r="F25" i="230"/>
  <c r="E25" i="230"/>
  <c r="D25" i="230"/>
  <c r="C25" i="230"/>
  <c r="AA13" i="230"/>
  <c r="AA26" i="230" s="1"/>
  <c r="Y13" i="230"/>
  <c r="Y26" i="230" s="1"/>
  <c r="X13" i="230"/>
  <c r="W13" i="230"/>
  <c r="W26" i="230" s="1"/>
  <c r="V13" i="230"/>
  <c r="U13" i="230"/>
  <c r="T13" i="230"/>
  <c r="T26" i="230" s="1"/>
  <c r="S13" i="230"/>
  <c r="S26" i="230" s="1"/>
  <c r="R13" i="230"/>
  <c r="Q13" i="230"/>
  <c r="Q26" i="230" s="1"/>
  <c r="P13" i="230"/>
  <c r="P26" i="230" s="1"/>
  <c r="O13" i="230"/>
  <c r="O26" i="230" s="1"/>
  <c r="N13" i="230"/>
  <c r="M13" i="230"/>
  <c r="L13" i="230"/>
  <c r="L26" i="230" s="1"/>
  <c r="K13" i="230"/>
  <c r="K26" i="230" s="1"/>
  <c r="J13" i="230"/>
  <c r="I13" i="230"/>
  <c r="I26" i="230" s="1"/>
  <c r="H13" i="230"/>
  <c r="H26" i="230" s="1"/>
  <c r="G13" i="230"/>
  <c r="G26" i="230" s="1"/>
  <c r="F13" i="230"/>
  <c r="E13" i="230"/>
  <c r="D13" i="230"/>
  <c r="D26" i="230" s="1"/>
  <c r="C13" i="230"/>
  <c r="C26" i="230" s="1"/>
  <c r="AA50" i="231"/>
  <c r="Y50" i="231"/>
  <c r="X50" i="231"/>
  <c r="W50" i="231"/>
  <c r="V50" i="231"/>
  <c r="U50" i="231"/>
  <c r="T50" i="231"/>
  <c r="S50" i="231"/>
  <c r="R50" i="231"/>
  <c r="Q50" i="231"/>
  <c r="P50" i="231"/>
  <c r="O50" i="231"/>
  <c r="N50" i="231"/>
  <c r="M50" i="231"/>
  <c r="L50" i="231"/>
  <c r="K50" i="231"/>
  <c r="J50" i="231"/>
  <c r="I50" i="231"/>
  <c r="H50" i="231"/>
  <c r="G50" i="231"/>
  <c r="F50" i="231"/>
  <c r="E50" i="231"/>
  <c r="D50" i="231"/>
  <c r="C50" i="231"/>
  <c r="V44" i="231"/>
  <c r="F44" i="231"/>
  <c r="AA43" i="231"/>
  <c r="Y43" i="231"/>
  <c r="X43" i="231"/>
  <c r="W43" i="231"/>
  <c r="V43" i="231"/>
  <c r="U43" i="231"/>
  <c r="T43" i="231"/>
  <c r="S43" i="231"/>
  <c r="R43" i="231"/>
  <c r="Q43" i="231"/>
  <c r="P43" i="231"/>
  <c r="O43" i="231"/>
  <c r="N43" i="231"/>
  <c r="M43" i="231"/>
  <c r="L43" i="231"/>
  <c r="K43" i="231"/>
  <c r="J43" i="231"/>
  <c r="I43" i="231"/>
  <c r="H43" i="231"/>
  <c r="G43" i="231"/>
  <c r="F43" i="231"/>
  <c r="E43" i="231"/>
  <c r="D43" i="231"/>
  <c r="C43" i="231"/>
  <c r="AA37" i="231"/>
  <c r="AA44" i="231" s="1"/>
  <c r="Y37" i="231"/>
  <c r="X37" i="231"/>
  <c r="W37" i="231"/>
  <c r="V37" i="231"/>
  <c r="U37" i="231"/>
  <c r="U44" i="231" s="1"/>
  <c r="T37" i="231"/>
  <c r="S37" i="231"/>
  <c r="S44" i="231" s="1"/>
  <c r="R37" i="231"/>
  <c r="Q37" i="231"/>
  <c r="P37" i="231"/>
  <c r="O37" i="231"/>
  <c r="N37" i="231"/>
  <c r="N44" i="231" s="1"/>
  <c r="M37" i="231"/>
  <c r="M44" i="231" s="1"/>
  <c r="L37" i="231"/>
  <c r="K37" i="231"/>
  <c r="K44" i="231" s="1"/>
  <c r="J37" i="231"/>
  <c r="I37" i="231"/>
  <c r="H37" i="231"/>
  <c r="H44" i="231" s="1"/>
  <c r="G37" i="231"/>
  <c r="F37" i="231"/>
  <c r="E37" i="231"/>
  <c r="E44" i="231" s="1"/>
  <c r="D37" i="231"/>
  <c r="C37" i="231"/>
  <c r="C44" i="231" s="1"/>
  <c r="AA25" i="231"/>
  <c r="Y25" i="231"/>
  <c r="X25" i="231"/>
  <c r="W25" i="231"/>
  <c r="V25" i="231"/>
  <c r="U25" i="231"/>
  <c r="T25" i="231"/>
  <c r="S25" i="231"/>
  <c r="R25" i="231"/>
  <c r="Q25" i="231"/>
  <c r="P25" i="231"/>
  <c r="O25" i="231"/>
  <c r="N25" i="231"/>
  <c r="M25" i="231"/>
  <c r="L25" i="231"/>
  <c r="K25" i="231"/>
  <c r="J25" i="231"/>
  <c r="I25" i="231"/>
  <c r="H25" i="231"/>
  <c r="G25" i="231"/>
  <c r="F25" i="231"/>
  <c r="E25" i="231"/>
  <c r="D25" i="231"/>
  <c r="C25" i="231"/>
  <c r="AA13" i="231"/>
  <c r="AA26" i="231" s="1"/>
  <c r="Y13" i="231"/>
  <c r="Z13" i="231" s="1"/>
  <c r="X13" i="231"/>
  <c r="X26" i="231" s="1"/>
  <c r="W13" i="231"/>
  <c r="W26" i="231" s="1"/>
  <c r="V13" i="231"/>
  <c r="V26" i="231" s="1"/>
  <c r="U13" i="231"/>
  <c r="U26" i="231" s="1"/>
  <c r="T13" i="231"/>
  <c r="S13" i="231"/>
  <c r="S26" i="231" s="1"/>
  <c r="R13" i="231"/>
  <c r="R26" i="231" s="1"/>
  <c r="Q13" i="231"/>
  <c r="Q26" i="231" s="1"/>
  <c r="P13" i="231"/>
  <c r="P26" i="231" s="1"/>
  <c r="O13" i="231"/>
  <c r="O26" i="231" s="1"/>
  <c r="N13" i="231"/>
  <c r="N26" i="231" s="1"/>
  <c r="M13" i="231"/>
  <c r="M26" i="231" s="1"/>
  <c r="M45" i="231" s="1"/>
  <c r="L13" i="231"/>
  <c r="K13" i="231"/>
  <c r="K26" i="231" s="1"/>
  <c r="J13" i="231"/>
  <c r="J26" i="231" s="1"/>
  <c r="I13" i="231"/>
  <c r="I26" i="231" s="1"/>
  <c r="H13" i="231"/>
  <c r="H26" i="231" s="1"/>
  <c r="G13" i="231"/>
  <c r="G26" i="231" s="1"/>
  <c r="F13" i="231"/>
  <c r="E13" i="231"/>
  <c r="E26" i="231" s="1"/>
  <c r="E45" i="231" s="1"/>
  <c r="D13" i="231"/>
  <c r="C13" i="231"/>
  <c r="C26" i="231" s="1"/>
  <c r="AA50" i="232"/>
  <c r="Y50" i="232"/>
  <c r="X50" i="232"/>
  <c r="W50" i="232"/>
  <c r="V50" i="232"/>
  <c r="U50" i="232"/>
  <c r="T50" i="232"/>
  <c r="S50" i="232"/>
  <c r="R50" i="232"/>
  <c r="Q50" i="232"/>
  <c r="P50" i="232"/>
  <c r="O50" i="232"/>
  <c r="N50" i="232"/>
  <c r="M50" i="232"/>
  <c r="L50" i="232"/>
  <c r="K50" i="232"/>
  <c r="J50" i="232"/>
  <c r="I50" i="232"/>
  <c r="H50" i="232"/>
  <c r="G50" i="232"/>
  <c r="F50" i="232"/>
  <c r="E50" i="232"/>
  <c r="D50" i="232"/>
  <c r="C50" i="232"/>
  <c r="AA43" i="232"/>
  <c r="Y43" i="232"/>
  <c r="X43" i="232"/>
  <c r="W43" i="232"/>
  <c r="V43" i="232"/>
  <c r="U43" i="232"/>
  <c r="T43" i="232"/>
  <c r="S43" i="232"/>
  <c r="R43" i="232"/>
  <c r="Q43" i="232"/>
  <c r="P43" i="232"/>
  <c r="O43" i="232"/>
  <c r="N43" i="232"/>
  <c r="M43" i="232"/>
  <c r="L43" i="232"/>
  <c r="K43" i="232"/>
  <c r="J43" i="232"/>
  <c r="I43" i="232"/>
  <c r="H43" i="232"/>
  <c r="G43" i="232"/>
  <c r="F43" i="232"/>
  <c r="E43" i="232"/>
  <c r="D43" i="232"/>
  <c r="C43" i="232"/>
  <c r="AA37" i="232"/>
  <c r="AA44" i="232" s="1"/>
  <c r="Z37" i="232"/>
  <c r="Y37" i="232"/>
  <c r="X37" i="232"/>
  <c r="X44" i="232" s="1"/>
  <c r="W37" i="232"/>
  <c r="V37" i="232"/>
  <c r="V44" i="232" s="1"/>
  <c r="U37" i="232"/>
  <c r="U44" i="232" s="1"/>
  <c r="T37" i="232"/>
  <c r="S37" i="232"/>
  <c r="R37" i="232"/>
  <c r="R44" i="232" s="1"/>
  <c r="Q37" i="232"/>
  <c r="P37" i="232"/>
  <c r="P44" i="232" s="1"/>
  <c r="O37" i="232"/>
  <c r="N37" i="232"/>
  <c r="N44" i="232" s="1"/>
  <c r="M37" i="232"/>
  <c r="M44" i="232" s="1"/>
  <c r="L37" i="232"/>
  <c r="K37" i="232"/>
  <c r="J37" i="232"/>
  <c r="J44" i="232" s="1"/>
  <c r="I37" i="232"/>
  <c r="H37" i="232"/>
  <c r="H44" i="232" s="1"/>
  <c r="G37" i="232"/>
  <c r="F37" i="232"/>
  <c r="F44" i="232" s="1"/>
  <c r="E37" i="232"/>
  <c r="E44" i="232" s="1"/>
  <c r="D37" i="232"/>
  <c r="C37" i="232"/>
  <c r="AA26" i="232"/>
  <c r="AA45" i="232" s="1"/>
  <c r="H26" i="232"/>
  <c r="H45" i="232" s="1"/>
  <c r="AA25" i="232"/>
  <c r="Y25" i="232"/>
  <c r="Z25" i="232" s="1"/>
  <c r="X25" i="232"/>
  <c r="W25" i="232"/>
  <c r="V25" i="232"/>
  <c r="U25" i="232"/>
  <c r="T25" i="232"/>
  <c r="S25" i="232"/>
  <c r="R25" i="232"/>
  <c r="Q25" i="232"/>
  <c r="P25" i="232"/>
  <c r="O25" i="232"/>
  <c r="N25" i="232"/>
  <c r="M25" i="232"/>
  <c r="L25" i="232"/>
  <c r="K25" i="232"/>
  <c r="J25" i="232"/>
  <c r="I25" i="232"/>
  <c r="H25" i="232"/>
  <c r="G25" i="232"/>
  <c r="F25" i="232"/>
  <c r="E25" i="232"/>
  <c r="D25" i="232"/>
  <c r="C25" i="232"/>
  <c r="AA13" i="232"/>
  <c r="Y13" i="232"/>
  <c r="Y26" i="232" s="1"/>
  <c r="X13" i="232"/>
  <c r="W13" i="232"/>
  <c r="V13" i="232"/>
  <c r="U13" i="232"/>
  <c r="U26" i="232" s="1"/>
  <c r="T13" i="232"/>
  <c r="S13" i="232"/>
  <c r="S26" i="232" s="1"/>
  <c r="R13" i="232"/>
  <c r="Q13" i="232"/>
  <c r="Q26" i="232" s="1"/>
  <c r="P13" i="232"/>
  <c r="P26" i="232" s="1"/>
  <c r="O13" i="232"/>
  <c r="N13" i="232"/>
  <c r="M13" i="232"/>
  <c r="M26" i="232" s="1"/>
  <c r="L13" i="232"/>
  <c r="K13" i="232"/>
  <c r="J13" i="232"/>
  <c r="I13" i="232"/>
  <c r="I26" i="232" s="1"/>
  <c r="H13" i="232"/>
  <c r="G13" i="232"/>
  <c r="F13" i="232"/>
  <c r="F26" i="232" s="1"/>
  <c r="E13" i="232"/>
  <c r="E26" i="232" s="1"/>
  <c r="D13" i="232"/>
  <c r="C13" i="232"/>
  <c r="AA50" i="233"/>
  <c r="Y50" i="233"/>
  <c r="X50" i="233"/>
  <c r="Z50" i="233" s="1"/>
  <c r="W50" i="233"/>
  <c r="V50" i="233"/>
  <c r="U50" i="233"/>
  <c r="T50" i="233"/>
  <c r="S50" i="233"/>
  <c r="R50" i="233"/>
  <c r="Q50" i="233"/>
  <c r="P50" i="233"/>
  <c r="O50" i="233"/>
  <c r="N50" i="233"/>
  <c r="M50" i="233"/>
  <c r="L50" i="233"/>
  <c r="K50" i="233"/>
  <c r="J50" i="233"/>
  <c r="I50" i="233"/>
  <c r="H50" i="233"/>
  <c r="G50" i="233"/>
  <c r="F50" i="233"/>
  <c r="E50" i="233"/>
  <c r="D50" i="233"/>
  <c r="C50" i="233"/>
  <c r="AA43" i="233"/>
  <c r="Y43" i="233"/>
  <c r="X43" i="233"/>
  <c r="W43" i="233"/>
  <c r="V43" i="233"/>
  <c r="U43" i="233"/>
  <c r="T43" i="233"/>
  <c r="S43" i="233"/>
  <c r="R43" i="233"/>
  <c r="Q43" i="233"/>
  <c r="P43" i="233"/>
  <c r="O43" i="233"/>
  <c r="N43" i="233"/>
  <c r="M43" i="233"/>
  <c r="L43" i="233"/>
  <c r="K43" i="233"/>
  <c r="J43" i="233"/>
  <c r="I43" i="233"/>
  <c r="H43" i="233"/>
  <c r="G43" i="233"/>
  <c r="F43" i="233"/>
  <c r="E43" i="233"/>
  <c r="D43" i="233"/>
  <c r="C43" i="233"/>
  <c r="AA37" i="233"/>
  <c r="AA44" i="233" s="1"/>
  <c r="Y37" i="233"/>
  <c r="X37" i="233"/>
  <c r="X44" i="233" s="1"/>
  <c r="W37" i="233"/>
  <c r="V37" i="233"/>
  <c r="V44" i="233" s="1"/>
  <c r="U37" i="233"/>
  <c r="T37" i="233"/>
  <c r="T44" i="233" s="1"/>
  <c r="S37" i="233"/>
  <c r="S44" i="233" s="1"/>
  <c r="R37" i="233"/>
  <c r="R44" i="233" s="1"/>
  <c r="Q37" i="233"/>
  <c r="P37" i="233"/>
  <c r="P44" i="233" s="1"/>
  <c r="O37" i="233"/>
  <c r="N37" i="233"/>
  <c r="N44" i="233" s="1"/>
  <c r="M37" i="233"/>
  <c r="L37" i="233"/>
  <c r="L44" i="233" s="1"/>
  <c r="K37" i="233"/>
  <c r="K44" i="233" s="1"/>
  <c r="J37" i="233"/>
  <c r="J44" i="233" s="1"/>
  <c r="I37" i="233"/>
  <c r="H37" i="233"/>
  <c r="H44" i="233" s="1"/>
  <c r="G37" i="233"/>
  <c r="F37" i="233"/>
  <c r="F44" i="233" s="1"/>
  <c r="E37" i="233"/>
  <c r="D37" i="233"/>
  <c r="D44" i="233" s="1"/>
  <c r="C37" i="233"/>
  <c r="C44" i="233" s="1"/>
  <c r="AA26" i="233"/>
  <c r="AA25" i="233"/>
  <c r="Y25" i="233"/>
  <c r="Z25" i="233" s="1"/>
  <c r="X25" i="233"/>
  <c r="W25" i="233"/>
  <c r="V25" i="233"/>
  <c r="U25" i="233"/>
  <c r="T25" i="233"/>
  <c r="S25" i="233"/>
  <c r="R25" i="233"/>
  <c r="Q25" i="233"/>
  <c r="P25" i="233"/>
  <c r="O25" i="233"/>
  <c r="N25" i="233"/>
  <c r="M25" i="233"/>
  <c r="L25" i="233"/>
  <c r="K25" i="233"/>
  <c r="J25" i="233"/>
  <c r="I25" i="233"/>
  <c r="H25" i="233"/>
  <c r="G25" i="233"/>
  <c r="F25" i="233"/>
  <c r="E25" i="233"/>
  <c r="D25" i="233"/>
  <c r="C25" i="233"/>
  <c r="AA13" i="233"/>
  <c r="Y13" i="233"/>
  <c r="X13" i="233"/>
  <c r="X26" i="233" s="1"/>
  <c r="W13" i="233"/>
  <c r="V13" i="233"/>
  <c r="U13" i="233"/>
  <c r="T13" i="233"/>
  <c r="S13" i="233"/>
  <c r="R13" i="233"/>
  <c r="R26" i="233" s="1"/>
  <c r="Q13" i="233"/>
  <c r="P13" i="233"/>
  <c r="P26" i="233" s="1"/>
  <c r="O13" i="233"/>
  <c r="N13" i="233"/>
  <c r="M13" i="233"/>
  <c r="L13" i="233"/>
  <c r="K13" i="233"/>
  <c r="J13" i="233"/>
  <c r="J26" i="233" s="1"/>
  <c r="I13" i="233"/>
  <c r="H13" i="233"/>
  <c r="H26" i="233" s="1"/>
  <c r="G13" i="233"/>
  <c r="F13" i="233"/>
  <c r="E13" i="233"/>
  <c r="D13" i="233"/>
  <c r="C13" i="233"/>
  <c r="AA50" i="234"/>
  <c r="Y50" i="234"/>
  <c r="X50" i="234"/>
  <c r="Z50" i="234" s="1"/>
  <c r="W50" i="234"/>
  <c r="V50" i="234"/>
  <c r="U50" i="234"/>
  <c r="T50" i="234"/>
  <c r="S50" i="234"/>
  <c r="R50" i="234"/>
  <c r="Q50" i="234"/>
  <c r="P50" i="234"/>
  <c r="O50" i="234"/>
  <c r="N50" i="234"/>
  <c r="M50" i="234"/>
  <c r="L50" i="234"/>
  <c r="K50" i="234"/>
  <c r="J50" i="234"/>
  <c r="I50" i="234"/>
  <c r="H50" i="234"/>
  <c r="G50" i="234"/>
  <c r="F50" i="234"/>
  <c r="E50" i="234"/>
  <c r="D50" i="234"/>
  <c r="C50" i="234"/>
  <c r="N44" i="234"/>
  <c r="AA43" i="234"/>
  <c r="Y43" i="234"/>
  <c r="X43" i="234"/>
  <c r="W43" i="234"/>
  <c r="V43" i="234"/>
  <c r="U43" i="234"/>
  <c r="T43" i="234"/>
  <c r="S43" i="234"/>
  <c r="R43" i="234"/>
  <c r="Q43" i="234"/>
  <c r="P43" i="234"/>
  <c r="O43" i="234"/>
  <c r="N43" i="234"/>
  <c r="M43" i="234"/>
  <c r="L43" i="234"/>
  <c r="K43" i="234"/>
  <c r="J43" i="234"/>
  <c r="I43" i="234"/>
  <c r="H43" i="234"/>
  <c r="G43" i="234"/>
  <c r="F43" i="234"/>
  <c r="E43" i="234"/>
  <c r="D43" i="234"/>
  <c r="C43" i="234"/>
  <c r="AA37" i="234"/>
  <c r="AA44" i="234" s="1"/>
  <c r="Z37" i="234"/>
  <c r="Y37" i="234"/>
  <c r="X37" i="234"/>
  <c r="X44" i="234" s="1"/>
  <c r="W37" i="234"/>
  <c r="W44" i="234" s="1"/>
  <c r="V37" i="234"/>
  <c r="U37" i="234"/>
  <c r="T37" i="234"/>
  <c r="S37" i="234"/>
  <c r="S44" i="234" s="1"/>
  <c r="R37" i="234"/>
  <c r="Q37" i="234"/>
  <c r="P37" i="234"/>
  <c r="P44" i="234" s="1"/>
  <c r="O37" i="234"/>
  <c r="O44" i="234" s="1"/>
  <c r="N37" i="234"/>
  <c r="M37" i="234"/>
  <c r="L37" i="234"/>
  <c r="K37" i="234"/>
  <c r="K44" i="234" s="1"/>
  <c r="J37" i="234"/>
  <c r="I37" i="234"/>
  <c r="H37" i="234"/>
  <c r="H44" i="234" s="1"/>
  <c r="G37" i="234"/>
  <c r="G44" i="234" s="1"/>
  <c r="F37" i="234"/>
  <c r="E37" i="234"/>
  <c r="D37" i="234"/>
  <c r="C37" i="234"/>
  <c r="C44" i="234" s="1"/>
  <c r="AA26" i="234"/>
  <c r="AA25" i="234"/>
  <c r="Z25" i="234"/>
  <c r="Y25" i="234"/>
  <c r="X25" i="234"/>
  <c r="W25" i="234"/>
  <c r="V25" i="234"/>
  <c r="U25" i="234"/>
  <c r="T25" i="234"/>
  <c r="S25" i="234"/>
  <c r="R25" i="234"/>
  <c r="Q25" i="234"/>
  <c r="P25" i="234"/>
  <c r="O25" i="234"/>
  <c r="N25" i="234"/>
  <c r="M25" i="234"/>
  <c r="L25" i="234"/>
  <c r="K25" i="234"/>
  <c r="J25" i="234"/>
  <c r="I25" i="234"/>
  <c r="H25" i="234"/>
  <c r="G25" i="234"/>
  <c r="F25" i="234"/>
  <c r="E25" i="234"/>
  <c r="D25" i="234"/>
  <c r="C25" i="234"/>
  <c r="AA13" i="234"/>
  <c r="Y13" i="234"/>
  <c r="Y26" i="234" s="1"/>
  <c r="X13" i="234"/>
  <c r="X26" i="234" s="1"/>
  <c r="W13" i="234"/>
  <c r="W26" i="234" s="1"/>
  <c r="W45" i="234" s="1"/>
  <c r="V13" i="234"/>
  <c r="V26" i="234" s="1"/>
  <c r="U13" i="234"/>
  <c r="U26" i="234" s="1"/>
  <c r="T13" i="234"/>
  <c r="T26" i="234" s="1"/>
  <c r="S13" i="234"/>
  <c r="S26" i="234" s="1"/>
  <c r="R13" i="234"/>
  <c r="R26" i="234" s="1"/>
  <c r="Q13" i="234"/>
  <c r="Q26" i="234" s="1"/>
  <c r="P13" i="234"/>
  <c r="P26" i="234" s="1"/>
  <c r="O13" i="234"/>
  <c r="O26" i="234" s="1"/>
  <c r="O45" i="234" s="1"/>
  <c r="N13" i="234"/>
  <c r="N26" i="234" s="1"/>
  <c r="N45" i="234" s="1"/>
  <c r="M13" i="234"/>
  <c r="M26" i="234" s="1"/>
  <c r="L13" i="234"/>
  <c r="L26" i="234" s="1"/>
  <c r="K13" i="234"/>
  <c r="K26" i="234" s="1"/>
  <c r="J13" i="234"/>
  <c r="J26" i="234" s="1"/>
  <c r="I13" i="234"/>
  <c r="I26" i="234" s="1"/>
  <c r="H13" i="234"/>
  <c r="H26" i="234" s="1"/>
  <c r="G13" i="234"/>
  <c r="G26" i="234" s="1"/>
  <c r="G45" i="234" s="1"/>
  <c r="F13" i="234"/>
  <c r="F26" i="234" s="1"/>
  <c r="E13" i="234"/>
  <c r="E26" i="234" s="1"/>
  <c r="D13" i="234"/>
  <c r="D26" i="234" s="1"/>
  <c r="C13" i="234"/>
  <c r="C26" i="234" s="1"/>
  <c r="AA50" i="235"/>
  <c r="Y50" i="235"/>
  <c r="X50" i="235"/>
  <c r="Z50" i="235" s="1"/>
  <c r="W50" i="235"/>
  <c r="V50" i="235"/>
  <c r="U50" i="235"/>
  <c r="T50" i="235"/>
  <c r="S50" i="235"/>
  <c r="R50" i="235"/>
  <c r="Q50" i="235"/>
  <c r="P50" i="235"/>
  <c r="O50" i="235"/>
  <c r="N50" i="235"/>
  <c r="M50" i="235"/>
  <c r="L50" i="235"/>
  <c r="K50" i="235"/>
  <c r="J50" i="235"/>
  <c r="I50" i="235"/>
  <c r="H50" i="235"/>
  <c r="G50" i="235"/>
  <c r="F50" i="235"/>
  <c r="E50" i="235"/>
  <c r="D50" i="235"/>
  <c r="C50" i="235"/>
  <c r="AA43" i="235"/>
  <c r="Y43" i="235"/>
  <c r="X43" i="235"/>
  <c r="W43" i="235"/>
  <c r="V43" i="235"/>
  <c r="U43" i="235"/>
  <c r="T43" i="235"/>
  <c r="S43" i="235"/>
  <c r="R43" i="235"/>
  <c r="Q43" i="235"/>
  <c r="P43" i="235"/>
  <c r="O43" i="235"/>
  <c r="N43" i="235"/>
  <c r="M43" i="235"/>
  <c r="L43" i="235"/>
  <c r="K43" i="235"/>
  <c r="J43" i="235"/>
  <c r="I43" i="235"/>
  <c r="H43" i="235"/>
  <c r="G43" i="235"/>
  <c r="F43" i="235"/>
  <c r="E43" i="235"/>
  <c r="D43" i="235"/>
  <c r="C43" i="235"/>
  <c r="AA37" i="235"/>
  <c r="AA44" i="235" s="1"/>
  <c r="Y37" i="235"/>
  <c r="X37" i="235"/>
  <c r="W37" i="235"/>
  <c r="V37" i="235"/>
  <c r="V44" i="235" s="1"/>
  <c r="U37" i="235"/>
  <c r="U44" i="235" s="1"/>
  <c r="U45" i="235" s="1"/>
  <c r="T37" i="235"/>
  <c r="S37" i="235"/>
  <c r="S44" i="235" s="1"/>
  <c r="R37" i="235"/>
  <c r="R44" i="235" s="1"/>
  <c r="Q37" i="235"/>
  <c r="P37" i="235"/>
  <c r="O37" i="235"/>
  <c r="N37" i="235"/>
  <c r="N44" i="235" s="1"/>
  <c r="M37" i="235"/>
  <c r="M44" i="235" s="1"/>
  <c r="L37" i="235"/>
  <c r="K37" i="235"/>
  <c r="K44" i="235" s="1"/>
  <c r="J37" i="235"/>
  <c r="J44" i="235" s="1"/>
  <c r="I37" i="235"/>
  <c r="H37" i="235"/>
  <c r="G37" i="235"/>
  <c r="F37" i="235"/>
  <c r="F44" i="235" s="1"/>
  <c r="E37" i="235"/>
  <c r="E44" i="235" s="1"/>
  <c r="D37" i="235"/>
  <c r="C37" i="235"/>
  <c r="C44" i="235" s="1"/>
  <c r="AA25" i="235"/>
  <c r="Y25" i="235"/>
  <c r="X25" i="235"/>
  <c r="W25" i="235"/>
  <c r="V25" i="235"/>
  <c r="U25" i="235"/>
  <c r="T25" i="235"/>
  <c r="S25" i="235"/>
  <c r="R25" i="235"/>
  <c r="Q25" i="235"/>
  <c r="P25" i="235"/>
  <c r="O25" i="235"/>
  <c r="N25" i="235"/>
  <c r="M25" i="235"/>
  <c r="L25" i="235"/>
  <c r="K25" i="235"/>
  <c r="J25" i="235"/>
  <c r="I25" i="235"/>
  <c r="H25" i="235"/>
  <c r="G25" i="235"/>
  <c r="F25" i="235"/>
  <c r="E25" i="235"/>
  <c r="D25" i="235"/>
  <c r="C25" i="235"/>
  <c r="AA13" i="235"/>
  <c r="AA26" i="235" s="1"/>
  <c r="AA45" i="235" s="1"/>
  <c r="Y13" i="235"/>
  <c r="Y26" i="235" s="1"/>
  <c r="X13" i="235"/>
  <c r="W13" i="235"/>
  <c r="W26" i="235" s="1"/>
  <c r="V13" i="235"/>
  <c r="U13" i="235"/>
  <c r="U26" i="235" s="1"/>
  <c r="T13" i="235"/>
  <c r="S13" i="235"/>
  <c r="S26" i="235" s="1"/>
  <c r="S45" i="235" s="1"/>
  <c r="R13" i="235"/>
  <c r="Q13" i="235"/>
  <c r="Q26" i="235" s="1"/>
  <c r="P13" i="235"/>
  <c r="P26" i="235" s="1"/>
  <c r="O13" i="235"/>
  <c r="O26" i="235" s="1"/>
  <c r="N13" i="235"/>
  <c r="M13" i="235"/>
  <c r="M26" i="235" s="1"/>
  <c r="L13" i="235"/>
  <c r="K13" i="235"/>
  <c r="K26" i="235" s="1"/>
  <c r="K45" i="235" s="1"/>
  <c r="J13" i="235"/>
  <c r="I13" i="235"/>
  <c r="I26" i="235" s="1"/>
  <c r="H13" i="235"/>
  <c r="H26" i="235" s="1"/>
  <c r="G13" i="235"/>
  <c r="G26" i="235" s="1"/>
  <c r="F13" i="235"/>
  <c r="E13" i="235"/>
  <c r="E26" i="235" s="1"/>
  <c r="D13" i="235"/>
  <c r="C13" i="235"/>
  <c r="C26" i="235" s="1"/>
  <c r="C45" i="235" s="1"/>
  <c r="AA50" i="236"/>
  <c r="Y50" i="236"/>
  <c r="X50" i="236"/>
  <c r="W50" i="236"/>
  <c r="V50" i="236"/>
  <c r="U50" i="236"/>
  <c r="T50" i="236"/>
  <c r="S50" i="236"/>
  <c r="R50" i="236"/>
  <c r="Q50" i="236"/>
  <c r="P50" i="236"/>
  <c r="O50" i="236"/>
  <c r="N50" i="236"/>
  <c r="M50" i="236"/>
  <c r="L50" i="236"/>
  <c r="K50" i="236"/>
  <c r="J50" i="236"/>
  <c r="I50" i="236"/>
  <c r="H50" i="236"/>
  <c r="G50" i="236"/>
  <c r="F50" i="236"/>
  <c r="E50" i="236"/>
  <c r="D50" i="236"/>
  <c r="C50" i="236"/>
  <c r="H44" i="236"/>
  <c r="AA43" i="236"/>
  <c r="Y43" i="236"/>
  <c r="X43" i="236"/>
  <c r="W43" i="236"/>
  <c r="V43" i="236"/>
  <c r="U43" i="236"/>
  <c r="T43" i="236"/>
  <c r="T44" i="236" s="1"/>
  <c r="S43" i="236"/>
  <c r="R43" i="236"/>
  <c r="Q43" i="236"/>
  <c r="P43" i="236"/>
  <c r="O43" i="236"/>
  <c r="N43" i="236"/>
  <c r="M43" i="236"/>
  <c r="L43" i="236"/>
  <c r="K43" i="236"/>
  <c r="J43" i="236"/>
  <c r="I43" i="236"/>
  <c r="H43" i="236"/>
  <c r="G43" i="236"/>
  <c r="F43" i="236"/>
  <c r="E43" i="236"/>
  <c r="D43" i="236"/>
  <c r="C43" i="236"/>
  <c r="AA37" i="236"/>
  <c r="AA44" i="236" s="1"/>
  <c r="Z37" i="236"/>
  <c r="Y37" i="236"/>
  <c r="X37" i="236"/>
  <c r="X44" i="236" s="1"/>
  <c r="W37" i="236"/>
  <c r="W44" i="236" s="1"/>
  <c r="V37" i="236"/>
  <c r="V44" i="236" s="1"/>
  <c r="U37" i="236"/>
  <c r="T37" i="236"/>
  <c r="S37" i="236"/>
  <c r="S44" i="236" s="1"/>
  <c r="R37" i="236"/>
  <c r="Q37" i="236"/>
  <c r="P37" i="236"/>
  <c r="P44" i="236" s="1"/>
  <c r="O37" i="236"/>
  <c r="O44" i="236" s="1"/>
  <c r="N37" i="236"/>
  <c r="N44" i="236" s="1"/>
  <c r="M37" i="236"/>
  <c r="L37" i="236"/>
  <c r="K37" i="236"/>
  <c r="K44" i="236" s="1"/>
  <c r="J37" i="236"/>
  <c r="I37" i="236"/>
  <c r="H37" i="236"/>
  <c r="G37" i="236"/>
  <c r="G44" i="236" s="1"/>
  <c r="F37" i="236"/>
  <c r="F44" i="236" s="1"/>
  <c r="E37" i="236"/>
  <c r="D37" i="236"/>
  <c r="C37" i="236"/>
  <c r="C44" i="236" s="1"/>
  <c r="AA25" i="236"/>
  <c r="Y25" i="236"/>
  <c r="X25" i="236"/>
  <c r="Z25" i="236" s="1"/>
  <c r="W25" i="236"/>
  <c r="V25" i="236"/>
  <c r="U25" i="236"/>
  <c r="T25" i="236"/>
  <c r="S25" i="236"/>
  <c r="R25" i="236"/>
  <c r="Q25" i="236"/>
  <c r="P25" i="236"/>
  <c r="O25" i="236"/>
  <c r="N25" i="236"/>
  <c r="M25" i="236"/>
  <c r="L25" i="236"/>
  <c r="K25" i="236"/>
  <c r="J25" i="236"/>
  <c r="I25" i="236"/>
  <c r="H25" i="236"/>
  <c r="G25" i="236"/>
  <c r="F25" i="236"/>
  <c r="E25" i="236"/>
  <c r="D25" i="236"/>
  <c r="C25" i="236"/>
  <c r="AA13" i="236"/>
  <c r="Y13" i="236"/>
  <c r="Y26" i="236" s="1"/>
  <c r="X13" i="236"/>
  <c r="X26" i="236" s="1"/>
  <c r="W13" i="236"/>
  <c r="W26" i="236" s="1"/>
  <c r="W45" i="236" s="1"/>
  <c r="V13" i="236"/>
  <c r="V26" i="236" s="1"/>
  <c r="U13" i="236"/>
  <c r="U26" i="236" s="1"/>
  <c r="T13" i="236"/>
  <c r="T26" i="236" s="1"/>
  <c r="S13" i="236"/>
  <c r="S26" i="236" s="1"/>
  <c r="R13" i="236"/>
  <c r="R26" i="236" s="1"/>
  <c r="Q13" i="236"/>
  <c r="Q26" i="236" s="1"/>
  <c r="P13" i="236"/>
  <c r="P26" i="236" s="1"/>
  <c r="O13" i="236"/>
  <c r="O26" i="236" s="1"/>
  <c r="O45" i="236" s="1"/>
  <c r="N13" i="236"/>
  <c r="N26" i="236" s="1"/>
  <c r="M13" i="236"/>
  <c r="M26" i="236" s="1"/>
  <c r="L13" i="236"/>
  <c r="L26" i="236" s="1"/>
  <c r="K13" i="236"/>
  <c r="K26" i="236" s="1"/>
  <c r="J13" i="236"/>
  <c r="J26" i="236" s="1"/>
  <c r="I13" i="236"/>
  <c r="I26" i="236" s="1"/>
  <c r="H13" i="236"/>
  <c r="H26" i="236" s="1"/>
  <c r="G13" i="236"/>
  <c r="G26" i="236" s="1"/>
  <c r="G45" i="236" s="1"/>
  <c r="F13" i="236"/>
  <c r="F26" i="236" s="1"/>
  <c r="E13" i="236"/>
  <c r="E26" i="236" s="1"/>
  <c r="D13" i="236"/>
  <c r="D26" i="236" s="1"/>
  <c r="C13" i="236"/>
  <c r="C26" i="236" s="1"/>
  <c r="AA50" i="237"/>
  <c r="Y50" i="237"/>
  <c r="X50" i="237"/>
  <c r="Z50" i="237" s="1"/>
  <c r="W50" i="237"/>
  <c r="V50" i="237"/>
  <c r="U50" i="237"/>
  <c r="T50" i="237"/>
  <c r="S50" i="237"/>
  <c r="R50" i="237"/>
  <c r="Q50" i="237"/>
  <c r="P50" i="237"/>
  <c r="O50" i="237"/>
  <c r="N50" i="237"/>
  <c r="M50" i="237"/>
  <c r="L50" i="237"/>
  <c r="K50" i="237"/>
  <c r="J50" i="237"/>
  <c r="I50" i="237"/>
  <c r="H50" i="237"/>
  <c r="G50" i="237"/>
  <c r="F50" i="237"/>
  <c r="E50" i="237"/>
  <c r="D50" i="237"/>
  <c r="C50" i="237"/>
  <c r="AA43" i="237"/>
  <c r="Y43" i="237"/>
  <c r="X43" i="237"/>
  <c r="Z43" i="237" s="1"/>
  <c r="W43" i="237"/>
  <c r="V43" i="237"/>
  <c r="U43" i="237"/>
  <c r="T43" i="237"/>
  <c r="S43" i="237"/>
  <c r="R43" i="237"/>
  <c r="Q43" i="237"/>
  <c r="P43" i="237"/>
  <c r="O43" i="237"/>
  <c r="N43" i="237"/>
  <c r="M43" i="237"/>
  <c r="L43" i="237"/>
  <c r="K43" i="237"/>
  <c r="J43" i="237"/>
  <c r="I43" i="237"/>
  <c r="H43" i="237"/>
  <c r="G43" i="237"/>
  <c r="F43" i="237"/>
  <c r="E43" i="237"/>
  <c r="D43" i="237"/>
  <c r="C43" i="237"/>
  <c r="AA37" i="237"/>
  <c r="Y37" i="237"/>
  <c r="Y44" i="237" s="1"/>
  <c r="X37" i="237"/>
  <c r="X44" i="237" s="1"/>
  <c r="Z44" i="237" s="1"/>
  <c r="W37" i="237"/>
  <c r="V37" i="237"/>
  <c r="V44" i="237" s="1"/>
  <c r="U37" i="237"/>
  <c r="U44" i="237" s="1"/>
  <c r="T37" i="237"/>
  <c r="S37" i="237"/>
  <c r="R37" i="237"/>
  <c r="Q37" i="237"/>
  <c r="Q44" i="237" s="1"/>
  <c r="P37" i="237"/>
  <c r="P44" i="237" s="1"/>
  <c r="O37" i="237"/>
  <c r="O44" i="237" s="1"/>
  <c r="N37" i="237"/>
  <c r="N44" i="237" s="1"/>
  <c r="M37" i="237"/>
  <c r="M44" i="237" s="1"/>
  <c r="L37" i="237"/>
  <c r="L44" i="237" s="1"/>
  <c r="K37" i="237"/>
  <c r="K44" i="237" s="1"/>
  <c r="J37" i="237"/>
  <c r="I37" i="237"/>
  <c r="I44" i="237" s="1"/>
  <c r="H37" i="237"/>
  <c r="H44" i="237" s="1"/>
  <c r="G37" i="237"/>
  <c r="F37" i="237"/>
  <c r="F44" i="237" s="1"/>
  <c r="E37" i="237"/>
  <c r="E44" i="237" s="1"/>
  <c r="D37" i="237"/>
  <c r="C37" i="237"/>
  <c r="C44" i="237" s="1"/>
  <c r="AA25" i="237"/>
  <c r="Y25" i="237"/>
  <c r="X25" i="237"/>
  <c r="Z25" i="237" s="1"/>
  <c r="W25" i="237"/>
  <c r="V25" i="237"/>
  <c r="U25" i="237"/>
  <c r="T25" i="237"/>
  <c r="S25" i="237"/>
  <c r="R25" i="237"/>
  <c r="Q25" i="237"/>
  <c r="P25" i="237"/>
  <c r="O25" i="237"/>
  <c r="N25" i="237"/>
  <c r="M25" i="237"/>
  <c r="L25" i="237"/>
  <c r="K25" i="237"/>
  <c r="J25" i="237"/>
  <c r="I25" i="237"/>
  <c r="H25" i="237"/>
  <c r="G25" i="237"/>
  <c r="F25" i="237"/>
  <c r="E25" i="237"/>
  <c r="D25" i="237"/>
  <c r="C25" i="237"/>
  <c r="AA13" i="237"/>
  <c r="AA26" i="237" s="1"/>
  <c r="Y13" i="237"/>
  <c r="Y26" i="237" s="1"/>
  <c r="Y45" i="237" s="1"/>
  <c r="X13" i="237"/>
  <c r="X26" i="237" s="1"/>
  <c r="W13" i="237"/>
  <c r="W26" i="237" s="1"/>
  <c r="V13" i="237"/>
  <c r="V26" i="237" s="1"/>
  <c r="U13" i="237"/>
  <c r="U26" i="237" s="1"/>
  <c r="T13" i="237"/>
  <c r="T26" i="237" s="1"/>
  <c r="S13" i="237"/>
  <c r="S26" i="237" s="1"/>
  <c r="R13" i="237"/>
  <c r="Q13" i="237"/>
  <c r="Q26" i="237" s="1"/>
  <c r="Q45" i="237" s="1"/>
  <c r="P13" i="237"/>
  <c r="P26" i="237" s="1"/>
  <c r="P45" i="237" s="1"/>
  <c r="O13" i="237"/>
  <c r="O26" i="237" s="1"/>
  <c r="N13" i="237"/>
  <c r="N26" i="237" s="1"/>
  <c r="M13" i="237"/>
  <c r="M26" i="237" s="1"/>
  <c r="L13" i="237"/>
  <c r="L26" i="237" s="1"/>
  <c r="K13" i="237"/>
  <c r="K26" i="237" s="1"/>
  <c r="J13" i="237"/>
  <c r="I13" i="237"/>
  <c r="I26" i="237" s="1"/>
  <c r="I45" i="237" s="1"/>
  <c r="H13" i="237"/>
  <c r="H26" i="237" s="1"/>
  <c r="H45" i="237" s="1"/>
  <c r="G13" i="237"/>
  <c r="G26" i="237" s="1"/>
  <c r="F13" i="237"/>
  <c r="F26" i="237" s="1"/>
  <c r="E13" i="237"/>
  <c r="E26" i="237" s="1"/>
  <c r="D13" i="237"/>
  <c r="D26" i="237" s="1"/>
  <c r="C13" i="237"/>
  <c r="C26" i="237" s="1"/>
  <c r="AA50" i="238"/>
  <c r="Y50" i="238"/>
  <c r="X50" i="238"/>
  <c r="Z50" i="238" s="1"/>
  <c r="W50" i="238"/>
  <c r="V50" i="238"/>
  <c r="U50" i="238"/>
  <c r="T50" i="238"/>
  <c r="S50" i="238"/>
  <c r="R50" i="238"/>
  <c r="Q50" i="238"/>
  <c r="P50" i="238"/>
  <c r="O50" i="238"/>
  <c r="N50" i="238"/>
  <c r="M50" i="238"/>
  <c r="L50" i="238"/>
  <c r="K50" i="238"/>
  <c r="J50" i="238"/>
  <c r="I50" i="238"/>
  <c r="H50" i="238"/>
  <c r="G50" i="238"/>
  <c r="F50" i="238"/>
  <c r="E50" i="238"/>
  <c r="D50" i="238"/>
  <c r="C50" i="238"/>
  <c r="S44" i="238"/>
  <c r="K44" i="238"/>
  <c r="AA43" i="238"/>
  <c r="Y43" i="238"/>
  <c r="X43" i="238"/>
  <c r="W43" i="238"/>
  <c r="V43" i="238"/>
  <c r="U43" i="238"/>
  <c r="T43" i="238"/>
  <c r="S43" i="238"/>
  <c r="R43" i="238"/>
  <c r="Q43" i="238"/>
  <c r="P43" i="238"/>
  <c r="O43" i="238"/>
  <c r="N43" i="238"/>
  <c r="M43" i="238"/>
  <c r="L43" i="238"/>
  <c r="K43" i="238"/>
  <c r="J43" i="238"/>
  <c r="I43" i="238"/>
  <c r="H43" i="238"/>
  <c r="G43" i="238"/>
  <c r="F43" i="238"/>
  <c r="E43" i="238"/>
  <c r="D43" i="238"/>
  <c r="C43" i="238"/>
  <c r="AA37" i="238"/>
  <c r="AA44" i="238" s="1"/>
  <c r="Y37" i="238"/>
  <c r="Y44" i="238" s="1"/>
  <c r="X37" i="238"/>
  <c r="X44" i="238" s="1"/>
  <c r="W37" i="238"/>
  <c r="V37" i="238"/>
  <c r="V44" i="238" s="1"/>
  <c r="U37" i="238"/>
  <c r="U44" i="238" s="1"/>
  <c r="T37" i="238"/>
  <c r="T44" i="238" s="1"/>
  <c r="S37" i="238"/>
  <c r="R37" i="238"/>
  <c r="R44" i="238" s="1"/>
  <c r="Q37" i="238"/>
  <c r="P37" i="238"/>
  <c r="P44" i="238" s="1"/>
  <c r="O37" i="238"/>
  <c r="N37" i="238"/>
  <c r="N44" i="238" s="1"/>
  <c r="M37" i="238"/>
  <c r="L37" i="238"/>
  <c r="L44" i="238" s="1"/>
  <c r="K37" i="238"/>
  <c r="J37" i="238"/>
  <c r="J44" i="238" s="1"/>
  <c r="I37" i="238"/>
  <c r="I44" i="238" s="1"/>
  <c r="H37" i="238"/>
  <c r="H44" i="238" s="1"/>
  <c r="G37" i="238"/>
  <c r="F37" i="238"/>
  <c r="F44" i="238" s="1"/>
  <c r="E37" i="238"/>
  <c r="D37" i="238"/>
  <c r="D44" i="238" s="1"/>
  <c r="C37" i="238"/>
  <c r="C44" i="238" s="1"/>
  <c r="AA25" i="238"/>
  <c r="Y25" i="238"/>
  <c r="X25" i="238"/>
  <c r="W25" i="238"/>
  <c r="V25" i="238"/>
  <c r="U25" i="238"/>
  <c r="T25" i="238"/>
  <c r="S25" i="238"/>
  <c r="R25" i="238"/>
  <c r="Q25" i="238"/>
  <c r="P25" i="238"/>
  <c r="O25" i="238"/>
  <c r="N25" i="238"/>
  <c r="M25" i="238"/>
  <c r="L25" i="238"/>
  <c r="K25" i="238"/>
  <c r="J25" i="238"/>
  <c r="I25" i="238"/>
  <c r="H25" i="238"/>
  <c r="G25" i="238"/>
  <c r="F25" i="238"/>
  <c r="E25" i="238"/>
  <c r="D25" i="238"/>
  <c r="C25" i="238"/>
  <c r="AA13" i="238"/>
  <c r="Y13" i="238"/>
  <c r="Y26" i="238" s="1"/>
  <c r="X13" i="238"/>
  <c r="X26" i="238" s="1"/>
  <c r="W13" i="238"/>
  <c r="W26" i="238" s="1"/>
  <c r="V13" i="238"/>
  <c r="V26" i="238" s="1"/>
  <c r="U13" i="238"/>
  <c r="U26" i="238" s="1"/>
  <c r="T13" i="238"/>
  <c r="T26" i="238" s="1"/>
  <c r="S13" i="238"/>
  <c r="S26" i="238" s="1"/>
  <c r="R13" i="238"/>
  <c r="Q13" i="238"/>
  <c r="Q26" i="238" s="1"/>
  <c r="P13" i="238"/>
  <c r="P26" i="238" s="1"/>
  <c r="O13" i="238"/>
  <c r="O26" i="238" s="1"/>
  <c r="N13" i="238"/>
  <c r="N26" i="238" s="1"/>
  <c r="M13" i="238"/>
  <c r="M26" i="238" s="1"/>
  <c r="L13" i="238"/>
  <c r="L26" i="238" s="1"/>
  <c r="K13" i="238"/>
  <c r="K26" i="238" s="1"/>
  <c r="J13" i="238"/>
  <c r="I13" i="238"/>
  <c r="I26" i="238" s="1"/>
  <c r="H13" i="238"/>
  <c r="H26" i="238" s="1"/>
  <c r="G13" i="238"/>
  <c r="G26" i="238" s="1"/>
  <c r="F13" i="238"/>
  <c r="F26" i="238" s="1"/>
  <c r="E13" i="238"/>
  <c r="E26" i="238" s="1"/>
  <c r="D13" i="238"/>
  <c r="D26" i="238" s="1"/>
  <c r="C13" i="238"/>
  <c r="C26" i="238" s="1"/>
  <c r="C45" i="238" s="1"/>
  <c r="AA50" i="239"/>
  <c r="Y50" i="239"/>
  <c r="X50" i="239"/>
  <c r="Z50" i="239" s="1"/>
  <c r="W50" i="239"/>
  <c r="V50" i="239"/>
  <c r="U50" i="239"/>
  <c r="T50" i="239"/>
  <c r="S50" i="239"/>
  <c r="R50" i="239"/>
  <c r="Q50" i="239"/>
  <c r="P50" i="239"/>
  <c r="O50" i="239"/>
  <c r="N50" i="239"/>
  <c r="M50" i="239"/>
  <c r="L50" i="239"/>
  <c r="K50" i="239"/>
  <c r="J50" i="239"/>
  <c r="I50" i="239"/>
  <c r="H50" i="239"/>
  <c r="G50" i="239"/>
  <c r="F50" i="239"/>
  <c r="E50" i="239"/>
  <c r="D50" i="239"/>
  <c r="C50" i="239"/>
  <c r="S44" i="239"/>
  <c r="F44" i="239"/>
  <c r="AA43" i="239"/>
  <c r="Y43" i="239"/>
  <c r="X43" i="239"/>
  <c r="Z43" i="239" s="1"/>
  <c r="W43" i="239"/>
  <c r="V43" i="239"/>
  <c r="U43" i="239"/>
  <c r="T43" i="239"/>
  <c r="S43" i="239"/>
  <c r="R43" i="239"/>
  <c r="Q43" i="239"/>
  <c r="P43" i="239"/>
  <c r="O43" i="239"/>
  <c r="N43" i="239"/>
  <c r="M43" i="239"/>
  <c r="L43" i="239"/>
  <c r="K43" i="239"/>
  <c r="J43" i="239"/>
  <c r="I43" i="239"/>
  <c r="H43" i="239"/>
  <c r="G43" i="239"/>
  <c r="F43" i="239"/>
  <c r="E43" i="239"/>
  <c r="D43" i="239"/>
  <c r="C43" i="239"/>
  <c r="AA37" i="239"/>
  <c r="AA44" i="239" s="1"/>
  <c r="Y37" i="239"/>
  <c r="Y44" i="239" s="1"/>
  <c r="X37" i="239"/>
  <c r="X44" i="239" s="1"/>
  <c r="W37" i="239"/>
  <c r="V37" i="239"/>
  <c r="V44" i="239" s="1"/>
  <c r="U37" i="239"/>
  <c r="U44" i="239" s="1"/>
  <c r="T37" i="239"/>
  <c r="T44" i="239" s="1"/>
  <c r="S37" i="239"/>
  <c r="R37" i="239"/>
  <c r="R44" i="239" s="1"/>
  <c r="Q37" i="239"/>
  <c r="Q44" i="239" s="1"/>
  <c r="P37" i="239"/>
  <c r="P44" i="239" s="1"/>
  <c r="O37" i="239"/>
  <c r="N37" i="239"/>
  <c r="N44" i="239" s="1"/>
  <c r="M37" i="239"/>
  <c r="M44" i="239" s="1"/>
  <c r="L37" i="239"/>
  <c r="L44" i="239" s="1"/>
  <c r="K37" i="239"/>
  <c r="K44" i="239" s="1"/>
  <c r="J37" i="239"/>
  <c r="J44" i="239" s="1"/>
  <c r="I37" i="239"/>
  <c r="I44" i="239" s="1"/>
  <c r="H37" i="239"/>
  <c r="H44" i="239" s="1"/>
  <c r="G37" i="239"/>
  <c r="F37" i="239"/>
  <c r="E37" i="239"/>
  <c r="E44" i="239" s="1"/>
  <c r="D37" i="239"/>
  <c r="D44" i="239" s="1"/>
  <c r="C37" i="239"/>
  <c r="C44" i="239" s="1"/>
  <c r="Y26" i="239"/>
  <c r="AA25" i="239"/>
  <c r="Y25" i="239"/>
  <c r="X25" i="239"/>
  <c r="Z25" i="239" s="1"/>
  <c r="W25" i="239"/>
  <c r="V25" i="239"/>
  <c r="U25" i="239"/>
  <c r="T25" i="239"/>
  <c r="S25" i="239"/>
  <c r="R25" i="239"/>
  <c r="Q25" i="239"/>
  <c r="P25" i="239"/>
  <c r="O25" i="239"/>
  <c r="N25" i="239"/>
  <c r="M25" i="239"/>
  <c r="L25" i="239"/>
  <c r="K25" i="239"/>
  <c r="J25" i="239"/>
  <c r="I25" i="239"/>
  <c r="H25" i="239"/>
  <c r="G25" i="239"/>
  <c r="F25" i="239"/>
  <c r="E25" i="239"/>
  <c r="D25" i="239"/>
  <c r="C25" i="239"/>
  <c r="AA13" i="239"/>
  <c r="Y13" i="239"/>
  <c r="X13" i="239"/>
  <c r="X26" i="239" s="1"/>
  <c r="W13" i="239"/>
  <c r="W26" i="239" s="1"/>
  <c r="V13" i="239"/>
  <c r="V26" i="239" s="1"/>
  <c r="U13" i="239"/>
  <c r="U26" i="239" s="1"/>
  <c r="T13" i="239"/>
  <c r="T26" i="239" s="1"/>
  <c r="S13" i="239"/>
  <c r="S26" i="239" s="1"/>
  <c r="R13" i="239"/>
  <c r="Q13" i="239"/>
  <c r="Q26" i="239" s="1"/>
  <c r="P13" i="239"/>
  <c r="P26" i="239" s="1"/>
  <c r="O13" i="239"/>
  <c r="O26" i="239" s="1"/>
  <c r="N13" i="239"/>
  <c r="N26" i="239" s="1"/>
  <c r="M13" i="239"/>
  <c r="M26" i="239" s="1"/>
  <c r="M45" i="239" s="1"/>
  <c r="L13" i="239"/>
  <c r="L26" i="239" s="1"/>
  <c r="K13" i="239"/>
  <c r="K26" i="239" s="1"/>
  <c r="J13" i="239"/>
  <c r="I13" i="239"/>
  <c r="I26" i="239" s="1"/>
  <c r="H13" i="239"/>
  <c r="H26" i="239" s="1"/>
  <c r="G13" i="239"/>
  <c r="G26" i="239" s="1"/>
  <c r="F13" i="239"/>
  <c r="F26" i="239" s="1"/>
  <c r="E13" i="239"/>
  <c r="E26" i="239" s="1"/>
  <c r="D13" i="239"/>
  <c r="D26" i="239" s="1"/>
  <c r="C13" i="239"/>
  <c r="C26" i="239" s="1"/>
  <c r="AA50" i="240"/>
  <c r="Y50" i="240"/>
  <c r="X50" i="240"/>
  <c r="Z50" i="240" s="1"/>
  <c r="W50" i="240"/>
  <c r="V50" i="240"/>
  <c r="U50" i="240"/>
  <c r="T50" i="240"/>
  <c r="S50" i="240"/>
  <c r="R50" i="240"/>
  <c r="Q50" i="240"/>
  <c r="P50" i="240"/>
  <c r="O50" i="240"/>
  <c r="N50" i="240"/>
  <c r="M50" i="240"/>
  <c r="L50" i="240"/>
  <c r="K50" i="240"/>
  <c r="J50" i="240"/>
  <c r="I50" i="240"/>
  <c r="H50" i="240"/>
  <c r="G50" i="240"/>
  <c r="F50" i="240"/>
  <c r="E50" i="240"/>
  <c r="D50" i="240"/>
  <c r="C50" i="240"/>
  <c r="AA44" i="240"/>
  <c r="J44" i="240"/>
  <c r="AA43" i="240"/>
  <c r="Y43" i="240"/>
  <c r="X43" i="240"/>
  <c r="Z43" i="240" s="1"/>
  <c r="W43" i="240"/>
  <c r="V43" i="240"/>
  <c r="U43" i="240"/>
  <c r="T43" i="240"/>
  <c r="S43" i="240"/>
  <c r="R43" i="240"/>
  <c r="Q43" i="240"/>
  <c r="P43" i="240"/>
  <c r="O43" i="240"/>
  <c r="N43" i="240"/>
  <c r="M43" i="240"/>
  <c r="L43" i="240"/>
  <c r="K43" i="240"/>
  <c r="J43" i="240"/>
  <c r="I43" i="240"/>
  <c r="H43" i="240"/>
  <c r="G43" i="240"/>
  <c r="F43" i="240"/>
  <c r="E43" i="240"/>
  <c r="D43" i="240"/>
  <c r="C43" i="240"/>
  <c r="AA37" i="240"/>
  <c r="Y37" i="240"/>
  <c r="Y44" i="240" s="1"/>
  <c r="X37" i="240"/>
  <c r="X44" i="240" s="1"/>
  <c r="Z44" i="240" s="1"/>
  <c r="W37" i="240"/>
  <c r="V37" i="240"/>
  <c r="V44" i="240" s="1"/>
  <c r="U37" i="240"/>
  <c r="U44" i="240" s="1"/>
  <c r="T37" i="240"/>
  <c r="T44" i="240" s="1"/>
  <c r="S37" i="240"/>
  <c r="S44" i="240" s="1"/>
  <c r="R37" i="240"/>
  <c r="R44" i="240" s="1"/>
  <c r="Q37" i="240"/>
  <c r="Q44" i="240" s="1"/>
  <c r="P37" i="240"/>
  <c r="P44" i="240" s="1"/>
  <c r="O37" i="240"/>
  <c r="N37" i="240"/>
  <c r="N44" i="240" s="1"/>
  <c r="M37" i="240"/>
  <c r="M44" i="240" s="1"/>
  <c r="L37" i="240"/>
  <c r="K37" i="240"/>
  <c r="K44" i="240" s="1"/>
  <c r="J37" i="240"/>
  <c r="I37" i="240"/>
  <c r="I44" i="240" s="1"/>
  <c r="H37" i="240"/>
  <c r="H44" i="240" s="1"/>
  <c r="G37" i="240"/>
  <c r="F37" i="240"/>
  <c r="F44" i="240" s="1"/>
  <c r="E37" i="240"/>
  <c r="E44" i="240" s="1"/>
  <c r="D37" i="240"/>
  <c r="D44" i="240" s="1"/>
  <c r="C37" i="240"/>
  <c r="C44" i="240" s="1"/>
  <c r="AA25" i="240"/>
  <c r="Y25" i="240"/>
  <c r="X25" i="240"/>
  <c r="Z25" i="240" s="1"/>
  <c r="W25" i="240"/>
  <c r="V25" i="240"/>
  <c r="U25" i="240"/>
  <c r="T25" i="240"/>
  <c r="S25" i="240"/>
  <c r="R25" i="240"/>
  <c r="Q25" i="240"/>
  <c r="P25" i="240"/>
  <c r="O25" i="240"/>
  <c r="N25" i="240"/>
  <c r="M25" i="240"/>
  <c r="L25" i="240"/>
  <c r="K25" i="240"/>
  <c r="J25" i="240"/>
  <c r="I25" i="240"/>
  <c r="H25" i="240"/>
  <c r="G25" i="240"/>
  <c r="F25" i="240"/>
  <c r="E25" i="240"/>
  <c r="D25" i="240"/>
  <c r="C25" i="240"/>
  <c r="AA13" i="240"/>
  <c r="AA26" i="240" s="1"/>
  <c r="Y13" i="240"/>
  <c r="Y26" i="240" s="1"/>
  <c r="X13" i="240"/>
  <c r="X26" i="240" s="1"/>
  <c r="W13" i="240"/>
  <c r="W26" i="240" s="1"/>
  <c r="V13" i="240"/>
  <c r="V26" i="240" s="1"/>
  <c r="V45" i="240" s="1"/>
  <c r="U13" i="240"/>
  <c r="U26" i="240" s="1"/>
  <c r="T13" i="240"/>
  <c r="T26" i="240" s="1"/>
  <c r="S13" i="240"/>
  <c r="S26" i="240" s="1"/>
  <c r="R13" i="240"/>
  <c r="R26" i="240" s="1"/>
  <c r="Q13" i="240"/>
  <c r="Q26" i="240" s="1"/>
  <c r="P13" i="240"/>
  <c r="P26" i="240" s="1"/>
  <c r="O13" i="240"/>
  <c r="O26" i="240" s="1"/>
  <c r="N13" i="240"/>
  <c r="M13" i="240"/>
  <c r="M26" i="240" s="1"/>
  <c r="L13" i="240"/>
  <c r="L26" i="240" s="1"/>
  <c r="K13" i="240"/>
  <c r="K26" i="240" s="1"/>
  <c r="J13" i="240"/>
  <c r="J26" i="240" s="1"/>
  <c r="I13" i="240"/>
  <c r="I26" i="240" s="1"/>
  <c r="H13" i="240"/>
  <c r="H26" i="240" s="1"/>
  <c r="G13" i="240"/>
  <c r="G26" i="240" s="1"/>
  <c r="F13" i="240"/>
  <c r="F26" i="240" s="1"/>
  <c r="E13" i="240"/>
  <c r="E26" i="240" s="1"/>
  <c r="D13" i="240"/>
  <c r="D26" i="240" s="1"/>
  <c r="C13" i="240"/>
  <c r="C26" i="240" s="1"/>
  <c r="AA50" i="241"/>
  <c r="Y50" i="241"/>
  <c r="X50" i="241"/>
  <c r="W50" i="241"/>
  <c r="V50" i="241"/>
  <c r="U50" i="241"/>
  <c r="T50" i="241"/>
  <c r="S50" i="241"/>
  <c r="R50" i="241"/>
  <c r="Q50" i="241"/>
  <c r="P50" i="241"/>
  <c r="O50" i="241"/>
  <c r="N50" i="241"/>
  <c r="M50" i="241"/>
  <c r="L50" i="241"/>
  <c r="K50" i="241"/>
  <c r="J50" i="241"/>
  <c r="I50" i="241"/>
  <c r="H50" i="241"/>
  <c r="G50" i="241"/>
  <c r="F50" i="241"/>
  <c r="E50" i="241"/>
  <c r="D50" i="241"/>
  <c r="C50" i="241"/>
  <c r="AA43" i="241"/>
  <c r="Y43" i="241"/>
  <c r="X43" i="241"/>
  <c r="Z43" i="241" s="1"/>
  <c r="W43" i="241"/>
  <c r="V43" i="241"/>
  <c r="U43" i="241"/>
  <c r="T43" i="241"/>
  <c r="S43" i="241"/>
  <c r="R43" i="241"/>
  <c r="Q43" i="241"/>
  <c r="P43" i="241"/>
  <c r="O43" i="241"/>
  <c r="N43" i="241"/>
  <c r="M43" i="241"/>
  <c r="L43" i="241"/>
  <c r="K43" i="241"/>
  <c r="J43" i="241"/>
  <c r="I43" i="241"/>
  <c r="H43" i="241"/>
  <c r="G43" i="241"/>
  <c r="F43" i="241"/>
  <c r="E43" i="241"/>
  <c r="D43" i="241"/>
  <c r="C43" i="241"/>
  <c r="AA37" i="241"/>
  <c r="AA44" i="241" s="1"/>
  <c r="Y37" i="241"/>
  <c r="Y44" i="241" s="1"/>
  <c r="X37" i="241"/>
  <c r="X44" i="241" s="1"/>
  <c r="Z44" i="241" s="1"/>
  <c r="W37" i="241"/>
  <c r="W44" i="241" s="1"/>
  <c r="V37" i="241"/>
  <c r="V44" i="241" s="1"/>
  <c r="U37" i="241"/>
  <c r="U44" i="241" s="1"/>
  <c r="T37" i="241"/>
  <c r="T44" i="241" s="1"/>
  <c r="S37" i="241"/>
  <c r="S44" i="241" s="1"/>
  <c r="R37" i="241"/>
  <c r="R44" i="241" s="1"/>
  <c r="Q37" i="241"/>
  <c r="Q44" i="241" s="1"/>
  <c r="P37" i="241"/>
  <c r="P44" i="241" s="1"/>
  <c r="O37" i="241"/>
  <c r="O44" i="241" s="1"/>
  <c r="N37" i="241"/>
  <c r="N44" i="241" s="1"/>
  <c r="M37" i="241"/>
  <c r="M44" i="241" s="1"/>
  <c r="L37" i="241"/>
  <c r="L44" i="241" s="1"/>
  <c r="K37" i="241"/>
  <c r="K44" i="241" s="1"/>
  <c r="J37" i="241"/>
  <c r="J44" i="241" s="1"/>
  <c r="I37" i="241"/>
  <c r="I44" i="241" s="1"/>
  <c r="H37" i="241"/>
  <c r="H44" i="241" s="1"/>
  <c r="G37" i="241"/>
  <c r="G44" i="241" s="1"/>
  <c r="F37" i="241"/>
  <c r="F44" i="241" s="1"/>
  <c r="E37" i="241"/>
  <c r="E44" i="241" s="1"/>
  <c r="D37" i="241"/>
  <c r="D44" i="241" s="1"/>
  <c r="C37" i="241"/>
  <c r="C44" i="241" s="1"/>
  <c r="Y26" i="241"/>
  <c r="Q26" i="241"/>
  <c r="AA25" i="241"/>
  <c r="Y25" i="241"/>
  <c r="X25" i="241"/>
  <c r="Z25" i="241" s="1"/>
  <c r="W25" i="241"/>
  <c r="V25" i="241"/>
  <c r="U25" i="241"/>
  <c r="T25" i="241"/>
  <c r="S25" i="241"/>
  <c r="R25" i="241"/>
  <c r="Q25" i="241"/>
  <c r="P25" i="241"/>
  <c r="O25" i="241"/>
  <c r="N25" i="241"/>
  <c r="M25" i="241"/>
  <c r="L25" i="241"/>
  <c r="K25" i="241"/>
  <c r="J25" i="241"/>
  <c r="I25" i="241"/>
  <c r="H25" i="241"/>
  <c r="G25" i="241"/>
  <c r="F25" i="241"/>
  <c r="E25" i="241"/>
  <c r="D25" i="241"/>
  <c r="C25" i="241"/>
  <c r="AA13" i="241"/>
  <c r="AA26" i="241" s="1"/>
  <c r="Y13" i="241"/>
  <c r="X13" i="241"/>
  <c r="X26" i="241" s="1"/>
  <c r="W13" i="241"/>
  <c r="W26" i="241" s="1"/>
  <c r="V13" i="241"/>
  <c r="V26" i="241" s="1"/>
  <c r="U13" i="241"/>
  <c r="U26" i="241" s="1"/>
  <c r="T13" i="241"/>
  <c r="T26" i="241" s="1"/>
  <c r="T45" i="241" s="1"/>
  <c r="S13" i="241"/>
  <c r="S26" i="241" s="1"/>
  <c r="R13" i="241"/>
  <c r="R26" i="241" s="1"/>
  <c r="Q13" i="241"/>
  <c r="P13" i="241"/>
  <c r="P26" i="241" s="1"/>
  <c r="O13" i="241"/>
  <c r="O26" i="241" s="1"/>
  <c r="N13" i="241"/>
  <c r="N26" i="241" s="1"/>
  <c r="M13" i="241"/>
  <c r="M26" i="241" s="1"/>
  <c r="M45" i="241" s="1"/>
  <c r="L13" i="241"/>
  <c r="L26" i="241" s="1"/>
  <c r="L45" i="241" s="1"/>
  <c r="K13" i="241"/>
  <c r="K26" i="241" s="1"/>
  <c r="J13" i="241"/>
  <c r="J26" i="241" s="1"/>
  <c r="I13" i="241"/>
  <c r="I26" i="241" s="1"/>
  <c r="H13" i="241"/>
  <c r="H26" i="241" s="1"/>
  <c r="G13" i="241"/>
  <c r="G26" i="241" s="1"/>
  <c r="F13" i="241"/>
  <c r="F26" i="241" s="1"/>
  <c r="F45" i="241" s="1"/>
  <c r="E13" i="241"/>
  <c r="E26" i="241" s="1"/>
  <c r="D13" i="241"/>
  <c r="D26" i="241" s="1"/>
  <c r="D45" i="241" s="1"/>
  <c r="C13" i="241"/>
  <c r="C26" i="241" s="1"/>
  <c r="AA50" i="242"/>
  <c r="Y50" i="242"/>
  <c r="X50" i="242"/>
  <c r="Z50" i="242" s="1"/>
  <c r="W50" i="242"/>
  <c r="V50" i="242"/>
  <c r="U50" i="242"/>
  <c r="T50" i="242"/>
  <c r="S50" i="242"/>
  <c r="R50" i="242"/>
  <c r="Q50" i="242"/>
  <c r="P50" i="242"/>
  <c r="O50" i="242"/>
  <c r="N50" i="242"/>
  <c r="M50" i="242"/>
  <c r="L50" i="242"/>
  <c r="K50" i="242"/>
  <c r="J50" i="242"/>
  <c r="I50" i="242"/>
  <c r="H50" i="242"/>
  <c r="G50" i="242"/>
  <c r="F50" i="242"/>
  <c r="E50" i="242"/>
  <c r="D50" i="242"/>
  <c r="C50" i="242"/>
  <c r="AA43" i="242"/>
  <c r="Y43" i="242"/>
  <c r="X43" i="242"/>
  <c r="W43" i="242"/>
  <c r="V43" i="242"/>
  <c r="U43" i="242"/>
  <c r="T43" i="242"/>
  <c r="S43" i="242"/>
  <c r="R43" i="242"/>
  <c r="Q43" i="242"/>
  <c r="P43" i="242"/>
  <c r="O43" i="242"/>
  <c r="N43" i="242"/>
  <c r="M43" i="242"/>
  <c r="L43" i="242"/>
  <c r="K43" i="242"/>
  <c r="J43" i="242"/>
  <c r="I43" i="242"/>
  <c r="H43" i="242"/>
  <c r="G43" i="242"/>
  <c r="F43" i="242"/>
  <c r="E43" i="242"/>
  <c r="D43" i="242"/>
  <c r="C43" i="242"/>
  <c r="AA37" i="242"/>
  <c r="AA44" i="242" s="1"/>
  <c r="Y37" i="242"/>
  <c r="Y44" i="242" s="1"/>
  <c r="X37" i="242"/>
  <c r="X44" i="242" s="1"/>
  <c r="W37" i="242"/>
  <c r="W44" i="242" s="1"/>
  <c r="V37" i="242"/>
  <c r="V44" i="242" s="1"/>
  <c r="U37" i="242"/>
  <c r="U44" i="242" s="1"/>
  <c r="T37" i="242"/>
  <c r="T44" i="242" s="1"/>
  <c r="S37" i="242"/>
  <c r="S44" i="242" s="1"/>
  <c r="R37" i="242"/>
  <c r="R44" i="242" s="1"/>
  <c r="Q37" i="242"/>
  <c r="Q44" i="242" s="1"/>
  <c r="P37" i="242"/>
  <c r="P44" i="242" s="1"/>
  <c r="O37" i="242"/>
  <c r="O44" i="242" s="1"/>
  <c r="N37" i="242"/>
  <c r="N44" i="242" s="1"/>
  <c r="M37" i="242"/>
  <c r="M44" i="242" s="1"/>
  <c r="L37" i="242"/>
  <c r="L44" i="242" s="1"/>
  <c r="K37" i="242"/>
  <c r="K44" i="242" s="1"/>
  <c r="J37" i="242"/>
  <c r="J44" i="242" s="1"/>
  <c r="I37" i="242"/>
  <c r="I44" i="242" s="1"/>
  <c r="H37" i="242"/>
  <c r="H44" i="242" s="1"/>
  <c r="G37" i="242"/>
  <c r="G44" i="242" s="1"/>
  <c r="F37" i="242"/>
  <c r="F44" i="242" s="1"/>
  <c r="E37" i="242"/>
  <c r="E44" i="242" s="1"/>
  <c r="D37" i="242"/>
  <c r="D44" i="242" s="1"/>
  <c r="C37" i="242"/>
  <c r="C44" i="242" s="1"/>
  <c r="Y26" i="242"/>
  <c r="F26" i="242"/>
  <c r="F45" i="242" s="1"/>
  <c r="AA25" i="242"/>
  <c r="Y25" i="242"/>
  <c r="X25" i="242"/>
  <c r="Z25" i="242" s="1"/>
  <c r="W25" i="242"/>
  <c r="V25" i="242"/>
  <c r="U25" i="242"/>
  <c r="T25" i="242"/>
  <c r="S25" i="242"/>
  <c r="R25" i="242"/>
  <c r="Q25" i="242"/>
  <c r="P25" i="242"/>
  <c r="O25" i="242"/>
  <c r="N25" i="242"/>
  <c r="M25" i="242"/>
  <c r="L25" i="242"/>
  <c r="K25" i="242"/>
  <c r="J25" i="242"/>
  <c r="I25" i="242"/>
  <c r="H25" i="242"/>
  <c r="G25" i="242"/>
  <c r="F25" i="242"/>
  <c r="E25" i="242"/>
  <c r="D25" i="242"/>
  <c r="C25" i="242"/>
  <c r="AA13" i="242"/>
  <c r="Y13" i="242"/>
  <c r="X13" i="242"/>
  <c r="X26" i="242" s="1"/>
  <c r="W13" i="242"/>
  <c r="W26" i="242" s="1"/>
  <c r="W45" i="242" s="1"/>
  <c r="V13" i="242"/>
  <c r="V26" i="242" s="1"/>
  <c r="V45" i="242" s="1"/>
  <c r="U13" i="242"/>
  <c r="U26" i="242" s="1"/>
  <c r="T13" i="242"/>
  <c r="T26" i="242" s="1"/>
  <c r="S13" i="242"/>
  <c r="S26" i="242" s="1"/>
  <c r="R13" i="242"/>
  <c r="R26" i="242" s="1"/>
  <c r="Q13" i="242"/>
  <c r="Q26" i="242" s="1"/>
  <c r="P13" i="242"/>
  <c r="P26" i="242" s="1"/>
  <c r="O13" i="242"/>
  <c r="O26" i="242" s="1"/>
  <c r="O45" i="242" s="1"/>
  <c r="N13" i="242"/>
  <c r="N26" i="242" s="1"/>
  <c r="N45" i="242" s="1"/>
  <c r="M13" i="242"/>
  <c r="M26" i="242" s="1"/>
  <c r="M45" i="242" s="1"/>
  <c r="L13" i="242"/>
  <c r="L26" i="242" s="1"/>
  <c r="K13" i="242"/>
  <c r="K26" i="242" s="1"/>
  <c r="J13" i="242"/>
  <c r="J26" i="242" s="1"/>
  <c r="I13" i="242"/>
  <c r="I26" i="242" s="1"/>
  <c r="H13" i="242"/>
  <c r="H26" i="242" s="1"/>
  <c r="G13" i="242"/>
  <c r="G26" i="242" s="1"/>
  <c r="G45" i="242" s="1"/>
  <c r="F13" i="242"/>
  <c r="E13" i="242"/>
  <c r="E26" i="242" s="1"/>
  <c r="D13" i="242"/>
  <c r="D26" i="242" s="1"/>
  <c r="C13" i="242"/>
  <c r="C26" i="242" s="1"/>
  <c r="AA50" i="243"/>
  <c r="Y50" i="243"/>
  <c r="X50" i="243"/>
  <c r="Z50" i="243" s="1"/>
  <c r="W50" i="243"/>
  <c r="V50" i="243"/>
  <c r="U50" i="243"/>
  <c r="T50" i="243"/>
  <c r="S50" i="243"/>
  <c r="R50" i="243"/>
  <c r="Q50" i="243"/>
  <c r="P50" i="243"/>
  <c r="O50" i="243"/>
  <c r="N50" i="243"/>
  <c r="M50" i="243"/>
  <c r="L50" i="243"/>
  <c r="K50" i="243"/>
  <c r="J50" i="243"/>
  <c r="I50" i="243"/>
  <c r="H50" i="243"/>
  <c r="G50" i="243"/>
  <c r="F50" i="243"/>
  <c r="E50" i="243"/>
  <c r="D50" i="243"/>
  <c r="C50" i="243"/>
  <c r="AA43" i="243"/>
  <c r="Y43" i="243"/>
  <c r="X43" i="243"/>
  <c r="W43" i="243"/>
  <c r="V43" i="243"/>
  <c r="U43" i="243"/>
  <c r="T43" i="243"/>
  <c r="S43" i="243"/>
  <c r="R43" i="243"/>
  <c r="Q43" i="243"/>
  <c r="P43" i="243"/>
  <c r="O43" i="243"/>
  <c r="N43" i="243"/>
  <c r="M43" i="243"/>
  <c r="L43" i="243"/>
  <c r="K43" i="243"/>
  <c r="J43" i="243"/>
  <c r="I43" i="243"/>
  <c r="H43" i="243"/>
  <c r="G43" i="243"/>
  <c r="F43" i="243"/>
  <c r="E43" i="243"/>
  <c r="D43" i="243"/>
  <c r="C43" i="243"/>
  <c r="AA37" i="243"/>
  <c r="AA44" i="243" s="1"/>
  <c r="Y37" i="243"/>
  <c r="Y44" i="243" s="1"/>
  <c r="X37" i="243"/>
  <c r="X44" i="243" s="1"/>
  <c r="W37" i="243"/>
  <c r="W44" i="243" s="1"/>
  <c r="V37" i="243"/>
  <c r="V44" i="243" s="1"/>
  <c r="U37" i="243"/>
  <c r="U44" i="243" s="1"/>
  <c r="T37" i="243"/>
  <c r="T44" i="243" s="1"/>
  <c r="S37" i="243"/>
  <c r="S44" i="243" s="1"/>
  <c r="R37" i="243"/>
  <c r="R44" i="243" s="1"/>
  <c r="Q37" i="243"/>
  <c r="Q44" i="243" s="1"/>
  <c r="P37" i="243"/>
  <c r="P44" i="243" s="1"/>
  <c r="O37" i="243"/>
  <c r="O44" i="243" s="1"/>
  <c r="N37" i="243"/>
  <c r="N44" i="243" s="1"/>
  <c r="M37" i="243"/>
  <c r="M44" i="243" s="1"/>
  <c r="L37" i="243"/>
  <c r="L44" i="243" s="1"/>
  <c r="K37" i="243"/>
  <c r="K44" i="243" s="1"/>
  <c r="J37" i="243"/>
  <c r="J44" i="243" s="1"/>
  <c r="I37" i="243"/>
  <c r="I44" i="243" s="1"/>
  <c r="H37" i="243"/>
  <c r="H44" i="243" s="1"/>
  <c r="G37" i="243"/>
  <c r="G44" i="243" s="1"/>
  <c r="F37" i="243"/>
  <c r="F44" i="243" s="1"/>
  <c r="E37" i="243"/>
  <c r="D37" i="243"/>
  <c r="D44" i="243" s="1"/>
  <c r="C37" i="243"/>
  <c r="C44" i="243" s="1"/>
  <c r="I26" i="243"/>
  <c r="AA25" i="243"/>
  <c r="Y25" i="243"/>
  <c r="X25" i="243"/>
  <c r="Z25" i="243" s="1"/>
  <c r="W25" i="243"/>
  <c r="V25" i="243"/>
  <c r="U25" i="243"/>
  <c r="T25" i="243"/>
  <c r="S25" i="243"/>
  <c r="R25" i="243"/>
  <c r="Q25" i="243"/>
  <c r="P25" i="243"/>
  <c r="O25" i="243"/>
  <c r="N25" i="243"/>
  <c r="M25" i="243"/>
  <c r="L25" i="243"/>
  <c r="K25" i="243"/>
  <c r="J25" i="243"/>
  <c r="I25" i="243"/>
  <c r="H25" i="243"/>
  <c r="G25" i="243"/>
  <c r="F25" i="243"/>
  <c r="E25" i="243"/>
  <c r="D25" i="243"/>
  <c r="C25" i="243"/>
  <c r="AA13" i="243"/>
  <c r="Y13" i="243"/>
  <c r="Y26" i="243" s="1"/>
  <c r="X13" i="243"/>
  <c r="X26" i="243" s="1"/>
  <c r="W13" i="243"/>
  <c r="W26" i="243" s="1"/>
  <c r="V13" i="243"/>
  <c r="V26" i="243" s="1"/>
  <c r="U13" i="243"/>
  <c r="U26" i="243" s="1"/>
  <c r="T13" i="243"/>
  <c r="T26" i="243" s="1"/>
  <c r="S13" i="243"/>
  <c r="S26" i="243" s="1"/>
  <c r="R13" i="243"/>
  <c r="R26" i="243" s="1"/>
  <c r="Q13" i="243"/>
  <c r="Q26" i="243" s="1"/>
  <c r="P13" i="243"/>
  <c r="P26" i="243" s="1"/>
  <c r="O13" i="243"/>
  <c r="O26" i="243" s="1"/>
  <c r="N13" i="243"/>
  <c r="N26" i="243" s="1"/>
  <c r="N45" i="243" s="1"/>
  <c r="M13" i="243"/>
  <c r="M26" i="243" s="1"/>
  <c r="L13" i="243"/>
  <c r="L26" i="243" s="1"/>
  <c r="K13" i="243"/>
  <c r="K26" i="243" s="1"/>
  <c r="J13" i="243"/>
  <c r="J26" i="243" s="1"/>
  <c r="I13" i="243"/>
  <c r="H13" i="243"/>
  <c r="H26" i="243" s="1"/>
  <c r="G13" i="243"/>
  <c r="G26" i="243" s="1"/>
  <c r="F13" i="243"/>
  <c r="F26" i="243" s="1"/>
  <c r="E13" i="243"/>
  <c r="E26" i="243" s="1"/>
  <c r="D13" i="243"/>
  <c r="D26" i="243" s="1"/>
  <c r="C13" i="243"/>
  <c r="C26" i="243" s="1"/>
  <c r="AA50" i="244"/>
  <c r="Y50" i="244"/>
  <c r="X50" i="244"/>
  <c r="Z50" i="244" s="1"/>
  <c r="W50" i="244"/>
  <c r="V50" i="244"/>
  <c r="U50" i="244"/>
  <c r="T50" i="244"/>
  <c r="S50" i="244"/>
  <c r="R50" i="244"/>
  <c r="Q50" i="244"/>
  <c r="P50" i="244"/>
  <c r="O50" i="244"/>
  <c r="N50" i="244"/>
  <c r="M50" i="244"/>
  <c r="L50" i="244"/>
  <c r="K50" i="244"/>
  <c r="J50" i="244"/>
  <c r="I50" i="244"/>
  <c r="H50" i="244"/>
  <c r="G50" i="244"/>
  <c r="F50" i="244"/>
  <c r="E50" i="244"/>
  <c r="D50" i="244"/>
  <c r="C50" i="244"/>
  <c r="AA43" i="244"/>
  <c r="Y43" i="244"/>
  <c r="X43" i="244"/>
  <c r="W43" i="244"/>
  <c r="V43" i="244"/>
  <c r="U43" i="244"/>
  <c r="T43" i="244"/>
  <c r="S43" i="244"/>
  <c r="R43" i="244"/>
  <c r="Q43" i="244"/>
  <c r="P43" i="244"/>
  <c r="O43" i="244"/>
  <c r="N43" i="244"/>
  <c r="M43" i="244"/>
  <c r="L43" i="244"/>
  <c r="K43" i="244"/>
  <c r="J43" i="244"/>
  <c r="I43" i="244"/>
  <c r="H43" i="244"/>
  <c r="G43" i="244"/>
  <c r="F43" i="244"/>
  <c r="E43" i="244"/>
  <c r="D43" i="244"/>
  <c r="C43" i="244"/>
  <c r="AA37" i="244"/>
  <c r="AA44" i="244" s="1"/>
  <c r="Y37" i="244"/>
  <c r="Y44" i="244" s="1"/>
  <c r="X37" i="244"/>
  <c r="X44" i="244" s="1"/>
  <c r="W37" i="244"/>
  <c r="W44" i="244" s="1"/>
  <c r="V37" i="244"/>
  <c r="V44" i="244" s="1"/>
  <c r="U37" i="244"/>
  <c r="U44" i="244" s="1"/>
  <c r="T37" i="244"/>
  <c r="T44" i="244" s="1"/>
  <c r="S37" i="244"/>
  <c r="S44" i="244" s="1"/>
  <c r="R37" i="244"/>
  <c r="R44" i="244" s="1"/>
  <c r="Q37" i="244"/>
  <c r="Q44" i="244" s="1"/>
  <c r="P37" i="244"/>
  <c r="P44" i="244" s="1"/>
  <c r="O37" i="244"/>
  <c r="N37" i="244"/>
  <c r="N44" i="244" s="1"/>
  <c r="M37" i="244"/>
  <c r="M44" i="244" s="1"/>
  <c r="L37" i="244"/>
  <c r="L44" i="244" s="1"/>
  <c r="K37" i="244"/>
  <c r="J37" i="244"/>
  <c r="J44" i="244" s="1"/>
  <c r="I37" i="244"/>
  <c r="I44" i="244" s="1"/>
  <c r="H37" i="244"/>
  <c r="H44" i="244" s="1"/>
  <c r="G37" i="244"/>
  <c r="G44" i="244" s="1"/>
  <c r="F37" i="244"/>
  <c r="F44" i="244" s="1"/>
  <c r="E37" i="244"/>
  <c r="E44" i="244" s="1"/>
  <c r="D37" i="244"/>
  <c r="D44" i="244" s="1"/>
  <c r="C37" i="244"/>
  <c r="C44" i="244" s="1"/>
  <c r="Q26" i="244"/>
  <c r="F26" i="244"/>
  <c r="AA25" i="244"/>
  <c r="Y25" i="244"/>
  <c r="Z25" i="244" s="1"/>
  <c r="X25" i="244"/>
  <c r="W25" i="244"/>
  <c r="V25" i="244"/>
  <c r="U25" i="244"/>
  <c r="T25" i="244"/>
  <c r="S25" i="244"/>
  <c r="R25" i="244"/>
  <c r="Q25" i="244"/>
  <c r="P25" i="244"/>
  <c r="O25" i="244"/>
  <c r="N25" i="244"/>
  <c r="M25" i="244"/>
  <c r="L25" i="244"/>
  <c r="K25" i="244"/>
  <c r="J25" i="244"/>
  <c r="I25" i="244"/>
  <c r="H25" i="244"/>
  <c r="G25" i="244"/>
  <c r="F25" i="244"/>
  <c r="E25" i="244"/>
  <c r="D25" i="244"/>
  <c r="C25" i="244"/>
  <c r="AA13" i="244"/>
  <c r="AA26" i="244" s="1"/>
  <c r="Y13" i="244"/>
  <c r="Y26" i="244" s="1"/>
  <c r="X13" i="244"/>
  <c r="X26" i="244" s="1"/>
  <c r="W13" i="244"/>
  <c r="W26" i="244" s="1"/>
  <c r="V13" i="244"/>
  <c r="V26" i="244" s="1"/>
  <c r="V45" i="244" s="1"/>
  <c r="U13" i="244"/>
  <c r="U26" i="244" s="1"/>
  <c r="U45" i="244" s="1"/>
  <c r="T13" i="244"/>
  <c r="T26" i="244" s="1"/>
  <c r="S13" i="244"/>
  <c r="S26" i="244" s="1"/>
  <c r="R13" i="244"/>
  <c r="R26" i="244" s="1"/>
  <c r="Q13" i="244"/>
  <c r="P13" i="244"/>
  <c r="P26" i="244" s="1"/>
  <c r="O13" i="244"/>
  <c r="O26" i="244" s="1"/>
  <c r="N13" i="244"/>
  <c r="N26" i="244" s="1"/>
  <c r="M13" i="244"/>
  <c r="M26" i="244" s="1"/>
  <c r="M45" i="244" s="1"/>
  <c r="L13" i="244"/>
  <c r="L26" i="244" s="1"/>
  <c r="K13" i="244"/>
  <c r="K26" i="244" s="1"/>
  <c r="J13" i="244"/>
  <c r="J26" i="244" s="1"/>
  <c r="J45" i="244" s="1"/>
  <c r="I13" i="244"/>
  <c r="I26" i="244" s="1"/>
  <c r="H13" i="244"/>
  <c r="H26" i="244" s="1"/>
  <c r="G13" i="244"/>
  <c r="G26" i="244" s="1"/>
  <c r="F13" i="244"/>
  <c r="E13" i="244"/>
  <c r="E26" i="244" s="1"/>
  <c r="E45" i="244" s="1"/>
  <c r="D13" i="244"/>
  <c r="D26" i="244" s="1"/>
  <c r="C13" i="244"/>
  <c r="C26" i="244" s="1"/>
  <c r="AA50" i="245"/>
  <c r="Y50" i="245"/>
  <c r="X50" i="245"/>
  <c r="Z50" i="245" s="1"/>
  <c r="W50" i="245"/>
  <c r="V50" i="245"/>
  <c r="U50" i="245"/>
  <c r="T50" i="245"/>
  <c r="S50" i="245"/>
  <c r="R50" i="245"/>
  <c r="Q50" i="245"/>
  <c r="P50" i="245"/>
  <c r="O50" i="245"/>
  <c r="N50" i="245"/>
  <c r="M50" i="245"/>
  <c r="L50" i="245"/>
  <c r="K50" i="245"/>
  <c r="J50" i="245"/>
  <c r="I50" i="245"/>
  <c r="H50" i="245"/>
  <c r="G50" i="245"/>
  <c r="F50" i="245"/>
  <c r="E50" i="245"/>
  <c r="D50" i="245"/>
  <c r="C50" i="245"/>
  <c r="AA43" i="245"/>
  <c r="Y43" i="245"/>
  <c r="X43" i="245"/>
  <c r="Z43" i="245" s="1"/>
  <c r="W43" i="245"/>
  <c r="V43" i="245"/>
  <c r="U43" i="245"/>
  <c r="T43" i="245"/>
  <c r="S43" i="245"/>
  <c r="R43" i="245"/>
  <c r="Q43" i="245"/>
  <c r="P43" i="245"/>
  <c r="O43" i="245"/>
  <c r="N43" i="245"/>
  <c r="M43" i="245"/>
  <c r="L43" i="245"/>
  <c r="K43" i="245"/>
  <c r="J43" i="245"/>
  <c r="I43" i="245"/>
  <c r="H43" i="245"/>
  <c r="G43" i="245"/>
  <c r="F43" i="245"/>
  <c r="E43" i="245"/>
  <c r="D43" i="245"/>
  <c r="C43" i="245"/>
  <c r="AA37" i="245"/>
  <c r="AA44" i="245" s="1"/>
  <c r="Y37" i="245"/>
  <c r="Y44" i="245" s="1"/>
  <c r="X37" i="245"/>
  <c r="X44" i="245" s="1"/>
  <c r="W37" i="245"/>
  <c r="W44" i="245" s="1"/>
  <c r="V37" i="245"/>
  <c r="V44" i="245" s="1"/>
  <c r="U37" i="245"/>
  <c r="U44" i="245" s="1"/>
  <c r="T37" i="245"/>
  <c r="T44" i="245" s="1"/>
  <c r="S37" i="245"/>
  <c r="S44" i="245" s="1"/>
  <c r="R37" i="245"/>
  <c r="R44" i="245" s="1"/>
  <c r="Q37" i="245"/>
  <c r="Q44" i="245" s="1"/>
  <c r="P37" i="245"/>
  <c r="P44" i="245" s="1"/>
  <c r="O37" i="245"/>
  <c r="O44" i="245" s="1"/>
  <c r="N37" i="245"/>
  <c r="N44" i="245" s="1"/>
  <c r="M37" i="245"/>
  <c r="M44" i="245" s="1"/>
  <c r="L37" i="245"/>
  <c r="L44" i="245" s="1"/>
  <c r="K37" i="245"/>
  <c r="K44" i="245" s="1"/>
  <c r="J37" i="245"/>
  <c r="J44" i="245" s="1"/>
  <c r="I37" i="245"/>
  <c r="I44" i="245" s="1"/>
  <c r="H37" i="245"/>
  <c r="H44" i="245" s="1"/>
  <c r="G37" i="245"/>
  <c r="G44" i="245" s="1"/>
  <c r="F37" i="245"/>
  <c r="F44" i="245" s="1"/>
  <c r="E37" i="245"/>
  <c r="E44" i="245" s="1"/>
  <c r="D37" i="245"/>
  <c r="D44" i="245" s="1"/>
  <c r="C37" i="245"/>
  <c r="C44" i="245" s="1"/>
  <c r="Y26" i="245"/>
  <c r="AA25" i="245"/>
  <c r="Y25" i="245"/>
  <c r="X25" i="245"/>
  <c r="Z25" i="245" s="1"/>
  <c r="W25" i="245"/>
  <c r="V25" i="245"/>
  <c r="U25" i="245"/>
  <c r="T25" i="245"/>
  <c r="S25" i="245"/>
  <c r="R25" i="245"/>
  <c r="Q25" i="245"/>
  <c r="P25" i="245"/>
  <c r="O25" i="245"/>
  <c r="N25" i="245"/>
  <c r="M25" i="245"/>
  <c r="L25" i="245"/>
  <c r="K25" i="245"/>
  <c r="J25" i="245"/>
  <c r="I25" i="245"/>
  <c r="H25" i="245"/>
  <c r="G25" i="245"/>
  <c r="F25" i="245"/>
  <c r="E25" i="245"/>
  <c r="D25" i="245"/>
  <c r="C25" i="245"/>
  <c r="AA13" i="245"/>
  <c r="AA26" i="245" s="1"/>
  <c r="Y13" i="245"/>
  <c r="X13" i="245"/>
  <c r="X26" i="245" s="1"/>
  <c r="W13" i="245"/>
  <c r="W26" i="245" s="1"/>
  <c r="V13" i="245"/>
  <c r="V26" i="245" s="1"/>
  <c r="U13" i="245"/>
  <c r="U26" i="245" s="1"/>
  <c r="T13" i="245"/>
  <c r="T26" i="245" s="1"/>
  <c r="S13" i="245"/>
  <c r="S26" i="245" s="1"/>
  <c r="R13" i="245"/>
  <c r="R26" i="245" s="1"/>
  <c r="Q13" i="245"/>
  <c r="Q26" i="245" s="1"/>
  <c r="P13" i="245"/>
  <c r="P26" i="245" s="1"/>
  <c r="P45" i="245" s="1"/>
  <c r="O13" i="245"/>
  <c r="O26" i="245" s="1"/>
  <c r="N13" i="245"/>
  <c r="N26" i="245" s="1"/>
  <c r="N45" i="245" s="1"/>
  <c r="M13" i="245"/>
  <c r="M26" i="245" s="1"/>
  <c r="M45" i="245" s="1"/>
  <c r="L13" i="245"/>
  <c r="L26" i="245" s="1"/>
  <c r="K13" i="245"/>
  <c r="K26" i="245" s="1"/>
  <c r="J13" i="245"/>
  <c r="J26" i="245" s="1"/>
  <c r="I13" i="245"/>
  <c r="I26" i="245" s="1"/>
  <c r="H13" i="245"/>
  <c r="H26" i="245" s="1"/>
  <c r="H45" i="245" s="1"/>
  <c r="G13" i="245"/>
  <c r="G26" i="245" s="1"/>
  <c r="F13" i="245"/>
  <c r="F26" i="245" s="1"/>
  <c r="F45" i="245" s="1"/>
  <c r="E13" i="245"/>
  <c r="E26" i="245" s="1"/>
  <c r="D13" i="245"/>
  <c r="D26" i="245" s="1"/>
  <c r="C13" i="245"/>
  <c r="C26" i="245" s="1"/>
  <c r="AA50" i="246"/>
  <c r="Y50" i="246"/>
  <c r="X50" i="246"/>
  <c r="Z50" i="246" s="1"/>
  <c r="W50" i="246"/>
  <c r="V50" i="246"/>
  <c r="U50" i="246"/>
  <c r="T50" i="246"/>
  <c r="S50" i="246"/>
  <c r="R50" i="246"/>
  <c r="Q50" i="246"/>
  <c r="P50" i="246"/>
  <c r="O50" i="246"/>
  <c r="N50" i="246"/>
  <c r="M50" i="246"/>
  <c r="L50" i="246"/>
  <c r="K50" i="246"/>
  <c r="J50" i="246"/>
  <c r="I50" i="246"/>
  <c r="H50" i="246"/>
  <c r="G50" i="246"/>
  <c r="F50" i="246"/>
  <c r="E50" i="246"/>
  <c r="D50" i="246"/>
  <c r="C50" i="246"/>
  <c r="AA43" i="246"/>
  <c r="Y43" i="246"/>
  <c r="X43" i="246"/>
  <c r="Z43" i="246" s="1"/>
  <c r="W43" i="246"/>
  <c r="V43" i="246"/>
  <c r="U43" i="246"/>
  <c r="T43" i="246"/>
  <c r="S43" i="246"/>
  <c r="R43" i="246"/>
  <c r="Q43" i="246"/>
  <c r="P43" i="246"/>
  <c r="O43" i="246"/>
  <c r="N43" i="246"/>
  <c r="M43" i="246"/>
  <c r="L43" i="246"/>
  <c r="K43" i="246"/>
  <c r="J43" i="246"/>
  <c r="I43" i="246"/>
  <c r="H43" i="246"/>
  <c r="G43" i="246"/>
  <c r="F43" i="246"/>
  <c r="E43" i="246"/>
  <c r="D43" i="246"/>
  <c r="C43" i="246"/>
  <c r="AA37" i="246"/>
  <c r="AA44" i="246" s="1"/>
  <c r="Y37" i="246"/>
  <c r="Y44" i="246" s="1"/>
  <c r="X37" i="246"/>
  <c r="X44" i="246" s="1"/>
  <c r="W37" i="246"/>
  <c r="W44" i="246" s="1"/>
  <c r="V37" i="246"/>
  <c r="V44" i="246" s="1"/>
  <c r="U37" i="246"/>
  <c r="U44" i="246" s="1"/>
  <c r="T37" i="246"/>
  <c r="T44" i="246" s="1"/>
  <c r="S37" i="246"/>
  <c r="S44" i="246" s="1"/>
  <c r="R37" i="246"/>
  <c r="R44" i="246" s="1"/>
  <c r="Q37" i="246"/>
  <c r="Q44" i="246" s="1"/>
  <c r="P37" i="246"/>
  <c r="P44" i="246" s="1"/>
  <c r="O37" i="246"/>
  <c r="O44" i="246" s="1"/>
  <c r="N37" i="246"/>
  <c r="N44" i="246" s="1"/>
  <c r="M37" i="246"/>
  <c r="M44" i="246" s="1"/>
  <c r="L37" i="246"/>
  <c r="L44" i="246" s="1"/>
  <c r="K37" i="246"/>
  <c r="K44" i="246" s="1"/>
  <c r="J37" i="246"/>
  <c r="J44" i="246" s="1"/>
  <c r="I37" i="246"/>
  <c r="I44" i="246" s="1"/>
  <c r="H37" i="246"/>
  <c r="H44" i="246" s="1"/>
  <c r="G37" i="246"/>
  <c r="G44" i="246" s="1"/>
  <c r="F37" i="246"/>
  <c r="F44" i="246" s="1"/>
  <c r="E37" i="246"/>
  <c r="E44" i="246" s="1"/>
  <c r="D37" i="246"/>
  <c r="D44" i="246" s="1"/>
  <c r="C37" i="246"/>
  <c r="C44" i="246" s="1"/>
  <c r="V26" i="246"/>
  <c r="V45" i="246" s="1"/>
  <c r="N26" i="246"/>
  <c r="M26" i="246"/>
  <c r="M45" i="246" s="1"/>
  <c r="AA25" i="246"/>
  <c r="Y25" i="246"/>
  <c r="X25" i="246"/>
  <c r="Z25" i="246" s="1"/>
  <c r="W25" i="246"/>
  <c r="V25" i="246"/>
  <c r="U25" i="246"/>
  <c r="T25" i="246"/>
  <c r="S25" i="246"/>
  <c r="R25" i="246"/>
  <c r="Q25" i="246"/>
  <c r="P25" i="246"/>
  <c r="O25" i="246"/>
  <c r="N25" i="246"/>
  <c r="M25" i="246"/>
  <c r="L25" i="246"/>
  <c r="K25" i="246"/>
  <c r="J25" i="246"/>
  <c r="I25" i="246"/>
  <c r="H25" i="246"/>
  <c r="G25" i="246"/>
  <c r="F25" i="246"/>
  <c r="E25" i="246"/>
  <c r="D25" i="246"/>
  <c r="C25" i="246"/>
  <c r="AA13" i="246"/>
  <c r="Y13" i="246"/>
  <c r="Y26" i="246" s="1"/>
  <c r="X13" i="246"/>
  <c r="X26" i="246" s="1"/>
  <c r="W13" i="246"/>
  <c r="W26" i="246" s="1"/>
  <c r="V13" i="246"/>
  <c r="U13" i="246"/>
  <c r="U26" i="246" s="1"/>
  <c r="U45" i="246" s="1"/>
  <c r="T13" i="246"/>
  <c r="T26" i="246" s="1"/>
  <c r="S13" i="246"/>
  <c r="S26" i="246" s="1"/>
  <c r="R13" i="246"/>
  <c r="R26" i="246" s="1"/>
  <c r="Q13" i="246"/>
  <c r="Q26" i="246" s="1"/>
  <c r="P13" i="246"/>
  <c r="P26" i="246" s="1"/>
  <c r="O13" i="246"/>
  <c r="O26" i="246" s="1"/>
  <c r="N13" i="246"/>
  <c r="M13" i="246"/>
  <c r="L13" i="246"/>
  <c r="L26" i="246" s="1"/>
  <c r="K13" i="246"/>
  <c r="K26" i="246" s="1"/>
  <c r="J13" i="246"/>
  <c r="J26" i="246" s="1"/>
  <c r="I13" i="246"/>
  <c r="I26" i="246" s="1"/>
  <c r="H13" i="246"/>
  <c r="H26" i="246" s="1"/>
  <c r="G13" i="246"/>
  <c r="G26" i="246" s="1"/>
  <c r="F13" i="246"/>
  <c r="F26" i="246" s="1"/>
  <c r="F45" i="246" s="1"/>
  <c r="E13" i="246"/>
  <c r="E26" i="246" s="1"/>
  <c r="E45" i="246" s="1"/>
  <c r="D13" i="246"/>
  <c r="D26" i="246" s="1"/>
  <c r="C13" i="246"/>
  <c r="C26" i="246" s="1"/>
  <c r="AA50" i="247"/>
  <c r="Y50" i="247"/>
  <c r="X50" i="247"/>
  <c r="Z50" i="247" s="1"/>
  <c r="W50" i="247"/>
  <c r="V50" i="247"/>
  <c r="U50" i="247"/>
  <c r="T50" i="247"/>
  <c r="S50" i="247"/>
  <c r="R50" i="247"/>
  <c r="Q50" i="247"/>
  <c r="P50" i="247"/>
  <c r="O50" i="247"/>
  <c r="N50" i="247"/>
  <c r="M50" i="247"/>
  <c r="L50" i="247"/>
  <c r="K50" i="247"/>
  <c r="J50" i="247"/>
  <c r="I50" i="247"/>
  <c r="H50" i="247"/>
  <c r="G50" i="247"/>
  <c r="F50" i="247"/>
  <c r="E50" i="247"/>
  <c r="D50" i="247"/>
  <c r="C50" i="247"/>
  <c r="AA43" i="247"/>
  <c r="Y43" i="247"/>
  <c r="X43" i="247"/>
  <c r="Z43" i="247" s="1"/>
  <c r="W43" i="247"/>
  <c r="V43" i="247"/>
  <c r="U43" i="247"/>
  <c r="T43" i="247"/>
  <c r="S43" i="247"/>
  <c r="R43" i="247"/>
  <c r="Q43" i="247"/>
  <c r="P43" i="247"/>
  <c r="O43" i="247"/>
  <c r="N43" i="247"/>
  <c r="M43" i="247"/>
  <c r="L43" i="247"/>
  <c r="K43" i="247"/>
  <c r="J43" i="247"/>
  <c r="I43" i="247"/>
  <c r="H43" i="247"/>
  <c r="G43" i="247"/>
  <c r="F43" i="247"/>
  <c r="E43" i="247"/>
  <c r="D43" i="247"/>
  <c r="C43" i="247"/>
  <c r="AA37" i="247"/>
  <c r="Y37" i="247"/>
  <c r="Y44" i="247" s="1"/>
  <c r="X37" i="247"/>
  <c r="X44" i="247" s="1"/>
  <c r="Z44" i="247" s="1"/>
  <c r="W37" i="247"/>
  <c r="W44" i="247" s="1"/>
  <c r="V37" i="247"/>
  <c r="V44" i="247" s="1"/>
  <c r="U37" i="247"/>
  <c r="U44" i="247" s="1"/>
  <c r="T37" i="247"/>
  <c r="T44" i="247" s="1"/>
  <c r="S37" i="247"/>
  <c r="S44" i="247" s="1"/>
  <c r="R37" i="247"/>
  <c r="R44" i="247" s="1"/>
  <c r="Q37" i="247"/>
  <c r="Q44" i="247" s="1"/>
  <c r="P37" i="247"/>
  <c r="P44" i="247" s="1"/>
  <c r="O37" i="247"/>
  <c r="O44" i="247" s="1"/>
  <c r="N37" i="247"/>
  <c r="N44" i="247" s="1"/>
  <c r="M37" i="247"/>
  <c r="M44" i="247" s="1"/>
  <c r="L37" i="247"/>
  <c r="L44" i="247" s="1"/>
  <c r="K37" i="247"/>
  <c r="K44" i="247" s="1"/>
  <c r="J37" i="247"/>
  <c r="I37" i="247"/>
  <c r="I44" i="247" s="1"/>
  <c r="H37" i="247"/>
  <c r="H44" i="247" s="1"/>
  <c r="G37" i="247"/>
  <c r="G44" i="247" s="1"/>
  <c r="F37" i="247"/>
  <c r="F44" i="247" s="1"/>
  <c r="E37" i="247"/>
  <c r="E44" i="247" s="1"/>
  <c r="D37" i="247"/>
  <c r="D44" i="247" s="1"/>
  <c r="C37" i="247"/>
  <c r="C44" i="247" s="1"/>
  <c r="AA25" i="247"/>
  <c r="Y25" i="247"/>
  <c r="X25" i="247"/>
  <c r="W25" i="247"/>
  <c r="V25" i="247"/>
  <c r="U25" i="247"/>
  <c r="T25" i="247"/>
  <c r="S25" i="247"/>
  <c r="R25" i="247"/>
  <c r="Q25" i="247"/>
  <c r="P25" i="247"/>
  <c r="O25" i="247"/>
  <c r="N25" i="247"/>
  <c r="M25" i="247"/>
  <c r="L25" i="247"/>
  <c r="K25" i="247"/>
  <c r="J25" i="247"/>
  <c r="I25" i="247"/>
  <c r="H25" i="247"/>
  <c r="G25" i="247"/>
  <c r="F25" i="247"/>
  <c r="E25" i="247"/>
  <c r="D25" i="247"/>
  <c r="C25" i="247"/>
  <c r="AA13" i="247"/>
  <c r="Y13" i="247"/>
  <c r="Y26" i="247" s="1"/>
  <c r="Y45" i="247" s="1"/>
  <c r="X13" i="247"/>
  <c r="X26" i="247" s="1"/>
  <c r="W13" i="247"/>
  <c r="W26" i="247" s="1"/>
  <c r="V13" i="247"/>
  <c r="V26" i="247" s="1"/>
  <c r="U13" i="247"/>
  <c r="U26" i="247" s="1"/>
  <c r="T13" i="247"/>
  <c r="T26" i="247" s="1"/>
  <c r="S13" i="247"/>
  <c r="S26" i="247" s="1"/>
  <c r="R13" i="247"/>
  <c r="R26" i="247" s="1"/>
  <c r="Q13" i="247"/>
  <c r="Q26" i="247" s="1"/>
  <c r="Q45" i="247" s="1"/>
  <c r="P13" i="247"/>
  <c r="P26" i="247" s="1"/>
  <c r="O13" i="247"/>
  <c r="O26" i="247" s="1"/>
  <c r="N13" i="247"/>
  <c r="N26" i="247" s="1"/>
  <c r="M13" i="247"/>
  <c r="M26" i="247" s="1"/>
  <c r="M45" i="247" s="1"/>
  <c r="L13" i="247"/>
  <c r="L26" i="247" s="1"/>
  <c r="K13" i="247"/>
  <c r="K26" i="247" s="1"/>
  <c r="K45" i="247" s="1"/>
  <c r="J13" i="247"/>
  <c r="J26" i="247" s="1"/>
  <c r="I13" i="247"/>
  <c r="I26" i="247" s="1"/>
  <c r="I45" i="247" s="1"/>
  <c r="H13" i="247"/>
  <c r="H26" i="247" s="1"/>
  <c r="G13" i="247"/>
  <c r="G26" i="247" s="1"/>
  <c r="F13" i="247"/>
  <c r="F26" i="247" s="1"/>
  <c r="E13" i="247"/>
  <c r="E26" i="247" s="1"/>
  <c r="D13" i="247"/>
  <c r="D26" i="247" s="1"/>
  <c r="C13" i="247"/>
  <c r="C26" i="247" s="1"/>
  <c r="C45" i="247" s="1"/>
  <c r="AA50" i="248"/>
  <c r="Y50" i="248"/>
  <c r="X50" i="248"/>
  <c r="Z50" i="248" s="1"/>
  <c r="W50" i="248"/>
  <c r="V50" i="248"/>
  <c r="U50" i="248"/>
  <c r="T50" i="248"/>
  <c r="S50" i="248"/>
  <c r="R50" i="248"/>
  <c r="Q50" i="248"/>
  <c r="P50" i="248"/>
  <c r="O50" i="248"/>
  <c r="N50" i="248"/>
  <c r="M50" i="248"/>
  <c r="L50" i="248"/>
  <c r="K50" i="248"/>
  <c r="J50" i="248"/>
  <c r="I50" i="248"/>
  <c r="H50" i="248"/>
  <c r="G50" i="248"/>
  <c r="F50" i="248"/>
  <c r="E50" i="248"/>
  <c r="D50" i="248"/>
  <c r="C50" i="248"/>
  <c r="AA43" i="248"/>
  <c r="Y43" i="248"/>
  <c r="X43" i="248"/>
  <c r="Z43" i="248" s="1"/>
  <c r="W43" i="248"/>
  <c r="V43" i="248"/>
  <c r="U43" i="248"/>
  <c r="T43" i="248"/>
  <c r="S43" i="248"/>
  <c r="R43" i="248"/>
  <c r="Q43" i="248"/>
  <c r="P43" i="248"/>
  <c r="O43" i="248"/>
  <c r="N43" i="248"/>
  <c r="M43" i="248"/>
  <c r="L43" i="248"/>
  <c r="K43" i="248"/>
  <c r="J43" i="248"/>
  <c r="I43" i="248"/>
  <c r="H43" i="248"/>
  <c r="G43" i="248"/>
  <c r="F43" i="248"/>
  <c r="E43" i="248"/>
  <c r="D43" i="248"/>
  <c r="C43" i="248"/>
  <c r="AA37" i="248"/>
  <c r="AA44" i="248" s="1"/>
  <c r="Y37" i="248"/>
  <c r="Y44" i="248" s="1"/>
  <c r="X37" i="248"/>
  <c r="X44" i="248" s="1"/>
  <c r="Z44" i="248" s="1"/>
  <c r="W37" i="248"/>
  <c r="W44" i="248" s="1"/>
  <c r="V37" i="248"/>
  <c r="V44" i="248" s="1"/>
  <c r="U37" i="248"/>
  <c r="U44" i="248" s="1"/>
  <c r="T37" i="248"/>
  <c r="S37" i="248"/>
  <c r="S44" i="248" s="1"/>
  <c r="R37" i="248"/>
  <c r="R44" i="248" s="1"/>
  <c r="Q37" i="248"/>
  <c r="Q44" i="248" s="1"/>
  <c r="P37" i="248"/>
  <c r="P44" i="248" s="1"/>
  <c r="O37" i="248"/>
  <c r="O44" i="248" s="1"/>
  <c r="N37" i="248"/>
  <c r="N44" i="248" s="1"/>
  <c r="M37" i="248"/>
  <c r="M44" i="248" s="1"/>
  <c r="L37" i="248"/>
  <c r="L44" i="248" s="1"/>
  <c r="K37" i="248"/>
  <c r="K44" i="248" s="1"/>
  <c r="J37" i="248"/>
  <c r="J44" i="248" s="1"/>
  <c r="I37" i="248"/>
  <c r="I44" i="248" s="1"/>
  <c r="H37" i="248"/>
  <c r="H44" i="248" s="1"/>
  <c r="G37" i="248"/>
  <c r="G44" i="248" s="1"/>
  <c r="F37" i="248"/>
  <c r="F44" i="248" s="1"/>
  <c r="E37" i="248"/>
  <c r="E44" i="248" s="1"/>
  <c r="D37" i="248"/>
  <c r="D44" i="248" s="1"/>
  <c r="C37" i="248"/>
  <c r="C44" i="248" s="1"/>
  <c r="Y26" i="248"/>
  <c r="Y45" i="248" s="1"/>
  <c r="I26" i="248"/>
  <c r="I45" i="248" s="1"/>
  <c r="E26" i="248"/>
  <c r="E45" i="248" s="1"/>
  <c r="AA25" i="248"/>
  <c r="Y25" i="248"/>
  <c r="X25" i="248"/>
  <c r="Z25" i="248" s="1"/>
  <c r="W25" i="248"/>
  <c r="V25" i="248"/>
  <c r="U25" i="248"/>
  <c r="T25" i="248"/>
  <c r="S25" i="248"/>
  <c r="R25" i="248"/>
  <c r="Q25" i="248"/>
  <c r="P25" i="248"/>
  <c r="O25" i="248"/>
  <c r="N25" i="248"/>
  <c r="M25" i="248"/>
  <c r="L25" i="248"/>
  <c r="K25" i="248"/>
  <c r="J25" i="248"/>
  <c r="I25" i="248"/>
  <c r="H25" i="248"/>
  <c r="G25" i="248"/>
  <c r="F25" i="248"/>
  <c r="E25" i="248"/>
  <c r="D25" i="248"/>
  <c r="C25" i="248"/>
  <c r="AA13" i="248"/>
  <c r="AA26" i="248" s="1"/>
  <c r="Y13" i="248"/>
  <c r="X13" i="248"/>
  <c r="X26" i="248" s="1"/>
  <c r="W13" i="248"/>
  <c r="W26" i="248" s="1"/>
  <c r="V13" i="248"/>
  <c r="V26" i="248" s="1"/>
  <c r="U13" i="248"/>
  <c r="U26" i="248" s="1"/>
  <c r="U45" i="248" s="1"/>
  <c r="T13" i="248"/>
  <c r="T26" i="248" s="1"/>
  <c r="S13" i="248"/>
  <c r="S26" i="248" s="1"/>
  <c r="R13" i="248"/>
  <c r="R26" i="248" s="1"/>
  <c r="Q13" i="248"/>
  <c r="Q26" i="248" s="1"/>
  <c r="P13" i="248"/>
  <c r="P26" i="248" s="1"/>
  <c r="O13" i="248"/>
  <c r="O26" i="248" s="1"/>
  <c r="N13" i="248"/>
  <c r="N26" i="248" s="1"/>
  <c r="N45" i="248" s="1"/>
  <c r="M13" i="248"/>
  <c r="M26" i="248" s="1"/>
  <c r="M45" i="248" s="1"/>
  <c r="L13" i="248"/>
  <c r="K13" i="248"/>
  <c r="K26" i="248" s="1"/>
  <c r="J13" i="248"/>
  <c r="J26" i="248" s="1"/>
  <c r="I13" i="248"/>
  <c r="H13" i="248"/>
  <c r="H26" i="248" s="1"/>
  <c r="G13" i="248"/>
  <c r="G26" i="248" s="1"/>
  <c r="F13" i="248"/>
  <c r="F26" i="248" s="1"/>
  <c r="E13" i="248"/>
  <c r="D13" i="248"/>
  <c r="D26" i="248" s="1"/>
  <c r="D45" i="248" s="1"/>
  <c r="C13" i="248"/>
  <c r="C26" i="248" s="1"/>
  <c r="AA50" i="249"/>
  <c r="Y50" i="249"/>
  <c r="X50" i="249"/>
  <c r="Z50" i="249" s="1"/>
  <c r="W50" i="249"/>
  <c r="V50" i="249"/>
  <c r="U50" i="249"/>
  <c r="T50" i="249"/>
  <c r="S50" i="249"/>
  <c r="R50" i="249"/>
  <c r="Q50" i="249"/>
  <c r="P50" i="249"/>
  <c r="O50" i="249"/>
  <c r="N50" i="249"/>
  <c r="M50" i="249"/>
  <c r="L50" i="249"/>
  <c r="K50" i="249"/>
  <c r="J50" i="249"/>
  <c r="I50" i="249"/>
  <c r="H50" i="249"/>
  <c r="G50" i="249"/>
  <c r="F50" i="249"/>
  <c r="E50" i="249"/>
  <c r="D50" i="249"/>
  <c r="C50" i="249"/>
  <c r="AA43" i="249"/>
  <c r="Y43" i="249"/>
  <c r="X43" i="249"/>
  <c r="Z43" i="249" s="1"/>
  <c r="W43" i="249"/>
  <c r="V43" i="249"/>
  <c r="U43" i="249"/>
  <c r="T43" i="249"/>
  <c r="S43" i="249"/>
  <c r="R43" i="249"/>
  <c r="Q43" i="249"/>
  <c r="P43" i="249"/>
  <c r="O43" i="249"/>
  <c r="N43" i="249"/>
  <c r="M43" i="249"/>
  <c r="L43" i="249"/>
  <c r="K43" i="249"/>
  <c r="J43" i="249"/>
  <c r="I43" i="249"/>
  <c r="H43" i="249"/>
  <c r="G43" i="249"/>
  <c r="F43" i="249"/>
  <c r="E43" i="249"/>
  <c r="D43" i="249"/>
  <c r="C43" i="249"/>
  <c r="AA37" i="249"/>
  <c r="AA44" i="249" s="1"/>
  <c r="Y37" i="249"/>
  <c r="Y44" i="249" s="1"/>
  <c r="X37" i="249"/>
  <c r="X44" i="249" s="1"/>
  <c r="W37" i="249"/>
  <c r="W44" i="249" s="1"/>
  <c r="V37" i="249"/>
  <c r="V44" i="249" s="1"/>
  <c r="U37" i="249"/>
  <c r="U44" i="249" s="1"/>
  <c r="T37" i="249"/>
  <c r="T44" i="249" s="1"/>
  <c r="S37" i="249"/>
  <c r="S44" i="249" s="1"/>
  <c r="R37" i="249"/>
  <c r="R44" i="249" s="1"/>
  <c r="Q37" i="249"/>
  <c r="Q44" i="249" s="1"/>
  <c r="P37" i="249"/>
  <c r="P44" i="249" s="1"/>
  <c r="O37" i="249"/>
  <c r="O44" i="249" s="1"/>
  <c r="N37" i="249"/>
  <c r="N44" i="249" s="1"/>
  <c r="M37" i="249"/>
  <c r="M44" i="249" s="1"/>
  <c r="L37" i="249"/>
  <c r="L44" i="249" s="1"/>
  <c r="K37" i="249"/>
  <c r="K44" i="249" s="1"/>
  <c r="J37" i="249"/>
  <c r="J44" i="249" s="1"/>
  <c r="I37" i="249"/>
  <c r="I44" i="249" s="1"/>
  <c r="H37" i="249"/>
  <c r="H44" i="249" s="1"/>
  <c r="G37" i="249"/>
  <c r="G44" i="249" s="1"/>
  <c r="F37" i="249"/>
  <c r="F44" i="249" s="1"/>
  <c r="E37" i="249"/>
  <c r="E44" i="249" s="1"/>
  <c r="D37" i="249"/>
  <c r="D44" i="249" s="1"/>
  <c r="C37" i="249"/>
  <c r="C44" i="249" s="1"/>
  <c r="N26" i="249"/>
  <c r="E26" i="249"/>
  <c r="AA25" i="249"/>
  <c r="Y25" i="249"/>
  <c r="X25" i="249"/>
  <c r="Z25" i="249" s="1"/>
  <c r="W25" i="249"/>
  <c r="V25" i="249"/>
  <c r="U25" i="249"/>
  <c r="T25" i="249"/>
  <c r="S25" i="249"/>
  <c r="R25" i="249"/>
  <c r="Q25" i="249"/>
  <c r="P25" i="249"/>
  <c r="O25" i="249"/>
  <c r="N25" i="249"/>
  <c r="M25" i="249"/>
  <c r="L25" i="249"/>
  <c r="K25" i="249"/>
  <c r="J25" i="249"/>
  <c r="I25" i="249"/>
  <c r="H25" i="249"/>
  <c r="G25" i="249"/>
  <c r="F25" i="249"/>
  <c r="E25" i="249"/>
  <c r="D25" i="249"/>
  <c r="C25" i="249"/>
  <c r="AA13" i="249"/>
  <c r="Y13" i="249"/>
  <c r="Y26" i="249" s="1"/>
  <c r="X13" i="249"/>
  <c r="X26" i="249" s="1"/>
  <c r="W13" i="249"/>
  <c r="W26" i="249" s="1"/>
  <c r="V13" i="249"/>
  <c r="V26" i="249" s="1"/>
  <c r="U13" i="249"/>
  <c r="U26" i="249" s="1"/>
  <c r="T13" i="249"/>
  <c r="T26" i="249" s="1"/>
  <c r="T45" i="249" s="1"/>
  <c r="S13" i="249"/>
  <c r="S26" i="249" s="1"/>
  <c r="R13" i="249"/>
  <c r="R26" i="249" s="1"/>
  <c r="Q13" i="249"/>
  <c r="Q26" i="249" s="1"/>
  <c r="P13" i="249"/>
  <c r="P26" i="249" s="1"/>
  <c r="O13" i="249"/>
  <c r="O26" i="249" s="1"/>
  <c r="N13" i="249"/>
  <c r="M13" i="249"/>
  <c r="M26" i="249" s="1"/>
  <c r="L13" i="249"/>
  <c r="L26" i="249" s="1"/>
  <c r="L45" i="249" s="1"/>
  <c r="K13" i="249"/>
  <c r="K26" i="249" s="1"/>
  <c r="J13" i="249"/>
  <c r="J26" i="249" s="1"/>
  <c r="I13" i="249"/>
  <c r="I26" i="249" s="1"/>
  <c r="H13" i="249"/>
  <c r="H26" i="249" s="1"/>
  <c r="G13" i="249"/>
  <c r="F13" i="249"/>
  <c r="F26" i="249" s="1"/>
  <c r="F45" i="249" s="1"/>
  <c r="E13" i="249"/>
  <c r="D13" i="249"/>
  <c r="D26" i="249" s="1"/>
  <c r="D45" i="249" s="1"/>
  <c r="C13" i="249"/>
  <c r="C26" i="249" s="1"/>
  <c r="AA50" i="250"/>
  <c r="Y50" i="250"/>
  <c r="X50" i="250"/>
  <c r="Z50" i="250" s="1"/>
  <c r="W50" i="250"/>
  <c r="V50" i="250"/>
  <c r="U50" i="250"/>
  <c r="T50" i="250"/>
  <c r="S50" i="250"/>
  <c r="R50" i="250"/>
  <c r="Q50" i="250"/>
  <c r="P50" i="250"/>
  <c r="O50" i="250"/>
  <c r="N50" i="250"/>
  <c r="M50" i="250"/>
  <c r="L50" i="250"/>
  <c r="K50" i="250"/>
  <c r="J50" i="250"/>
  <c r="I50" i="250"/>
  <c r="H50" i="250"/>
  <c r="G50" i="250"/>
  <c r="F50" i="250"/>
  <c r="E50" i="250"/>
  <c r="D50" i="250"/>
  <c r="C50" i="250"/>
  <c r="AA43" i="250"/>
  <c r="Y43" i="250"/>
  <c r="X43" i="250"/>
  <c r="Z43" i="250" s="1"/>
  <c r="W43" i="250"/>
  <c r="V43" i="250"/>
  <c r="U43" i="250"/>
  <c r="T43" i="250"/>
  <c r="S43" i="250"/>
  <c r="R43" i="250"/>
  <c r="Q43" i="250"/>
  <c r="P43" i="250"/>
  <c r="O43" i="250"/>
  <c r="N43" i="250"/>
  <c r="M43" i="250"/>
  <c r="L43" i="250"/>
  <c r="K43" i="250"/>
  <c r="J43" i="250"/>
  <c r="I43" i="250"/>
  <c r="H43" i="250"/>
  <c r="G43" i="250"/>
  <c r="F43" i="250"/>
  <c r="E43" i="250"/>
  <c r="D43" i="250"/>
  <c r="C43" i="250"/>
  <c r="AA37" i="250"/>
  <c r="AA44" i="250" s="1"/>
  <c r="Y37" i="250"/>
  <c r="Y44" i="250" s="1"/>
  <c r="X37" i="250"/>
  <c r="X44" i="250" s="1"/>
  <c r="Z44" i="250" s="1"/>
  <c r="W37" i="250"/>
  <c r="W44" i="250" s="1"/>
  <c r="V37" i="250"/>
  <c r="V44" i="250" s="1"/>
  <c r="U37" i="250"/>
  <c r="U44" i="250" s="1"/>
  <c r="T37" i="250"/>
  <c r="T44" i="250" s="1"/>
  <c r="S37" i="250"/>
  <c r="S44" i="250" s="1"/>
  <c r="R37" i="250"/>
  <c r="R44" i="250" s="1"/>
  <c r="Q37" i="250"/>
  <c r="Q44" i="250" s="1"/>
  <c r="P37" i="250"/>
  <c r="P44" i="250" s="1"/>
  <c r="O37" i="250"/>
  <c r="O44" i="250" s="1"/>
  <c r="N37" i="250"/>
  <c r="N44" i="250" s="1"/>
  <c r="M37" i="250"/>
  <c r="M44" i="250" s="1"/>
  <c r="L37" i="250"/>
  <c r="L44" i="250" s="1"/>
  <c r="K37" i="250"/>
  <c r="K44" i="250" s="1"/>
  <c r="J37" i="250"/>
  <c r="J44" i="250" s="1"/>
  <c r="I37" i="250"/>
  <c r="I44" i="250" s="1"/>
  <c r="H37" i="250"/>
  <c r="H44" i="250" s="1"/>
  <c r="G37" i="250"/>
  <c r="G44" i="250" s="1"/>
  <c r="F37" i="250"/>
  <c r="F44" i="250" s="1"/>
  <c r="E37" i="250"/>
  <c r="E44" i="250" s="1"/>
  <c r="D37" i="250"/>
  <c r="D44" i="250" s="1"/>
  <c r="C37" i="250"/>
  <c r="C44" i="250" s="1"/>
  <c r="U26" i="250"/>
  <c r="M26" i="250"/>
  <c r="AA25" i="250"/>
  <c r="Y25" i="250"/>
  <c r="X25" i="250"/>
  <c r="Z25" i="250" s="1"/>
  <c r="W25" i="250"/>
  <c r="V25" i="250"/>
  <c r="U25" i="250"/>
  <c r="T25" i="250"/>
  <c r="S25" i="250"/>
  <c r="R25" i="250"/>
  <c r="Q25" i="250"/>
  <c r="P25" i="250"/>
  <c r="O25" i="250"/>
  <c r="N25" i="250"/>
  <c r="M25" i="250"/>
  <c r="L25" i="250"/>
  <c r="K25" i="250"/>
  <c r="J25" i="250"/>
  <c r="I25" i="250"/>
  <c r="H25" i="250"/>
  <c r="G25" i="250"/>
  <c r="F25" i="250"/>
  <c r="E25" i="250"/>
  <c r="D25" i="250"/>
  <c r="C25" i="250"/>
  <c r="AA13" i="250"/>
  <c r="AA26" i="250" s="1"/>
  <c r="Y13" i="250"/>
  <c r="Y26" i="250" s="1"/>
  <c r="X13" i="250"/>
  <c r="X26" i="250" s="1"/>
  <c r="W13" i="250"/>
  <c r="W26" i="250" s="1"/>
  <c r="V13" i="250"/>
  <c r="V26" i="250" s="1"/>
  <c r="U13" i="250"/>
  <c r="T13" i="250"/>
  <c r="T26" i="250" s="1"/>
  <c r="T45" i="250" s="1"/>
  <c r="S13" i="250"/>
  <c r="S26" i="250" s="1"/>
  <c r="R13" i="250"/>
  <c r="R26" i="250" s="1"/>
  <c r="Q13" i="250"/>
  <c r="Q26" i="250" s="1"/>
  <c r="P13" i="250"/>
  <c r="P26" i="250" s="1"/>
  <c r="O13" i="250"/>
  <c r="O26" i="250" s="1"/>
  <c r="N13" i="250"/>
  <c r="N26" i="250" s="1"/>
  <c r="N45" i="250" s="1"/>
  <c r="M13" i="250"/>
  <c r="L13" i="250"/>
  <c r="L26" i="250" s="1"/>
  <c r="L45" i="250" s="1"/>
  <c r="K13" i="250"/>
  <c r="K26" i="250" s="1"/>
  <c r="J13" i="250"/>
  <c r="J26" i="250" s="1"/>
  <c r="I13" i="250"/>
  <c r="I26" i="250" s="1"/>
  <c r="H13" i="250"/>
  <c r="H26" i="250" s="1"/>
  <c r="G13" i="250"/>
  <c r="G26" i="250" s="1"/>
  <c r="F13" i="250"/>
  <c r="F26" i="250" s="1"/>
  <c r="E13" i="250"/>
  <c r="E26" i="250" s="1"/>
  <c r="D13" i="250"/>
  <c r="D26" i="250" s="1"/>
  <c r="D45" i="250" s="1"/>
  <c r="C13" i="250"/>
  <c r="C26" i="250" s="1"/>
  <c r="AA50" i="251"/>
  <c r="Y50" i="251"/>
  <c r="X50" i="251"/>
  <c r="Z50" i="251" s="1"/>
  <c r="W50" i="251"/>
  <c r="V50" i="251"/>
  <c r="U50" i="251"/>
  <c r="T50" i="251"/>
  <c r="S50" i="251"/>
  <c r="R50" i="251"/>
  <c r="Q50" i="251"/>
  <c r="P50" i="251"/>
  <c r="O50" i="251"/>
  <c r="N50" i="251"/>
  <c r="M50" i="251"/>
  <c r="L50" i="251"/>
  <c r="K50" i="251"/>
  <c r="J50" i="251"/>
  <c r="I50" i="251"/>
  <c r="H50" i="251"/>
  <c r="G50" i="251"/>
  <c r="F50" i="251"/>
  <c r="E50" i="251"/>
  <c r="D50" i="251"/>
  <c r="C50" i="251"/>
  <c r="N44" i="251"/>
  <c r="J44" i="251"/>
  <c r="F44" i="251"/>
  <c r="AA43" i="251"/>
  <c r="Y43" i="251"/>
  <c r="X43" i="251"/>
  <c r="Z43" i="251" s="1"/>
  <c r="W43" i="251"/>
  <c r="V43" i="251"/>
  <c r="U43" i="251"/>
  <c r="T43" i="251"/>
  <c r="S43" i="251"/>
  <c r="R43" i="251"/>
  <c r="Q43" i="251"/>
  <c r="P43" i="251"/>
  <c r="O43" i="251"/>
  <c r="N43" i="251"/>
  <c r="M43" i="251"/>
  <c r="L43" i="251"/>
  <c r="K43" i="251"/>
  <c r="J43" i="251"/>
  <c r="I43" i="251"/>
  <c r="H43" i="251"/>
  <c r="G43" i="251"/>
  <c r="F43" i="251"/>
  <c r="E43" i="251"/>
  <c r="D43" i="251"/>
  <c r="C43" i="251"/>
  <c r="AA37" i="251"/>
  <c r="AA44" i="251" s="1"/>
  <c r="Y37" i="251"/>
  <c r="Y44" i="251" s="1"/>
  <c r="X37" i="251"/>
  <c r="X44" i="251" s="1"/>
  <c r="W37" i="251"/>
  <c r="W44" i="251" s="1"/>
  <c r="V37" i="251"/>
  <c r="V44" i="251" s="1"/>
  <c r="U37" i="251"/>
  <c r="U44" i="251" s="1"/>
  <c r="T37" i="251"/>
  <c r="T44" i="251" s="1"/>
  <c r="S37" i="251"/>
  <c r="S44" i="251" s="1"/>
  <c r="R37" i="251"/>
  <c r="R44" i="251" s="1"/>
  <c r="Q37" i="251"/>
  <c r="Q44" i="251" s="1"/>
  <c r="P37" i="251"/>
  <c r="P44" i="251" s="1"/>
  <c r="O37" i="251"/>
  <c r="O44" i="251" s="1"/>
  <c r="N37" i="251"/>
  <c r="M37" i="251"/>
  <c r="L37" i="251"/>
  <c r="L44" i="251" s="1"/>
  <c r="K37" i="251"/>
  <c r="K44" i="251" s="1"/>
  <c r="J37" i="251"/>
  <c r="I37" i="251"/>
  <c r="I44" i="251" s="1"/>
  <c r="H37" i="251"/>
  <c r="H44" i="251" s="1"/>
  <c r="G37" i="251"/>
  <c r="G44" i="251" s="1"/>
  <c r="F37" i="251"/>
  <c r="E37" i="251"/>
  <c r="E44" i="251" s="1"/>
  <c r="D37" i="251"/>
  <c r="D44" i="251" s="1"/>
  <c r="C37" i="251"/>
  <c r="C44" i="251" s="1"/>
  <c r="AA25" i="251"/>
  <c r="Y25" i="251"/>
  <c r="Z25" i="251" s="1"/>
  <c r="X25" i="251"/>
  <c r="W25" i="251"/>
  <c r="V25" i="251"/>
  <c r="U25" i="251"/>
  <c r="T25" i="251"/>
  <c r="S25" i="251"/>
  <c r="R25" i="251"/>
  <c r="Q25" i="251"/>
  <c r="P25" i="251"/>
  <c r="O25" i="251"/>
  <c r="N25" i="251"/>
  <c r="M25" i="251"/>
  <c r="L25" i="251"/>
  <c r="K25" i="251"/>
  <c r="J25" i="251"/>
  <c r="I25" i="251"/>
  <c r="H25" i="251"/>
  <c r="G25" i="251"/>
  <c r="F25" i="251"/>
  <c r="E25" i="251"/>
  <c r="D25" i="251"/>
  <c r="C25" i="251"/>
  <c r="AA13" i="251"/>
  <c r="AA26" i="251" s="1"/>
  <c r="Y13" i="251"/>
  <c r="Y26" i="251" s="1"/>
  <c r="X13" i="251"/>
  <c r="X26" i="251" s="1"/>
  <c r="W13" i="251"/>
  <c r="W26" i="251" s="1"/>
  <c r="W45" i="251" s="1"/>
  <c r="V13" i="251"/>
  <c r="V26" i="251" s="1"/>
  <c r="V45" i="251" s="1"/>
  <c r="U13" i="251"/>
  <c r="U26" i="251" s="1"/>
  <c r="T13" i="251"/>
  <c r="T26" i="251" s="1"/>
  <c r="S13" i="251"/>
  <c r="S26" i="251" s="1"/>
  <c r="R13" i="251"/>
  <c r="R26" i="251" s="1"/>
  <c r="Q13" i="251"/>
  <c r="Q26" i="251" s="1"/>
  <c r="P13" i="251"/>
  <c r="P26" i="251" s="1"/>
  <c r="O13" i="251"/>
  <c r="O26" i="251" s="1"/>
  <c r="O45" i="251" s="1"/>
  <c r="N13" i="251"/>
  <c r="N26" i="251" s="1"/>
  <c r="M13" i="251"/>
  <c r="M26" i="251" s="1"/>
  <c r="L13" i="251"/>
  <c r="L26" i="251" s="1"/>
  <c r="K13" i="251"/>
  <c r="K26" i="251" s="1"/>
  <c r="J13" i="251"/>
  <c r="J26" i="251" s="1"/>
  <c r="I13" i="251"/>
  <c r="I26" i="251" s="1"/>
  <c r="H13" i="251"/>
  <c r="H26" i="251" s="1"/>
  <c r="G13" i="251"/>
  <c r="G26" i="251" s="1"/>
  <c r="G45" i="251" s="1"/>
  <c r="F13" i="251"/>
  <c r="F26" i="251" s="1"/>
  <c r="F45" i="251" s="1"/>
  <c r="E13" i="251"/>
  <c r="E26" i="251" s="1"/>
  <c r="D13" i="251"/>
  <c r="D26" i="251" s="1"/>
  <c r="C13" i="251"/>
  <c r="C26" i="251" s="1"/>
  <c r="AA50" i="252"/>
  <c r="Y50" i="252"/>
  <c r="X50" i="252"/>
  <c r="Z50" i="252" s="1"/>
  <c r="W50" i="252"/>
  <c r="V50" i="252"/>
  <c r="U50" i="252"/>
  <c r="T50" i="252"/>
  <c r="S50" i="252"/>
  <c r="R50" i="252"/>
  <c r="Q50" i="252"/>
  <c r="P50" i="252"/>
  <c r="O50" i="252"/>
  <c r="N50" i="252"/>
  <c r="M50" i="252"/>
  <c r="L50" i="252"/>
  <c r="K50" i="252"/>
  <c r="J50" i="252"/>
  <c r="I50" i="252"/>
  <c r="H50" i="252"/>
  <c r="G50" i="252"/>
  <c r="F50" i="252"/>
  <c r="E50" i="252"/>
  <c r="D50" i="252"/>
  <c r="C50" i="252"/>
  <c r="AA43" i="252"/>
  <c r="Y43" i="252"/>
  <c r="X43" i="252"/>
  <c r="Z43" i="252" s="1"/>
  <c r="W43" i="252"/>
  <c r="V43" i="252"/>
  <c r="U43" i="252"/>
  <c r="T43" i="252"/>
  <c r="S43" i="252"/>
  <c r="R43" i="252"/>
  <c r="Q43" i="252"/>
  <c r="P43" i="252"/>
  <c r="O43" i="252"/>
  <c r="N43" i="252"/>
  <c r="M43" i="252"/>
  <c r="L43" i="252"/>
  <c r="K43" i="252"/>
  <c r="J43" i="252"/>
  <c r="I43" i="252"/>
  <c r="H43" i="252"/>
  <c r="G43" i="252"/>
  <c r="F43" i="252"/>
  <c r="E43" i="252"/>
  <c r="D43" i="252"/>
  <c r="C43" i="252"/>
  <c r="AA37" i="252"/>
  <c r="AA44" i="252" s="1"/>
  <c r="Y37" i="252"/>
  <c r="Y44" i="252" s="1"/>
  <c r="X37" i="252"/>
  <c r="X44" i="252" s="1"/>
  <c r="Z44" i="252" s="1"/>
  <c r="W37" i="252"/>
  <c r="W44" i="252" s="1"/>
  <c r="V37" i="252"/>
  <c r="V44" i="252" s="1"/>
  <c r="U37" i="252"/>
  <c r="U44" i="252" s="1"/>
  <c r="T37" i="252"/>
  <c r="T44" i="252" s="1"/>
  <c r="S37" i="252"/>
  <c r="S44" i="252" s="1"/>
  <c r="R37" i="252"/>
  <c r="R44" i="252" s="1"/>
  <c r="Q37" i="252"/>
  <c r="Q44" i="252" s="1"/>
  <c r="P37" i="252"/>
  <c r="P44" i="252" s="1"/>
  <c r="O37" i="252"/>
  <c r="O44" i="252" s="1"/>
  <c r="N37" i="252"/>
  <c r="N44" i="252" s="1"/>
  <c r="M37" i="252"/>
  <c r="M44" i="252" s="1"/>
  <c r="L37" i="252"/>
  <c r="L44" i="252" s="1"/>
  <c r="K37" i="252"/>
  <c r="K44" i="252" s="1"/>
  <c r="J37" i="252"/>
  <c r="J44" i="252" s="1"/>
  <c r="I37" i="252"/>
  <c r="I44" i="252" s="1"/>
  <c r="H37" i="252"/>
  <c r="H44" i="252" s="1"/>
  <c r="G37" i="252"/>
  <c r="G44" i="252" s="1"/>
  <c r="F37" i="252"/>
  <c r="F44" i="252" s="1"/>
  <c r="E37" i="252"/>
  <c r="E44" i="252" s="1"/>
  <c r="D37" i="252"/>
  <c r="D44" i="252" s="1"/>
  <c r="C37" i="252"/>
  <c r="C44" i="252" s="1"/>
  <c r="N26" i="252"/>
  <c r="F26" i="252"/>
  <c r="E26" i="252"/>
  <c r="AA25" i="252"/>
  <c r="Y25" i="252"/>
  <c r="X25" i="252"/>
  <c r="W25" i="252"/>
  <c r="V25" i="252"/>
  <c r="U25" i="252"/>
  <c r="T25" i="252"/>
  <c r="S25" i="252"/>
  <c r="R25" i="252"/>
  <c r="Q25" i="252"/>
  <c r="P25" i="252"/>
  <c r="O25" i="252"/>
  <c r="N25" i="252"/>
  <c r="M25" i="252"/>
  <c r="L25" i="252"/>
  <c r="K25" i="252"/>
  <c r="J25" i="252"/>
  <c r="I25" i="252"/>
  <c r="H25" i="252"/>
  <c r="G25" i="252"/>
  <c r="F25" i="252"/>
  <c r="E25" i="252"/>
  <c r="D25" i="252"/>
  <c r="C25" i="252"/>
  <c r="AA13" i="252"/>
  <c r="AA26" i="252" s="1"/>
  <c r="Y13" i="252"/>
  <c r="Y26" i="252" s="1"/>
  <c r="X13" i="252"/>
  <c r="X26" i="252" s="1"/>
  <c r="W13" i="252"/>
  <c r="W26" i="252" s="1"/>
  <c r="V13" i="252"/>
  <c r="V26" i="252" s="1"/>
  <c r="V45" i="252" s="1"/>
  <c r="U13" i="252"/>
  <c r="U26" i="252" s="1"/>
  <c r="T13" i="252"/>
  <c r="T26" i="252" s="1"/>
  <c r="S13" i="252"/>
  <c r="S26" i="252" s="1"/>
  <c r="R13" i="252"/>
  <c r="R26" i="252" s="1"/>
  <c r="Q13" i="252"/>
  <c r="Q26" i="252" s="1"/>
  <c r="P13" i="252"/>
  <c r="P26" i="252" s="1"/>
  <c r="O13" i="252"/>
  <c r="O26" i="252" s="1"/>
  <c r="N13" i="252"/>
  <c r="M13" i="252"/>
  <c r="M26" i="252" s="1"/>
  <c r="L13" i="252"/>
  <c r="L26" i="252" s="1"/>
  <c r="K13" i="252"/>
  <c r="K26" i="252" s="1"/>
  <c r="J13" i="252"/>
  <c r="J26" i="252" s="1"/>
  <c r="I13" i="252"/>
  <c r="I26" i="252" s="1"/>
  <c r="H13" i="252"/>
  <c r="G13" i="252"/>
  <c r="G26" i="252" s="1"/>
  <c r="F13" i="252"/>
  <c r="E13" i="252"/>
  <c r="D13" i="252"/>
  <c r="D26" i="252" s="1"/>
  <c r="C13" i="252"/>
  <c r="C26" i="252" s="1"/>
  <c r="AA50" i="253"/>
  <c r="Y50" i="253"/>
  <c r="X50" i="253"/>
  <c r="W50" i="253"/>
  <c r="V50" i="253"/>
  <c r="U50" i="253"/>
  <c r="T50" i="253"/>
  <c r="S50" i="253"/>
  <c r="R50" i="253"/>
  <c r="Q50" i="253"/>
  <c r="P50" i="253"/>
  <c r="O50" i="253"/>
  <c r="N50" i="253"/>
  <c r="M50" i="253"/>
  <c r="L50" i="253"/>
  <c r="K50" i="253"/>
  <c r="J50" i="253"/>
  <c r="I50" i="253"/>
  <c r="H50" i="253"/>
  <c r="G50" i="253"/>
  <c r="F50" i="253"/>
  <c r="E50" i="253"/>
  <c r="D50" i="253"/>
  <c r="C50" i="253"/>
  <c r="AA43" i="253"/>
  <c r="Y43" i="253"/>
  <c r="X43" i="253"/>
  <c r="W43" i="253"/>
  <c r="V43" i="253"/>
  <c r="U43" i="253"/>
  <c r="T43" i="253"/>
  <c r="S43" i="253"/>
  <c r="R43" i="253"/>
  <c r="Q43" i="253"/>
  <c r="P43" i="253"/>
  <c r="O43" i="253"/>
  <c r="N43" i="253"/>
  <c r="M43" i="253"/>
  <c r="L43" i="253"/>
  <c r="K43" i="253"/>
  <c r="J43" i="253"/>
  <c r="I43" i="253"/>
  <c r="H43" i="253"/>
  <c r="G43" i="253"/>
  <c r="F43" i="253"/>
  <c r="E43" i="253"/>
  <c r="D43" i="253"/>
  <c r="C43" i="253"/>
  <c r="AA37" i="253"/>
  <c r="AA44" i="253" s="1"/>
  <c r="Y37" i="253"/>
  <c r="Y44" i="253" s="1"/>
  <c r="X37" i="253"/>
  <c r="X44" i="253" s="1"/>
  <c r="W37" i="253"/>
  <c r="W44" i="253" s="1"/>
  <c r="V37" i="253"/>
  <c r="V44" i="253" s="1"/>
  <c r="U37" i="253"/>
  <c r="U44" i="253" s="1"/>
  <c r="T37" i="253"/>
  <c r="T44" i="253" s="1"/>
  <c r="S37" i="253"/>
  <c r="S44" i="253" s="1"/>
  <c r="R37" i="253"/>
  <c r="R44" i="253" s="1"/>
  <c r="Q37" i="253"/>
  <c r="P37" i="253"/>
  <c r="P44" i="253" s="1"/>
  <c r="O37" i="253"/>
  <c r="O44" i="253" s="1"/>
  <c r="N37" i="253"/>
  <c r="N44" i="253" s="1"/>
  <c r="M37" i="253"/>
  <c r="M44" i="253" s="1"/>
  <c r="L37" i="253"/>
  <c r="L44" i="253" s="1"/>
  <c r="K37" i="253"/>
  <c r="K44" i="253" s="1"/>
  <c r="J37" i="253"/>
  <c r="J44" i="253" s="1"/>
  <c r="I37" i="253"/>
  <c r="I44" i="253" s="1"/>
  <c r="H37" i="253"/>
  <c r="H44" i="253" s="1"/>
  <c r="G37" i="253"/>
  <c r="G44" i="253" s="1"/>
  <c r="F37" i="253"/>
  <c r="F44" i="253" s="1"/>
  <c r="E37" i="253"/>
  <c r="E44" i="253" s="1"/>
  <c r="D37" i="253"/>
  <c r="D44" i="253" s="1"/>
  <c r="C37" i="253"/>
  <c r="C44" i="253" s="1"/>
  <c r="AA25" i="253"/>
  <c r="Y25" i="253"/>
  <c r="X25" i="253"/>
  <c r="Z25" i="253" s="1"/>
  <c r="W25" i="253"/>
  <c r="V25" i="253"/>
  <c r="U25" i="253"/>
  <c r="T25" i="253"/>
  <c r="S25" i="253"/>
  <c r="R25" i="253"/>
  <c r="Q25" i="253"/>
  <c r="P25" i="253"/>
  <c r="O25" i="253"/>
  <c r="N25" i="253"/>
  <c r="M25" i="253"/>
  <c r="L25" i="253"/>
  <c r="K25" i="253"/>
  <c r="J25" i="253"/>
  <c r="I25" i="253"/>
  <c r="H25" i="253"/>
  <c r="G25" i="253"/>
  <c r="F25" i="253"/>
  <c r="E25" i="253"/>
  <c r="D25" i="253"/>
  <c r="C25" i="253"/>
  <c r="AA13" i="253"/>
  <c r="AA26" i="253" s="1"/>
  <c r="Y13" i="253"/>
  <c r="Y26" i="253" s="1"/>
  <c r="X13" i="253"/>
  <c r="X26" i="253" s="1"/>
  <c r="W13" i="253"/>
  <c r="W26" i="253" s="1"/>
  <c r="V13" i="253"/>
  <c r="V26" i="253" s="1"/>
  <c r="V45" i="253" s="1"/>
  <c r="U13" i="253"/>
  <c r="U26" i="253" s="1"/>
  <c r="T13" i="253"/>
  <c r="T26" i="253" s="1"/>
  <c r="S13" i="253"/>
  <c r="S26" i="253" s="1"/>
  <c r="R13" i="253"/>
  <c r="R26" i="253" s="1"/>
  <c r="Q13" i="253"/>
  <c r="Q26" i="253" s="1"/>
  <c r="P13" i="253"/>
  <c r="P26" i="253" s="1"/>
  <c r="P45" i="253" s="1"/>
  <c r="O13" i="253"/>
  <c r="O26" i="253" s="1"/>
  <c r="N13" i="253"/>
  <c r="N26" i="253" s="1"/>
  <c r="M13" i="253"/>
  <c r="M26" i="253" s="1"/>
  <c r="L13" i="253"/>
  <c r="L26" i="253" s="1"/>
  <c r="K13" i="253"/>
  <c r="K26" i="253" s="1"/>
  <c r="J13" i="253"/>
  <c r="J26" i="253" s="1"/>
  <c r="I13" i="253"/>
  <c r="I26" i="253" s="1"/>
  <c r="H13" i="253"/>
  <c r="H26" i="253" s="1"/>
  <c r="H45" i="253" s="1"/>
  <c r="G13" i="253"/>
  <c r="G26" i="253" s="1"/>
  <c r="F13" i="253"/>
  <c r="F26" i="253" s="1"/>
  <c r="E13" i="253"/>
  <c r="E26" i="253" s="1"/>
  <c r="D13" i="253"/>
  <c r="D26" i="253" s="1"/>
  <c r="C13" i="253"/>
  <c r="C26" i="253" s="1"/>
  <c r="AA50" i="254"/>
  <c r="Y50" i="254"/>
  <c r="X50" i="254"/>
  <c r="Z50" i="254" s="1"/>
  <c r="W50" i="254"/>
  <c r="V50" i="254"/>
  <c r="U50" i="254"/>
  <c r="T50" i="254"/>
  <c r="S50" i="254"/>
  <c r="R50" i="254"/>
  <c r="Q50" i="254"/>
  <c r="P50" i="254"/>
  <c r="O50" i="254"/>
  <c r="N50" i="254"/>
  <c r="M50" i="254"/>
  <c r="L50" i="254"/>
  <c r="K50" i="254"/>
  <c r="J50" i="254"/>
  <c r="I50" i="254"/>
  <c r="H50" i="254"/>
  <c r="G50" i="254"/>
  <c r="F50" i="254"/>
  <c r="E50" i="254"/>
  <c r="D50" i="254"/>
  <c r="C50" i="254"/>
  <c r="AA44" i="254"/>
  <c r="S44" i="254"/>
  <c r="AA43" i="254"/>
  <c r="Y43" i="254"/>
  <c r="X43" i="254"/>
  <c r="W43" i="254"/>
  <c r="V43" i="254"/>
  <c r="U43" i="254"/>
  <c r="T43" i="254"/>
  <c r="S43" i="254"/>
  <c r="R43" i="254"/>
  <c r="Q43" i="254"/>
  <c r="P43" i="254"/>
  <c r="O43" i="254"/>
  <c r="N43" i="254"/>
  <c r="M43" i="254"/>
  <c r="L43" i="254"/>
  <c r="K43" i="254"/>
  <c r="J43" i="254"/>
  <c r="I43" i="254"/>
  <c r="H43" i="254"/>
  <c r="G43" i="254"/>
  <c r="F43" i="254"/>
  <c r="E43" i="254"/>
  <c r="D43" i="254"/>
  <c r="C43" i="254"/>
  <c r="AA37" i="254"/>
  <c r="Y37" i="254"/>
  <c r="Y44" i="254" s="1"/>
  <c r="X37" i="254"/>
  <c r="X44" i="254" s="1"/>
  <c r="W37" i="254"/>
  <c r="W44" i="254" s="1"/>
  <c r="V37" i="254"/>
  <c r="V44" i="254" s="1"/>
  <c r="U37" i="254"/>
  <c r="U44" i="254" s="1"/>
  <c r="T37" i="254"/>
  <c r="T44" i="254" s="1"/>
  <c r="S37" i="254"/>
  <c r="R37" i="254"/>
  <c r="R44" i="254" s="1"/>
  <c r="Q37" i="254"/>
  <c r="P37" i="254"/>
  <c r="P44" i="254" s="1"/>
  <c r="O37" i="254"/>
  <c r="O44" i="254" s="1"/>
  <c r="N37" i="254"/>
  <c r="N44" i="254" s="1"/>
  <c r="M37" i="254"/>
  <c r="M44" i="254" s="1"/>
  <c r="L37" i="254"/>
  <c r="L44" i="254" s="1"/>
  <c r="K37" i="254"/>
  <c r="K44" i="254" s="1"/>
  <c r="J37" i="254"/>
  <c r="J44" i="254" s="1"/>
  <c r="I37" i="254"/>
  <c r="I44" i="254" s="1"/>
  <c r="H37" i="254"/>
  <c r="H44" i="254" s="1"/>
  <c r="G37" i="254"/>
  <c r="G44" i="254" s="1"/>
  <c r="F37" i="254"/>
  <c r="F44" i="254" s="1"/>
  <c r="E37" i="254"/>
  <c r="E44" i="254" s="1"/>
  <c r="D37" i="254"/>
  <c r="D44" i="254" s="1"/>
  <c r="C37" i="254"/>
  <c r="C44" i="254" s="1"/>
  <c r="Q26" i="254"/>
  <c r="AA25" i="254"/>
  <c r="Y25" i="254"/>
  <c r="X25" i="254"/>
  <c r="Z25" i="254" s="1"/>
  <c r="W25" i="254"/>
  <c r="V25" i="254"/>
  <c r="U25" i="254"/>
  <c r="T25" i="254"/>
  <c r="S25" i="254"/>
  <c r="R25" i="254"/>
  <c r="Q25" i="254"/>
  <c r="P25" i="254"/>
  <c r="O25" i="254"/>
  <c r="N25" i="254"/>
  <c r="M25" i="254"/>
  <c r="L25" i="254"/>
  <c r="K25" i="254"/>
  <c r="J25" i="254"/>
  <c r="I25" i="254"/>
  <c r="H25" i="254"/>
  <c r="G25" i="254"/>
  <c r="F25" i="254"/>
  <c r="E25" i="254"/>
  <c r="D25" i="254"/>
  <c r="C25" i="254"/>
  <c r="AA13" i="254"/>
  <c r="AA26" i="254" s="1"/>
  <c r="Y13" i="254"/>
  <c r="Y26" i="254" s="1"/>
  <c r="Y45" i="254" s="1"/>
  <c r="X13" i="254"/>
  <c r="X26" i="254" s="1"/>
  <c r="W13" i="254"/>
  <c r="W26" i="254" s="1"/>
  <c r="V13" i="254"/>
  <c r="V26" i="254" s="1"/>
  <c r="U13" i="254"/>
  <c r="U26" i="254" s="1"/>
  <c r="T13" i="254"/>
  <c r="T26" i="254" s="1"/>
  <c r="S13" i="254"/>
  <c r="S26" i="254" s="1"/>
  <c r="R13" i="254"/>
  <c r="R26" i="254" s="1"/>
  <c r="Q13" i="254"/>
  <c r="P13" i="254"/>
  <c r="P26" i="254" s="1"/>
  <c r="P45" i="254" s="1"/>
  <c r="O13" i="254"/>
  <c r="O26" i="254" s="1"/>
  <c r="N13" i="254"/>
  <c r="N26" i="254" s="1"/>
  <c r="M13" i="254"/>
  <c r="M26" i="254" s="1"/>
  <c r="L13" i="254"/>
  <c r="L26" i="254" s="1"/>
  <c r="K13" i="254"/>
  <c r="K26" i="254" s="1"/>
  <c r="J13" i="254"/>
  <c r="J26" i="254" s="1"/>
  <c r="I13" i="254"/>
  <c r="I26" i="254" s="1"/>
  <c r="H13" i="254"/>
  <c r="H26" i="254" s="1"/>
  <c r="H45" i="254" s="1"/>
  <c r="G13" i="254"/>
  <c r="G26" i="254" s="1"/>
  <c r="F13" i="254"/>
  <c r="F26" i="254" s="1"/>
  <c r="E13" i="254"/>
  <c r="E26" i="254" s="1"/>
  <c r="D13" i="254"/>
  <c r="D26" i="254" s="1"/>
  <c r="C13" i="254"/>
  <c r="C26" i="254" s="1"/>
  <c r="AA50" i="255"/>
  <c r="Y50" i="255"/>
  <c r="X50" i="255"/>
  <c r="Z50" i="255" s="1"/>
  <c r="W50" i="255"/>
  <c r="V50" i="255"/>
  <c r="U50" i="255"/>
  <c r="T50" i="255"/>
  <c r="S50" i="255"/>
  <c r="R50" i="255"/>
  <c r="Q50" i="255"/>
  <c r="P50" i="255"/>
  <c r="O50" i="255"/>
  <c r="N50" i="255"/>
  <c r="M50" i="255"/>
  <c r="L50" i="255"/>
  <c r="K50" i="255"/>
  <c r="J50" i="255"/>
  <c r="I50" i="255"/>
  <c r="H50" i="255"/>
  <c r="G50" i="255"/>
  <c r="F50" i="255"/>
  <c r="E50" i="255"/>
  <c r="D50" i="255"/>
  <c r="C50" i="255"/>
  <c r="AA43" i="255"/>
  <c r="Y43" i="255"/>
  <c r="X43" i="255"/>
  <c r="W43" i="255"/>
  <c r="V43" i="255"/>
  <c r="U43" i="255"/>
  <c r="T43" i="255"/>
  <c r="S43" i="255"/>
  <c r="R43" i="255"/>
  <c r="Q43" i="255"/>
  <c r="P43" i="255"/>
  <c r="O43" i="255"/>
  <c r="N43" i="255"/>
  <c r="M43" i="255"/>
  <c r="L43" i="255"/>
  <c r="K43" i="255"/>
  <c r="J43" i="255"/>
  <c r="I43" i="255"/>
  <c r="H43" i="255"/>
  <c r="G43" i="255"/>
  <c r="F43" i="255"/>
  <c r="E43" i="255"/>
  <c r="D43" i="255"/>
  <c r="C43" i="255"/>
  <c r="AA37" i="255"/>
  <c r="AA44" i="255" s="1"/>
  <c r="Y37" i="255"/>
  <c r="Y44" i="255" s="1"/>
  <c r="X37" i="255"/>
  <c r="X44" i="255" s="1"/>
  <c r="W37" i="255"/>
  <c r="V37" i="255"/>
  <c r="V44" i="255" s="1"/>
  <c r="U37" i="255"/>
  <c r="T37" i="255"/>
  <c r="T44" i="255" s="1"/>
  <c r="S37" i="255"/>
  <c r="S44" i="255" s="1"/>
  <c r="R37" i="255"/>
  <c r="R44" i="255" s="1"/>
  <c r="Q37" i="255"/>
  <c r="Q44" i="255" s="1"/>
  <c r="P37" i="255"/>
  <c r="P44" i="255" s="1"/>
  <c r="O37" i="255"/>
  <c r="O44" i="255" s="1"/>
  <c r="N37" i="255"/>
  <c r="N44" i="255" s="1"/>
  <c r="M37" i="255"/>
  <c r="M44" i="255" s="1"/>
  <c r="L37" i="255"/>
  <c r="L44" i="255" s="1"/>
  <c r="K37" i="255"/>
  <c r="K44" i="255" s="1"/>
  <c r="J37" i="255"/>
  <c r="J44" i="255" s="1"/>
  <c r="I37" i="255"/>
  <c r="I44" i="255" s="1"/>
  <c r="H37" i="255"/>
  <c r="H44" i="255" s="1"/>
  <c r="G37" i="255"/>
  <c r="G44" i="255" s="1"/>
  <c r="F37" i="255"/>
  <c r="F44" i="255" s="1"/>
  <c r="E37" i="255"/>
  <c r="E44" i="255" s="1"/>
  <c r="D37" i="255"/>
  <c r="D44" i="255" s="1"/>
  <c r="C37" i="255"/>
  <c r="C44" i="255" s="1"/>
  <c r="I26" i="255"/>
  <c r="F26" i="255"/>
  <c r="AA25" i="255"/>
  <c r="Y25" i="255"/>
  <c r="X25" i="255"/>
  <c r="Z25" i="255" s="1"/>
  <c r="W25" i="255"/>
  <c r="V25" i="255"/>
  <c r="U25" i="255"/>
  <c r="T25" i="255"/>
  <c r="S25" i="255"/>
  <c r="R25" i="255"/>
  <c r="Q25" i="255"/>
  <c r="P25" i="255"/>
  <c r="O25" i="255"/>
  <c r="N25" i="255"/>
  <c r="M25" i="255"/>
  <c r="L25" i="255"/>
  <c r="K25" i="255"/>
  <c r="J25" i="255"/>
  <c r="I25" i="255"/>
  <c r="H25" i="255"/>
  <c r="G25" i="255"/>
  <c r="F25" i="255"/>
  <c r="E25" i="255"/>
  <c r="D25" i="255"/>
  <c r="C25" i="255"/>
  <c r="AA13" i="255"/>
  <c r="AA26" i="255" s="1"/>
  <c r="Y13" i="255"/>
  <c r="Y26" i="255" s="1"/>
  <c r="X13" i="255"/>
  <c r="X26" i="255" s="1"/>
  <c r="W13" i="255"/>
  <c r="W26" i="255" s="1"/>
  <c r="V13" i="255"/>
  <c r="V26" i="255" s="1"/>
  <c r="U13" i="255"/>
  <c r="U26" i="255" s="1"/>
  <c r="T13" i="255"/>
  <c r="T26" i="255" s="1"/>
  <c r="T45" i="255" s="1"/>
  <c r="S13" i="255"/>
  <c r="S26" i="255" s="1"/>
  <c r="R13" i="255"/>
  <c r="R26" i="255" s="1"/>
  <c r="Q13" i="255"/>
  <c r="Q26" i="255" s="1"/>
  <c r="P13" i="255"/>
  <c r="P26" i="255" s="1"/>
  <c r="O13" i="255"/>
  <c r="O26" i="255" s="1"/>
  <c r="N13" i="255"/>
  <c r="N26" i="255" s="1"/>
  <c r="M13" i="255"/>
  <c r="M26" i="255" s="1"/>
  <c r="L13" i="255"/>
  <c r="L26" i="255" s="1"/>
  <c r="L45" i="255" s="1"/>
  <c r="K13" i="255"/>
  <c r="K26" i="255" s="1"/>
  <c r="J13" i="255"/>
  <c r="J26" i="255" s="1"/>
  <c r="I13" i="255"/>
  <c r="H13" i="255"/>
  <c r="H26" i="255" s="1"/>
  <c r="G13" i="255"/>
  <c r="G26" i="255" s="1"/>
  <c r="F13" i="255"/>
  <c r="E13" i="255"/>
  <c r="E26" i="255" s="1"/>
  <c r="D13" i="255"/>
  <c r="D26" i="255" s="1"/>
  <c r="D45" i="255" s="1"/>
  <c r="C13" i="255"/>
  <c r="C26" i="255" s="1"/>
  <c r="AA50" i="256"/>
  <c r="Y50" i="256"/>
  <c r="X50" i="256"/>
  <c r="Z50" i="256" s="1"/>
  <c r="W50" i="256"/>
  <c r="V50" i="256"/>
  <c r="U50" i="256"/>
  <c r="T50" i="256"/>
  <c r="S50" i="256"/>
  <c r="R50" i="256"/>
  <c r="Q50" i="256"/>
  <c r="P50" i="256"/>
  <c r="O50" i="256"/>
  <c r="N50" i="256"/>
  <c r="M50" i="256"/>
  <c r="L50" i="256"/>
  <c r="K50" i="256"/>
  <c r="J50" i="256"/>
  <c r="I50" i="256"/>
  <c r="H50" i="256"/>
  <c r="G50" i="256"/>
  <c r="F50" i="256"/>
  <c r="E50" i="256"/>
  <c r="D50" i="256"/>
  <c r="C50" i="256"/>
  <c r="V44" i="256"/>
  <c r="AA43" i="256"/>
  <c r="Y43" i="256"/>
  <c r="X43" i="256"/>
  <c r="Z43" i="256" s="1"/>
  <c r="W43" i="256"/>
  <c r="V43" i="256"/>
  <c r="U43" i="256"/>
  <c r="T43" i="256"/>
  <c r="S43" i="256"/>
  <c r="R43" i="256"/>
  <c r="Q43" i="256"/>
  <c r="P43" i="256"/>
  <c r="O43" i="256"/>
  <c r="N43" i="256"/>
  <c r="M43" i="256"/>
  <c r="L43" i="256"/>
  <c r="K43" i="256"/>
  <c r="J43" i="256"/>
  <c r="I43" i="256"/>
  <c r="H43" i="256"/>
  <c r="G43" i="256"/>
  <c r="F43" i="256"/>
  <c r="E43" i="256"/>
  <c r="D43" i="256"/>
  <c r="C43" i="256"/>
  <c r="AA37" i="256"/>
  <c r="AA44" i="256" s="1"/>
  <c r="Y37" i="256"/>
  <c r="Y44" i="256" s="1"/>
  <c r="X37" i="256"/>
  <c r="X44" i="256" s="1"/>
  <c r="Z44" i="256" s="1"/>
  <c r="W37" i="256"/>
  <c r="W44" i="256" s="1"/>
  <c r="V37" i="256"/>
  <c r="U37" i="256"/>
  <c r="U44" i="256" s="1"/>
  <c r="T37" i="256"/>
  <c r="T44" i="256" s="1"/>
  <c r="S37" i="256"/>
  <c r="S44" i="256" s="1"/>
  <c r="R37" i="256"/>
  <c r="R44" i="256" s="1"/>
  <c r="Q37" i="256"/>
  <c r="Q44" i="256" s="1"/>
  <c r="P37" i="256"/>
  <c r="P44" i="256" s="1"/>
  <c r="O37" i="256"/>
  <c r="O44" i="256" s="1"/>
  <c r="N37" i="256"/>
  <c r="M37" i="256"/>
  <c r="M44" i="256" s="1"/>
  <c r="L37" i="256"/>
  <c r="L44" i="256" s="1"/>
  <c r="K37" i="256"/>
  <c r="K44" i="256" s="1"/>
  <c r="J37" i="256"/>
  <c r="J44" i="256" s="1"/>
  <c r="I37" i="256"/>
  <c r="I44" i="256" s="1"/>
  <c r="H37" i="256"/>
  <c r="H44" i="256" s="1"/>
  <c r="G37" i="256"/>
  <c r="G44" i="256" s="1"/>
  <c r="F37" i="256"/>
  <c r="F44" i="256" s="1"/>
  <c r="E37" i="256"/>
  <c r="E44" i="256" s="1"/>
  <c r="D37" i="256"/>
  <c r="D44" i="256" s="1"/>
  <c r="C37" i="256"/>
  <c r="C44" i="256" s="1"/>
  <c r="AA25" i="256"/>
  <c r="Y25" i="256"/>
  <c r="X25" i="256"/>
  <c r="Z25" i="256" s="1"/>
  <c r="W25" i="256"/>
  <c r="V25" i="256"/>
  <c r="U25" i="256"/>
  <c r="T25" i="256"/>
  <c r="S25" i="256"/>
  <c r="R25" i="256"/>
  <c r="Q25" i="256"/>
  <c r="P25" i="256"/>
  <c r="O25" i="256"/>
  <c r="N25" i="256"/>
  <c r="M25" i="256"/>
  <c r="L25" i="256"/>
  <c r="K25" i="256"/>
  <c r="J25" i="256"/>
  <c r="I25" i="256"/>
  <c r="H25" i="256"/>
  <c r="G25" i="256"/>
  <c r="F25" i="256"/>
  <c r="E25" i="256"/>
  <c r="D25" i="256"/>
  <c r="C25" i="256"/>
  <c r="AA13" i="256"/>
  <c r="AA26" i="256" s="1"/>
  <c r="Y13" i="256"/>
  <c r="Y26" i="256" s="1"/>
  <c r="X13" i="256"/>
  <c r="X26" i="256" s="1"/>
  <c r="W13" i="256"/>
  <c r="W26" i="256" s="1"/>
  <c r="V13" i="256"/>
  <c r="V26" i="256" s="1"/>
  <c r="U13" i="256"/>
  <c r="U26" i="256" s="1"/>
  <c r="T13" i="256"/>
  <c r="T26" i="256" s="1"/>
  <c r="S13" i="256"/>
  <c r="S26" i="256" s="1"/>
  <c r="R13" i="256"/>
  <c r="R26" i="256" s="1"/>
  <c r="Q13" i="256"/>
  <c r="Q26" i="256" s="1"/>
  <c r="P13" i="256"/>
  <c r="P26" i="256" s="1"/>
  <c r="O13" i="256"/>
  <c r="O26" i="256" s="1"/>
  <c r="N13" i="256"/>
  <c r="N26" i="256" s="1"/>
  <c r="M13" i="256"/>
  <c r="M26" i="256" s="1"/>
  <c r="L13" i="256"/>
  <c r="L26" i="256" s="1"/>
  <c r="K13" i="256"/>
  <c r="K26" i="256" s="1"/>
  <c r="J13" i="256"/>
  <c r="J26" i="256" s="1"/>
  <c r="I13" i="256"/>
  <c r="I26" i="256" s="1"/>
  <c r="H13" i="256"/>
  <c r="H26" i="256" s="1"/>
  <c r="G13" i="256"/>
  <c r="F13" i="256"/>
  <c r="F26" i="256" s="1"/>
  <c r="F45" i="256" s="1"/>
  <c r="E13" i="256"/>
  <c r="E26" i="256" s="1"/>
  <c r="D13" i="256"/>
  <c r="D26" i="256" s="1"/>
  <c r="C13" i="256"/>
  <c r="C26" i="256" s="1"/>
  <c r="AA50" i="257"/>
  <c r="Y50" i="257"/>
  <c r="X50" i="257"/>
  <c r="Z50" i="257" s="1"/>
  <c r="W50" i="257"/>
  <c r="V50" i="257"/>
  <c r="U50" i="257"/>
  <c r="T50" i="257"/>
  <c r="S50" i="257"/>
  <c r="R50" i="257"/>
  <c r="Q50" i="257"/>
  <c r="P50" i="257"/>
  <c r="O50" i="257"/>
  <c r="N50" i="257"/>
  <c r="M50" i="257"/>
  <c r="L50" i="257"/>
  <c r="K50" i="257"/>
  <c r="J50" i="257"/>
  <c r="I50" i="257"/>
  <c r="H50" i="257"/>
  <c r="G50" i="257"/>
  <c r="F50" i="257"/>
  <c r="E50" i="257"/>
  <c r="D50" i="257"/>
  <c r="C50" i="257"/>
  <c r="AA43" i="257"/>
  <c r="Y43" i="257"/>
  <c r="X43" i="257"/>
  <c r="Z43" i="257" s="1"/>
  <c r="W43" i="257"/>
  <c r="V43" i="257"/>
  <c r="U43" i="257"/>
  <c r="T43" i="257"/>
  <c r="S43" i="257"/>
  <c r="R43" i="257"/>
  <c r="Q43" i="257"/>
  <c r="P43" i="257"/>
  <c r="O43" i="257"/>
  <c r="N43" i="257"/>
  <c r="M43" i="257"/>
  <c r="L43" i="257"/>
  <c r="K43" i="257"/>
  <c r="J43" i="257"/>
  <c r="I43" i="257"/>
  <c r="H43" i="257"/>
  <c r="G43" i="257"/>
  <c r="F43" i="257"/>
  <c r="E43" i="257"/>
  <c r="D43" i="257"/>
  <c r="C43" i="257"/>
  <c r="AA37" i="257"/>
  <c r="AA44" i="257" s="1"/>
  <c r="Y37" i="257"/>
  <c r="Y44" i="257" s="1"/>
  <c r="X37" i="257"/>
  <c r="X44" i="257" s="1"/>
  <c r="Z44" i="257" s="1"/>
  <c r="W37" i="257"/>
  <c r="W44" i="257" s="1"/>
  <c r="V37" i="257"/>
  <c r="V44" i="257" s="1"/>
  <c r="U37" i="257"/>
  <c r="U44" i="257" s="1"/>
  <c r="T37" i="257"/>
  <c r="T44" i="257" s="1"/>
  <c r="S37" i="257"/>
  <c r="S44" i="257" s="1"/>
  <c r="R37" i="257"/>
  <c r="R44" i="257" s="1"/>
  <c r="Q37" i="257"/>
  <c r="Q44" i="257" s="1"/>
  <c r="P37" i="257"/>
  <c r="P44" i="257" s="1"/>
  <c r="O37" i="257"/>
  <c r="O44" i="257" s="1"/>
  <c r="N37" i="257"/>
  <c r="N44" i="257" s="1"/>
  <c r="M37" i="257"/>
  <c r="M44" i="257" s="1"/>
  <c r="L37" i="257"/>
  <c r="L44" i="257" s="1"/>
  <c r="K37" i="257"/>
  <c r="K44" i="257" s="1"/>
  <c r="J37" i="257"/>
  <c r="J44" i="257" s="1"/>
  <c r="I37" i="257"/>
  <c r="I44" i="257" s="1"/>
  <c r="H37" i="257"/>
  <c r="H44" i="257" s="1"/>
  <c r="G37" i="257"/>
  <c r="G44" i="257" s="1"/>
  <c r="F37" i="257"/>
  <c r="F44" i="257" s="1"/>
  <c r="E37" i="257"/>
  <c r="E44" i="257" s="1"/>
  <c r="D37" i="257"/>
  <c r="D44" i="257" s="1"/>
  <c r="C37" i="257"/>
  <c r="C44" i="257" s="1"/>
  <c r="V26" i="257"/>
  <c r="F26" i="257"/>
  <c r="AA25" i="257"/>
  <c r="Y25" i="257"/>
  <c r="X25" i="257"/>
  <c r="Z25" i="257" s="1"/>
  <c r="W25" i="257"/>
  <c r="V25" i="257"/>
  <c r="U25" i="257"/>
  <c r="T25" i="257"/>
  <c r="S25" i="257"/>
  <c r="R25" i="257"/>
  <c r="Q25" i="257"/>
  <c r="P25" i="257"/>
  <c r="O25" i="257"/>
  <c r="N25" i="257"/>
  <c r="M25" i="257"/>
  <c r="L25" i="257"/>
  <c r="K25" i="257"/>
  <c r="J25" i="257"/>
  <c r="I25" i="257"/>
  <c r="H25" i="257"/>
  <c r="G25" i="257"/>
  <c r="F25" i="257"/>
  <c r="E25" i="257"/>
  <c r="D25" i="257"/>
  <c r="C25" i="257"/>
  <c r="AA13" i="257"/>
  <c r="AA26" i="257" s="1"/>
  <c r="Y13" i="257"/>
  <c r="Y26" i="257" s="1"/>
  <c r="X13" i="257"/>
  <c r="X26" i="257" s="1"/>
  <c r="W13" i="257"/>
  <c r="W26" i="257" s="1"/>
  <c r="V13" i="257"/>
  <c r="U13" i="257"/>
  <c r="U26" i="257" s="1"/>
  <c r="T13" i="257"/>
  <c r="T26" i="257" s="1"/>
  <c r="S13" i="257"/>
  <c r="S26" i="257" s="1"/>
  <c r="R13" i="257"/>
  <c r="R26" i="257" s="1"/>
  <c r="Q13" i="257"/>
  <c r="Q26" i="257" s="1"/>
  <c r="P13" i="257"/>
  <c r="P26" i="257" s="1"/>
  <c r="P45" i="257" s="1"/>
  <c r="O13" i="257"/>
  <c r="O26" i="257" s="1"/>
  <c r="N13" i="257"/>
  <c r="N26" i="257" s="1"/>
  <c r="N45" i="257" s="1"/>
  <c r="M13" i="257"/>
  <c r="M26" i="257" s="1"/>
  <c r="L13" i="257"/>
  <c r="L26" i="257" s="1"/>
  <c r="K13" i="257"/>
  <c r="K26" i="257" s="1"/>
  <c r="J13" i="257"/>
  <c r="J26" i="257" s="1"/>
  <c r="I13" i="257"/>
  <c r="I26" i="257" s="1"/>
  <c r="H13" i="257"/>
  <c r="H26" i="257" s="1"/>
  <c r="H45" i="257" s="1"/>
  <c r="G13" i="257"/>
  <c r="G26" i="257" s="1"/>
  <c r="F13" i="257"/>
  <c r="E13" i="257"/>
  <c r="E26" i="257" s="1"/>
  <c r="D13" i="257"/>
  <c r="D26" i="257" s="1"/>
  <c r="C13" i="257"/>
  <c r="C26" i="257" s="1"/>
  <c r="AA50" i="258"/>
  <c r="Y50" i="258"/>
  <c r="X50" i="258"/>
  <c r="W50" i="258"/>
  <c r="V50" i="258"/>
  <c r="U50" i="258"/>
  <c r="T50" i="258"/>
  <c r="S50" i="258"/>
  <c r="R50" i="258"/>
  <c r="Q50" i="258"/>
  <c r="P50" i="258"/>
  <c r="O50" i="258"/>
  <c r="N50" i="258"/>
  <c r="M50" i="258"/>
  <c r="L50" i="258"/>
  <c r="K50" i="258"/>
  <c r="J50" i="258"/>
  <c r="I50" i="258"/>
  <c r="H50" i="258"/>
  <c r="G50" i="258"/>
  <c r="F50" i="258"/>
  <c r="E50" i="258"/>
  <c r="D50" i="258"/>
  <c r="C50" i="258"/>
  <c r="V44" i="258"/>
  <c r="AA43" i="258"/>
  <c r="Y43" i="258"/>
  <c r="X43" i="258"/>
  <c r="W43" i="258"/>
  <c r="V43" i="258"/>
  <c r="U43" i="258"/>
  <c r="T43" i="258"/>
  <c r="S43" i="258"/>
  <c r="R43" i="258"/>
  <c r="Q43" i="258"/>
  <c r="P43" i="258"/>
  <c r="O43" i="258"/>
  <c r="N43" i="258"/>
  <c r="M43" i="258"/>
  <c r="L43" i="258"/>
  <c r="K43" i="258"/>
  <c r="J43" i="258"/>
  <c r="I43" i="258"/>
  <c r="H43" i="258"/>
  <c r="G43" i="258"/>
  <c r="F43" i="258"/>
  <c r="E43" i="258"/>
  <c r="D43" i="258"/>
  <c r="C43" i="258"/>
  <c r="AA37" i="258"/>
  <c r="AA44" i="258" s="1"/>
  <c r="Y37" i="258"/>
  <c r="Y44" i="258" s="1"/>
  <c r="X37" i="258"/>
  <c r="X44" i="258" s="1"/>
  <c r="W37" i="258"/>
  <c r="V37" i="258"/>
  <c r="U37" i="258"/>
  <c r="U44" i="258" s="1"/>
  <c r="T37" i="258"/>
  <c r="T44" i="258" s="1"/>
  <c r="S37" i="258"/>
  <c r="S44" i="258" s="1"/>
  <c r="R37" i="258"/>
  <c r="R44" i="258" s="1"/>
  <c r="Q37" i="258"/>
  <c r="Q44" i="258" s="1"/>
  <c r="P37" i="258"/>
  <c r="P44" i="258" s="1"/>
  <c r="O37" i="258"/>
  <c r="N37" i="258"/>
  <c r="N44" i="258" s="1"/>
  <c r="M37" i="258"/>
  <c r="M44" i="258" s="1"/>
  <c r="L37" i="258"/>
  <c r="L44" i="258" s="1"/>
  <c r="K37" i="258"/>
  <c r="K44" i="258" s="1"/>
  <c r="J37" i="258"/>
  <c r="J44" i="258" s="1"/>
  <c r="I37" i="258"/>
  <c r="I44" i="258" s="1"/>
  <c r="H37" i="258"/>
  <c r="H44" i="258" s="1"/>
  <c r="G37" i="258"/>
  <c r="G44" i="258" s="1"/>
  <c r="F37" i="258"/>
  <c r="F44" i="258" s="1"/>
  <c r="E37" i="258"/>
  <c r="E44" i="258" s="1"/>
  <c r="D37" i="258"/>
  <c r="D44" i="258" s="1"/>
  <c r="C37" i="258"/>
  <c r="C44" i="258" s="1"/>
  <c r="AA25" i="258"/>
  <c r="Y25" i="258"/>
  <c r="X25" i="258"/>
  <c r="Z25" i="258" s="1"/>
  <c r="W25" i="258"/>
  <c r="V25" i="258"/>
  <c r="U25" i="258"/>
  <c r="T25" i="258"/>
  <c r="S25" i="258"/>
  <c r="R25" i="258"/>
  <c r="Q25" i="258"/>
  <c r="P25" i="258"/>
  <c r="O25" i="258"/>
  <c r="N25" i="258"/>
  <c r="M25" i="258"/>
  <c r="L25" i="258"/>
  <c r="K25" i="258"/>
  <c r="J25" i="258"/>
  <c r="I25" i="258"/>
  <c r="H25" i="258"/>
  <c r="G25" i="258"/>
  <c r="F25" i="258"/>
  <c r="E25" i="258"/>
  <c r="D25" i="258"/>
  <c r="C25" i="258"/>
  <c r="AA13" i="258"/>
  <c r="AA26" i="258" s="1"/>
  <c r="Y13" i="258"/>
  <c r="Y26" i="258" s="1"/>
  <c r="X13" i="258"/>
  <c r="X26" i="258" s="1"/>
  <c r="W13" i="258"/>
  <c r="W26" i="258" s="1"/>
  <c r="V13" i="258"/>
  <c r="V26" i="258" s="1"/>
  <c r="V45" i="258" s="1"/>
  <c r="U13" i="258"/>
  <c r="U26" i="258" s="1"/>
  <c r="T13" i="258"/>
  <c r="T26" i="258" s="1"/>
  <c r="S13" i="258"/>
  <c r="S26" i="258" s="1"/>
  <c r="R13" i="258"/>
  <c r="R26" i="258" s="1"/>
  <c r="Q13" i="258"/>
  <c r="Q26" i="258" s="1"/>
  <c r="P13" i="258"/>
  <c r="P26" i="258" s="1"/>
  <c r="P45" i="258" s="1"/>
  <c r="O13" i="258"/>
  <c r="O26" i="258" s="1"/>
  <c r="N13" i="258"/>
  <c r="N26" i="258" s="1"/>
  <c r="N45" i="258" s="1"/>
  <c r="M13" i="258"/>
  <c r="M26" i="258" s="1"/>
  <c r="L13" i="258"/>
  <c r="L26" i="258" s="1"/>
  <c r="K13" i="258"/>
  <c r="K26" i="258" s="1"/>
  <c r="J13" i="258"/>
  <c r="J26" i="258" s="1"/>
  <c r="I13" i="258"/>
  <c r="I26" i="258" s="1"/>
  <c r="H13" i="258"/>
  <c r="G13" i="258"/>
  <c r="G26" i="258" s="1"/>
  <c r="F13" i="258"/>
  <c r="F26" i="258" s="1"/>
  <c r="E13" i="258"/>
  <c r="E26" i="258" s="1"/>
  <c r="D13" i="258"/>
  <c r="D26" i="258" s="1"/>
  <c r="C13" i="258"/>
  <c r="C26" i="258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4" i="1"/>
  <c r="K44" i="1"/>
  <c r="AA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X44" i="1" s="1"/>
  <c r="W37" i="1"/>
  <c r="W44" i="1" s="1"/>
  <c r="V37" i="1"/>
  <c r="V44" i="1" s="1"/>
  <c r="U37" i="1"/>
  <c r="U44" i="1" s="1"/>
  <c r="T37" i="1"/>
  <c r="T44" i="1" s="1"/>
  <c r="S37" i="1"/>
  <c r="S44" i="1" s="1"/>
  <c r="R37" i="1"/>
  <c r="R44" i="1" s="1"/>
  <c r="Q37" i="1"/>
  <c r="Q44" i="1" s="1"/>
  <c r="P37" i="1"/>
  <c r="P44" i="1" s="1"/>
  <c r="O37" i="1"/>
  <c r="O44" i="1" s="1"/>
  <c r="N37" i="1"/>
  <c r="N44" i="1" s="1"/>
  <c r="M37" i="1"/>
  <c r="M44" i="1" s="1"/>
  <c r="L37" i="1"/>
  <c r="L44" i="1" s="1"/>
  <c r="K37" i="1"/>
  <c r="J37" i="1"/>
  <c r="J44" i="1" s="1"/>
  <c r="I37" i="1"/>
  <c r="I44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C44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X26" i="1" s="1"/>
  <c r="W13" i="1"/>
  <c r="W26" i="1" s="1"/>
  <c r="V13" i="1"/>
  <c r="V26" i="1" s="1"/>
  <c r="V45" i="1" s="1"/>
  <c r="U13" i="1"/>
  <c r="U26" i="1" s="1"/>
  <c r="T13" i="1"/>
  <c r="T26" i="1" s="1"/>
  <c r="S13" i="1"/>
  <c r="S26" i="1" s="1"/>
  <c r="R13" i="1"/>
  <c r="R26" i="1" s="1"/>
  <c r="Q13" i="1"/>
  <c r="Q26" i="1" s="1"/>
  <c r="P13" i="1"/>
  <c r="P26" i="1" s="1"/>
  <c r="O13" i="1"/>
  <c r="O26" i="1" s="1"/>
  <c r="N13" i="1"/>
  <c r="N26" i="1" s="1"/>
  <c r="N45" i="1" s="1"/>
  <c r="M13" i="1"/>
  <c r="L13" i="1"/>
  <c r="L26" i="1" s="1"/>
  <c r="K13" i="1"/>
  <c r="K26" i="1" s="1"/>
  <c r="J13" i="1"/>
  <c r="J26" i="1" s="1"/>
  <c r="I13" i="1"/>
  <c r="I26" i="1" s="1"/>
  <c r="I45" i="1" s="1"/>
  <c r="H13" i="1"/>
  <c r="H26" i="1" s="1"/>
  <c r="G13" i="1"/>
  <c r="G26" i="1" s="1"/>
  <c r="F13" i="1"/>
  <c r="F26" i="1" s="1"/>
  <c r="E13" i="1"/>
  <c r="E26" i="1" s="1"/>
  <c r="D13" i="1"/>
  <c r="D26" i="1" s="1"/>
  <c r="C13" i="1"/>
  <c r="C26" i="1" s="1"/>
  <c r="V45" i="247" l="1"/>
  <c r="R45" i="244"/>
  <c r="F45" i="240"/>
  <c r="M26" i="1"/>
  <c r="G26" i="256"/>
  <c r="F45" i="250"/>
  <c r="S45" i="249"/>
  <c r="Y45" i="258"/>
  <c r="F45" i="254"/>
  <c r="V45" i="254"/>
  <c r="N45" i="251"/>
  <c r="G45" i="250"/>
  <c r="O45" i="250"/>
  <c r="W45" i="250"/>
  <c r="F45" i="244"/>
  <c r="Z43" i="243"/>
  <c r="D44" i="236"/>
  <c r="L44" i="236"/>
  <c r="Z50" i="236"/>
  <c r="Z25" i="235"/>
  <c r="D44" i="234"/>
  <c r="L44" i="234"/>
  <c r="T44" i="234"/>
  <c r="I26" i="233"/>
  <c r="Q26" i="233"/>
  <c r="Y26" i="233"/>
  <c r="J45" i="228"/>
  <c r="R45" i="228"/>
  <c r="AA45" i="228"/>
  <c r="V44" i="227"/>
  <c r="AA26" i="221"/>
  <c r="AA45" i="221" s="1"/>
  <c r="J26" i="221"/>
  <c r="J45" i="221" s="1"/>
  <c r="AA26" i="211"/>
  <c r="AA45" i="211" s="1"/>
  <c r="N26" i="232"/>
  <c r="N45" i="232" s="1"/>
  <c r="K45" i="221"/>
  <c r="N44" i="190"/>
  <c r="J45" i="256"/>
  <c r="R45" i="256"/>
  <c r="F45" i="248"/>
  <c r="V45" i="248"/>
  <c r="Z25" i="247"/>
  <c r="I45" i="244"/>
  <c r="Q45" i="244"/>
  <c r="Y45" i="244"/>
  <c r="C45" i="239"/>
  <c r="K45" i="239"/>
  <c r="S45" i="239"/>
  <c r="G44" i="238"/>
  <c r="X44" i="235"/>
  <c r="Z37" i="235"/>
  <c r="H44" i="235"/>
  <c r="S26" i="233"/>
  <c r="Z25" i="231"/>
  <c r="Z25" i="220"/>
  <c r="J45" i="196"/>
  <c r="R45" i="196"/>
  <c r="F44" i="194"/>
  <c r="E44" i="124"/>
  <c r="E45" i="124" s="1"/>
  <c r="M44" i="124"/>
  <c r="U44" i="124"/>
  <c r="M26" i="104"/>
  <c r="Z13" i="233"/>
  <c r="P45" i="227"/>
  <c r="Q45" i="1"/>
  <c r="Y45" i="1"/>
  <c r="N45" i="255"/>
  <c r="V45" i="255"/>
  <c r="R45" i="250"/>
  <c r="O45" i="249"/>
  <c r="W45" i="249"/>
  <c r="N45" i="244"/>
  <c r="D45" i="239"/>
  <c r="L45" i="239"/>
  <c r="T45" i="239"/>
  <c r="K45" i="238"/>
  <c r="S45" i="238"/>
  <c r="P44" i="229"/>
  <c r="E45" i="211"/>
  <c r="U45" i="211"/>
  <c r="Q44" i="195"/>
  <c r="Y44" i="195"/>
  <c r="Z37" i="186"/>
  <c r="X44" i="186"/>
  <c r="Z44" i="186" s="1"/>
  <c r="S26" i="165"/>
  <c r="X44" i="132"/>
  <c r="Z37" i="132"/>
  <c r="AA45" i="253"/>
  <c r="V26" i="232"/>
  <c r="V44" i="206"/>
  <c r="N26" i="126"/>
  <c r="Z50" i="258"/>
  <c r="D45" i="256"/>
  <c r="L45" i="256"/>
  <c r="T45" i="256"/>
  <c r="Z50" i="253"/>
  <c r="P45" i="252"/>
  <c r="Z25" i="252"/>
  <c r="R45" i="251"/>
  <c r="S45" i="250"/>
  <c r="S45" i="247"/>
  <c r="H45" i="243"/>
  <c r="P45" i="243"/>
  <c r="U45" i="237"/>
  <c r="X44" i="231"/>
  <c r="Z37" i="231"/>
  <c r="F44" i="225"/>
  <c r="N45" i="219"/>
  <c r="V45" i="219"/>
  <c r="AA26" i="218"/>
  <c r="AA45" i="210"/>
  <c r="G26" i="157"/>
  <c r="G45" i="157" s="1"/>
  <c r="W26" i="157"/>
  <c r="W44" i="258"/>
  <c r="Z37" i="201"/>
  <c r="X44" i="201"/>
  <c r="Z44" i="201" s="1"/>
  <c r="V44" i="190"/>
  <c r="Q45" i="249"/>
  <c r="Y45" i="249"/>
  <c r="E45" i="249"/>
  <c r="M45" i="249"/>
  <c r="Q45" i="248"/>
  <c r="F45" i="239"/>
  <c r="F45" i="237"/>
  <c r="Q26" i="162"/>
  <c r="N44" i="256"/>
  <c r="F45" i="258"/>
  <c r="I45" i="252"/>
  <c r="D45" i="1"/>
  <c r="L45" i="1"/>
  <c r="T45" i="1"/>
  <c r="J45" i="257"/>
  <c r="R45" i="257"/>
  <c r="V45" i="256"/>
  <c r="Q45" i="255"/>
  <c r="Y45" i="255"/>
  <c r="R45" i="252"/>
  <c r="J45" i="243"/>
  <c r="R45" i="243"/>
  <c r="AA26" i="243"/>
  <c r="AA45" i="243" s="1"/>
  <c r="E45" i="240"/>
  <c r="M45" i="240"/>
  <c r="U45" i="240"/>
  <c r="Q45" i="239"/>
  <c r="Y45" i="239"/>
  <c r="G26" i="233"/>
  <c r="O26" i="233"/>
  <c r="W26" i="233"/>
  <c r="C26" i="232"/>
  <c r="K26" i="232"/>
  <c r="C45" i="226"/>
  <c r="S45" i="226"/>
  <c r="Y45" i="212"/>
  <c r="V45" i="176"/>
  <c r="F45" i="229"/>
  <c r="C44" i="229"/>
  <c r="K44" i="229"/>
  <c r="G45" i="228"/>
  <c r="O45" i="228"/>
  <c r="W45" i="228"/>
  <c r="D44" i="225"/>
  <c r="L44" i="225"/>
  <c r="T44" i="225"/>
  <c r="Z25" i="224"/>
  <c r="F44" i="224"/>
  <c r="V44" i="224"/>
  <c r="F44" i="222"/>
  <c r="F45" i="222" s="1"/>
  <c r="N44" i="222"/>
  <c r="V44" i="222"/>
  <c r="D45" i="221"/>
  <c r="L45" i="221"/>
  <c r="T45" i="221"/>
  <c r="G44" i="219"/>
  <c r="O44" i="219"/>
  <c r="O45" i="219" s="1"/>
  <c r="W44" i="219"/>
  <c r="W45" i="219" s="1"/>
  <c r="G44" i="218"/>
  <c r="G45" i="218" s="1"/>
  <c r="O44" i="218"/>
  <c r="W44" i="218"/>
  <c r="E45" i="217"/>
  <c r="M45" i="217"/>
  <c r="U45" i="217"/>
  <c r="S45" i="213"/>
  <c r="P45" i="212"/>
  <c r="F44" i="212"/>
  <c r="V44" i="212"/>
  <c r="N44" i="211"/>
  <c r="X44" i="211"/>
  <c r="Z44" i="211" s="1"/>
  <c r="J44" i="208"/>
  <c r="R44" i="208"/>
  <c r="AA44" i="204"/>
  <c r="Z50" i="204"/>
  <c r="E44" i="197"/>
  <c r="E45" i="197" s="1"/>
  <c r="M44" i="197"/>
  <c r="U44" i="197"/>
  <c r="F26" i="195"/>
  <c r="N26" i="195"/>
  <c r="N45" i="195" s="1"/>
  <c r="V26" i="195"/>
  <c r="V45" i="195" s="1"/>
  <c r="J45" i="193"/>
  <c r="R45" i="193"/>
  <c r="G26" i="192"/>
  <c r="O26" i="192"/>
  <c r="W26" i="192"/>
  <c r="F45" i="190"/>
  <c r="N45" i="190"/>
  <c r="V45" i="190"/>
  <c r="AA26" i="186"/>
  <c r="C45" i="182"/>
  <c r="N44" i="167"/>
  <c r="Z25" i="163"/>
  <c r="H44" i="127"/>
  <c r="X26" i="100"/>
  <c r="Z13" i="100"/>
  <c r="V45" i="28"/>
  <c r="F44" i="234"/>
  <c r="V44" i="234"/>
  <c r="V45" i="234" s="1"/>
  <c r="C26" i="233"/>
  <c r="K26" i="233"/>
  <c r="M44" i="233"/>
  <c r="U44" i="233"/>
  <c r="M45" i="232"/>
  <c r="U45" i="232"/>
  <c r="Z50" i="230"/>
  <c r="Z25" i="228"/>
  <c r="C26" i="227"/>
  <c r="S26" i="227"/>
  <c r="AA26" i="225"/>
  <c r="AA45" i="225" s="1"/>
  <c r="V44" i="225"/>
  <c r="V45" i="225" s="1"/>
  <c r="Z37" i="224"/>
  <c r="G44" i="222"/>
  <c r="G45" i="222" s="1"/>
  <c r="O44" i="222"/>
  <c r="O45" i="222" s="1"/>
  <c r="W44" i="222"/>
  <c r="C44" i="221"/>
  <c r="C45" i="221" s="1"/>
  <c r="K44" i="221"/>
  <c r="S44" i="221"/>
  <c r="S45" i="221" s="1"/>
  <c r="Z50" i="220"/>
  <c r="J44" i="219"/>
  <c r="R44" i="219"/>
  <c r="Z37" i="214"/>
  <c r="H44" i="211"/>
  <c r="G44" i="211"/>
  <c r="O44" i="211"/>
  <c r="W44" i="211"/>
  <c r="W45" i="211" s="1"/>
  <c r="N44" i="210"/>
  <c r="H44" i="205"/>
  <c r="AA26" i="203"/>
  <c r="AA45" i="203" s="1"/>
  <c r="E45" i="202"/>
  <c r="M45" i="202"/>
  <c r="U45" i="202"/>
  <c r="Z25" i="201"/>
  <c r="I44" i="191"/>
  <c r="Q44" i="191"/>
  <c r="Y44" i="191"/>
  <c r="I44" i="186"/>
  <c r="I45" i="186" s="1"/>
  <c r="Q44" i="186"/>
  <c r="Y44" i="186"/>
  <c r="V45" i="160"/>
  <c r="D44" i="133"/>
  <c r="Z43" i="131"/>
  <c r="X44" i="131"/>
  <c r="H44" i="125"/>
  <c r="N45" i="196"/>
  <c r="Q26" i="192"/>
  <c r="V44" i="185"/>
  <c r="N45" i="178"/>
  <c r="H45" i="176"/>
  <c r="P45" i="176"/>
  <c r="H45" i="158"/>
  <c r="Z37" i="153"/>
  <c r="G26" i="150"/>
  <c r="O26" i="150"/>
  <c r="W26" i="150"/>
  <c r="I44" i="140"/>
  <c r="Q44" i="140"/>
  <c r="Y44" i="140"/>
  <c r="Z44" i="136"/>
  <c r="I44" i="131"/>
  <c r="Q44" i="131"/>
  <c r="Y44" i="131"/>
  <c r="Z37" i="125"/>
  <c r="X44" i="112"/>
  <c r="Z37" i="112"/>
  <c r="C45" i="234"/>
  <c r="V45" i="231"/>
  <c r="P44" i="231"/>
  <c r="J45" i="229"/>
  <c r="R45" i="229"/>
  <c r="C45" i="228"/>
  <c r="S45" i="228"/>
  <c r="F44" i="226"/>
  <c r="V44" i="226"/>
  <c r="V45" i="226" s="1"/>
  <c r="F44" i="223"/>
  <c r="V44" i="223"/>
  <c r="V44" i="220"/>
  <c r="S45" i="219"/>
  <c r="G44" i="210"/>
  <c r="G45" i="210" s="1"/>
  <c r="O44" i="210"/>
  <c r="W44" i="210"/>
  <c r="W45" i="210" s="1"/>
  <c r="N44" i="208"/>
  <c r="V44" i="208"/>
  <c r="I26" i="195"/>
  <c r="U45" i="193"/>
  <c r="S26" i="192"/>
  <c r="S45" i="192" s="1"/>
  <c r="G45" i="191"/>
  <c r="O45" i="191"/>
  <c r="W45" i="191"/>
  <c r="J45" i="188"/>
  <c r="R45" i="188"/>
  <c r="Z37" i="187"/>
  <c r="I45" i="179"/>
  <c r="F45" i="177"/>
  <c r="N45" i="177"/>
  <c r="F45" i="169"/>
  <c r="D26" i="168"/>
  <c r="D45" i="168" s="1"/>
  <c r="L26" i="168"/>
  <c r="L45" i="168" s="1"/>
  <c r="T26" i="168"/>
  <c r="T45" i="168" s="1"/>
  <c r="Z50" i="166"/>
  <c r="Z25" i="165"/>
  <c r="Z43" i="151"/>
  <c r="G45" i="138"/>
  <c r="I44" i="136"/>
  <c r="Q44" i="136"/>
  <c r="Y44" i="136"/>
  <c r="X44" i="120"/>
  <c r="Z44" i="120" s="1"/>
  <c r="Z43" i="120"/>
  <c r="D45" i="234"/>
  <c r="L45" i="234"/>
  <c r="T45" i="234"/>
  <c r="F26" i="233"/>
  <c r="N26" i="233"/>
  <c r="V26" i="233"/>
  <c r="Z13" i="232"/>
  <c r="D44" i="232"/>
  <c r="L44" i="232"/>
  <c r="T44" i="232"/>
  <c r="J44" i="231"/>
  <c r="R44" i="231"/>
  <c r="F45" i="227"/>
  <c r="N45" i="227"/>
  <c r="V45" i="227"/>
  <c r="C44" i="222"/>
  <c r="K44" i="222"/>
  <c r="S44" i="222"/>
  <c r="S45" i="222" s="1"/>
  <c r="F44" i="221"/>
  <c r="V44" i="221"/>
  <c r="E44" i="219"/>
  <c r="M44" i="219"/>
  <c r="U44" i="219"/>
  <c r="F45" i="216"/>
  <c r="N45" i="216"/>
  <c r="V45" i="216"/>
  <c r="AA45" i="215"/>
  <c r="E45" i="214"/>
  <c r="M45" i="214"/>
  <c r="U45" i="214"/>
  <c r="Z50" i="214"/>
  <c r="E45" i="212"/>
  <c r="M45" i="212"/>
  <c r="U45" i="212"/>
  <c r="E45" i="203"/>
  <c r="M45" i="203"/>
  <c r="U45" i="203"/>
  <c r="Q44" i="197"/>
  <c r="Y44" i="197"/>
  <c r="Y45" i="197" s="1"/>
  <c r="I44" i="192"/>
  <c r="Q44" i="192"/>
  <c r="Y44" i="192"/>
  <c r="C26" i="190"/>
  <c r="S26" i="190"/>
  <c r="S45" i="190" s="1"/>
  <c r="I44" i="187"/>
  <c r="Q44" i="187"/>
  <c r="Y44" i="187"/>
  <c r="J45" i="185"/>
  <c r="R45" i="185"/>
  <c r="AA45" i="185"/>
  <c r="I44" i="184"/>
  <c r="Q44" i="184"/>
  <c r="Y44" i="184"/>
  <c r="I44" i="183"/>
  <c r="Q44" i="183"/>
  <c r="Y44" i="183"/>
  <c r="Q44" i="165"/>
  <c r="Y44" i="165"/>
  <c r="L44" i="154"/>
  <c r="T44" i="154"/>
  <c r="I44" i="145"/>
  <c r="Q44" i="145"/>
  <c r="Y44" i="145"/>
  <c r="N45" i="141"/>
  <c r="D44" i="115"/>
  <c r="L44" i="115"/>
  <c r="T44" i="115"/>
  <c r="C45" i="217"/>
  <c r="X44" i="212"/>
  <c r="Z44" i="212" s="1"/>
  <c r="Z25" i="210"/>
  <c r="J44" i="210"/>
  <c r="R44" i="210"/>
  <c r="Z25" i="208"/>
  <c r="Z50" i="206"/>
  <c r="C45" i="204"/>
  <c r="S45" i="204"/>
  <c r="N45" i="203"/>
  <c r="Z50" i="203"/>
  <c r="I26" i="200"/>
  <c r="Q26" i="200"/>
  <c r="H44" i="200"/>
  <c r="C44" i="197"/>
  <c r="C45" i="197" s="1"/>
  <c r="K44" i="197"/>
  <c r="K45" i="197" s="1"/>
  <c r="S44" i="197"/>
  <c r="S45" i="197" s="1"/>
  <c r="G45" i="196"/>
  <c r="D26" i="192"/>
  <c r="L26" i="192"/>
  <c r="T26" i="192"/>
  <c r="F44" i="191"/>
  <c r="N44" i="191"/>
  <c r="E45" i="187"/>
  <c r="M45" i="187"/>
  <c r="U45" i="187"/>
  <c r="Z50" i="187"/>
  <c r="H45" i="177"/>
  <c r="P45" i="177"/>
  <c r="Z25" i="177"/>
  <c r="F45" i="173"/>
  <c r="V44" i="163"/>
  <c r="D26" i="157"/>
  <c r="D45" i="157" s="1"/>
  <c r="Z25" i="142"/>
  <c r="I44" i="134"/>
  <c r="Q44" i="134"/>
  <c r="Q45" i="134" s="1"/>
  <c r="Y44" i="134"/>
  <c r="E44" i="126"/>
  <c r="M44" i="126"/>
  <c r="U44" i="126"/>
  <c r="J45" i="123"/>
  <c r="R45" i="123"/>
  <c r="V45" i="174"/>
  <c r="E45" i="167"/>
  <c r="M45" i="167"/>
  <c r="U45" i="167"/>
  <c r="H45" i="166"/>
  <c r="Z37" i="162"/>
  <c r="I44" i="162"/>
  <c r="Y44" i="162"/>
  <c r="P26" i="158"/>
  <c r="P45" i="158" s="1"/>
  <c r="X26" i="158"/>
  <c r="H45" i="157"/>
  <c r="P45" i="157"/>
  <c r="S45" i="154"/>
  <c r="I44" i="154"/>
  <c r="I45" i="154" s="1"/>
  <c r="Q44" i="154"/>
  <c r="Y44" i="154"/>
  <c r="T26" i="150"/>
  <c r="H44" i="149"/>
  <c r="P44" i="149"/>
  <c r="J45" i="143"/>
  <c r="R45" i="143"/>
  <c r="H45" i="143"/>
  <c r="F45" i="142"/>
  <c r="N45" i="142"/>
  <c r="V45" i="142"/>
  <c r="D44" i="142"/>
  <c r="I44" i="141"/>
  <c r="Q44" i="141"/>
  <c r="Y44" i="141"/>
  <c r="H45" i="140"/>
  <c r="P45" i="140"/>
  <c r="T45" i="139"/>
  <c r="O45" i="138"/>
  <c r="J45" i="136"/>
  <c r="R45" i="136"/>
  <c r="I45" i="134"/>
  <c r="Y45" i="134"/>
  <c r="D44" i="132"/>
  <c r="L44" i="132"/>
  <c r="H44" i="128"/>
  <c r="M45" i="124"/>
  <c r="U45" i="124"/>
  <c r="E45" i="96"/>
  <c r="H45" i="172"/>
  <c r="P45" i="172"/>
  <c r="N45" i="171"/>
  <c r="Z44" i="170"/>
  <c r="Z43" i="170"/>
  <c r="H45" i="164"/>
  <c r="P45" i="164"/>
  <c r="Z37" i="164"/>
  <c r="Z43" i="164"/>
  <c r="I45" i="158"/>
  <c r="Q45" i="158"/>
  <c r="Y45" i="158"/>
  <c r="L45" i="156"/>
  <c r="T26" i="156"/>
  <c r="Z13" i="155"/>
  <c r="H26" i="155"/>
  <c r="P26" i="155"/>
  <c r="D26" i="154"/>
  <c r="AA44" i="154"/>
  <c r="W26" i="153"/>
  <c r="W45" i="153" s="1"/>
  <c r="C45" i="152"/>
  <c r="K45" i="152"/>
  <c r="S45" i="152"/>
  <c r="H45" i="151"/>
  <c r="P45" i="151"/>
  <c r="T45" i="147"/>
  <c r="J44" i="147"/>
  <c r="R44" i="147"/>
  <c r="Z37" i="147"/>
  <c r="AA45" i="145"/>
  <c r="Z37" i="145"/>
  <c r="G45" i="144"/>
  <c r="O45" i="144"/>
  <c r="C44" i="141"/>
  <c r="C45" i="141" s="1"/>
  <c r="K44" i="141"/>
  <c r="K45" i="141" s="1"/>
  <c r="S44" i="141"/>
  <c r="H44" i="136"/>
  <c r="Z37" i="134"/>
  <c r="I45" i="132"/>
  <c r="Q45" i="132"/>
  <c r="Y45" i="132"/>
  <c r="H44" i="131"/>
  <c r="P44" i="131"/>
  <c r="Z25" i="129"/>
  <c r="J45" i="128"/>
  <c r="R45" i="128"/>
  <c r="H26" i="127"/>
  <c r="P26" i="127"/>
  <c r="E45" i="126"/>
  <c r="M45" i="126"/>
  <c r="U45" i="126"/>
  <c r="T45" i="115"/>
  <c r="Q45" i="85"/>
  <c r="Z25" i="173"/>
  <c r="Q45" i="171"/>
  <c r="Y45" i="171"/>
  <c r="F45" i="170"/>
  <c r="Z50" i="163"/>
  <c r="F44" i="162"/>
  <c r="V44" i="162"/>
  <c r="Z50" i="161"/>
  <c r="H26" i="160"/>
  <c r="H45" i="160" s="1"/>
  <c r="P26" i="160"/>
  <c r="X26" i="160"/>
  <c r="D26" i="159"/>
  <c r="D45" i="159" s="1"/>
  <c r="T26" i="159"/>
  <c r="T45" i="159" s="1"/>
  <c r="L45" i="158"/>
  <c r="N45" i="157"/>
  <c r="X26" i="155"/>
  <c r="C45" i="151"/>
  <c r="K45" i="151"/>
  <c r="S45" i="151"/>
  <c r="AA44" i="151"/>
  <c r="H45" i="150"/>
  <c r="Z13" i="150"/>
  <c r="C45" i="148"/>
  <c r="K45" i="148"/>
  <c r="S45" i="148"/>
  <c r="H44" i="148"/>
  <c r="L44" i="147"/>
  <c r="H44" i="144"/>
  <c r="H45" i="144" s="1"/>
  <c r="D44" i="143"/>
  <c r="L44" i="143"/>
  <c r="T44" i="143"/>
  <c r="G45" i="141"/>
  <c r="O45" i="141"/>
  <c r="W45" i="141"/>
  <c r="F44" i="141"/>
  <c r="F45" i="141" s="1"/>
  <c r="N44" i="141"/>
  <c r="V44" i="141"/>
  <c r="V45" i="141" s="1"/>
  <c r="Z50" i="140"/>
  <c r="Z26" i="139"/>
  <c r="Z25" i="139"/>
  <c r="H44" i="138"/>
  <c r="H45" i="138" s="1"/>
  <c r="P44" i="138"/>
  <c r="AA44" i="137"/>
  <c r="AA45" i="137" s="1"/>
  <c r="Q45" i="135"/>
  <c r="Z50" i="125"/>
  <c r="O45" i="122"/>
  <c r="W45" i="122"/>
  <c r="L45" i="113"/>
  <c r="D45" i="101"/>
  <c r="L45" i="101"/>
  <c r="T45" i="101"/>
  <c r="K44" i="49"/>
  <c r="C26" i="153"/>
  <c r="K26" i="153"/>
  <c r="S26" i="153"/>
  <c r="S45" i="153" s="1"/>
  <c r="T44" i="145"/>
  <c r="W45" i="138"/>
  <c r="D44" i="134"/>
  <c r="I45" i="133"/>
  <c r="D26" i="127"/>
  <c r="E45" i="125"/>
  <c r="M45" i="123"/>
  <c r="U45" i="123"/>
  <c r="H26" i="122"/>
  <c r="H45" i="122" s="1"/>
  <c r="P45" i="119"/>
  <c r="X26" i="99"/>
  <c r="Z13" i="99"/>
  <c r="H45" i="174"/>
  <c r="P45" i="174"/>
  <c r="I26" i="160"/>
  <c r="Q26" i="160"/>
  <c r="Q45" i="160" s="1"/>
  <c r="Z25" i="157"/>
  <c r="Q45" i="156"/>
  <c r="J26" i="150"/>
  <c r="J45" i="150" s="1"/>
  <c r="Z37" i="150"/>
  <c r="H26" i="149"/>
  <c r="P26" i="149"/>
  <c r="G26" i="149"/>
  <c r="O26" i="149"/>
  <c r="W26" i="149"/>
  <c r="G44" i="147"/>
  <c r="O44" i="147"/>
  <c r="W44" i="147"/>
  <c r="W45" i="147" s="1"/>
  <c r="C45" i="146"/>
  <c r="K45" i="146"/>
  <c r="S45" i="146"/>
  <c r="H44" i="146"/>
  <c r="T45" i="144"/>
  <c r="I44" i="138"/>
  <c r="Q44" i="138"/>
  <c r="Y44" i="138"/>
  <c r="D44" i="137"/>
  <c r="H45" i="136"/>
  <c r="I44" i="135"/>
  <c r="I45" i="135" s="1"/>
  <c r="Q44" i="135"/>
  <c r="G45" i="128"/>
  <c r="O45" i="128"/>
  <c r="E44" i="123"/>
  <c r="E45" i="123" s="1"/>
  <c r="M44" i="123"/>
  <c r="U44" i="123"/>
  <c r="E45" i="120"/>
  <c r="M45" i="120"/>
  <c r="U45" i="120"/>
  <c r="N45" i="116"/>
  <c r="S45" i="72"/>
  <c r="Y45" i="174"/>
  <c r="Q45" i="170"/>
  <c r="Y45" i="170"/>
  <c r="J45" i="147"/>
  <c r="R45" i="147"/>
  <c r="H45" i="147"/>
  <c r="F45" i="138"/>
  <c r="N45" i="138"/>
  <c r="H45" i="137"/>
  <c r="P45" i="137"/>
  <c r="I44" i="133"/>
  <c r="Q44" i="133"/>
  <c r="Q45" i="133" s="1"/>
  <c r="Y44" i="133"/>
  <c r="Y45" i="133" s="1"/>
  <c r="I45" i="131"/>
  <c r="Q45" i="131"/>
  <c r="Y45" i="131"/>
  <c r="S45" i="130"/>
  <c r="H44" i="130"/>
  <c r="H45" i="130" s="1"/>
  <c r="D44" i="129"/>
  <c r="E44" i="125"/>
  <c r="M44" i="125"/>
  <c r="M45" i="125" s="1"/>
  <c r="U44" i="125"/>
  <c r="U45" i="125" s="1"/>
  <c r="P26" i="30"/>
  <c r="C44" i="121"/>
  <c r="K44" i="121"/>
  <c r="S44" i="121"/>
  <c r="AA44" i="121"/>
  <c r="AA45" i="121" s="1"/>
  <c r="Z50" i="120"/>
  <c r="X44" i="119"/>
  <c r="C44" i="117"/>
  <c r="L45" i="115"/>
  <c r="R45" i="113"/>
  <c r="AA45" i="112"/>
  <c r="G44" i="112"/>
  <c r="O44" i="112"/>
  <c r="W44" i="112"/>
  <c r="F44" i="111"/>
  <c r="N44" i="111"/>
  <c r="V44" i="111"/>
  <c r="P45" i="110"/>
  <c r="P45" i="107"/>
  <c r="Z13" i="107"/>
  <c r="E45" i="106"/>
  <c r="U45" i="106"/>
  <c r="M26" i="106"/>
  <c r="Z44" i="105"/>
  <c r="G26" i="100"/>
  <c r="O26" i="100"/>
  <c r="W26" i="100"/>
  <c r="G26" i="99"/>
  <c r="O26" i="99"/>
  <c r="W26" i="99"/>
  <c r="Z50" i="99"/>
  <c r="Z13" i="98"/>
  <c r="E45" i="97"/>
  <c r="H26" i="95"/>
  <c r="P26" i="95"/>
  <c r="X26" i="95"/>
  <c r="R44" i="94"/>
  <c r="I44" i="94"/>
  <c r="Y44" i="94"/>
  <c r="Q45" i="92"/>
  <c r="D26" i="91"/>
  <c r="T26" i="91"/>
  <c r="T45" i="91" s="1"/>
  <c r="V45" i="90"/>
  <c r="P45" i="89"/>
  <c r="H45" i="87"/>
  <c r="P45" i="87"/>
  <c r="E26" i="86"/>
  <c r="M26" i="86"/>
  <c r="U26" i="86"/>
  <c r="AA45" i="85"/>
  <c r="V45" i="83"/>
  <c r="X44" i="74"/>
  <c r="Z44" i="74" s="1"/>
  <c r="Z37" i="74"/>
  <c r="P44" i="70"/>
  <c r="P45" i="120"/>
  <c r="Z37" i="119"/>
  <c r="D44" i="113"/>
  <c r="L44" i="113"/>
  <c r="T44" i="113"/>
  <c r="T45" i="113" s="1"/>
  <c r="X26" i="104"/>
  <c r="P26" i="100"/>
  <c r="P45" i="100" s="1"/>
  <c r="H26" i="99"/>
  <c r="Z13" i="95"/>
  <c r="I26" i="95"/>
  <c r="I45" i="95" s="1"/>
  <c r="Q26" i="95"/>
  <c r="Z13" i="94"/>
  <c r="D45" i="94"/>
  <c r="L45" i="94"/>
  <c r="Z13" i="84"/>
  <c r="X26" i="84"/>
  <c r="D45" i="71"/>
  <c r="E44" i="68"/>
  <c r="M44" i="68"/>
  <c r="U44" i="68"/>
  <c r="Z13" i="51"/>
  <c r="X26" i="51"/>
  <c r="F26" i="50"/>
  <c r="N26" i="50"/>
  <c r="V26" i="50"/>
  <c r="X26" i="30"/>
  <c r="S45" i="122"/>
  <c r="T45" i="119"/>
  <c r="D44" i="118"/>
  <c r="L44" i="118"/>
  <c r="T44" i="118"/>
  <c r="Z50" i="118"/>
  <c r="Q44" i="112"/>
  <c r="H44" i="111"/>
  <c r="P44" i="111"/>
  <c r="Z13" i="104"/>
  <c r="J45" i="100"/>
  <c r="I26" i="100"/>
  <c r="I45" i="100" s="1"/>
  <c r="Q26" i="100"/>
  <c r="Q45" i="100" s="1"/>
  <c r="Y26" i="100"/>
  <c r="Y45" i="100" s="1"/>
  <c r="J45" i="99"/>
  <c r="R45" i="99"/>
  <c r="I26" i="99"/>
  <c r="Q26" i="99"/>
  <c r="Z25" i="93"/>
  <c r="G45" i="91"/>
  <c r="O45" i="91"/>
  <c r="W45" i="91"/>
  <c r="Y45" i="90"/>
  <c r="E26" i="85"/>
  <c r="E45" i="85" s="1"/>
  <c r="M26" i="85"/>
  <c r="M45" i="85" s="1"/>
  <c r="U26" i="85"/>
  <c r="U45" i="85" s="1"/>
  <c r="H26" i="73"/>
  <c r="H45" i="73" s="1"/>
  <c r="P26" i="73"/>
  <c r="P45" i="73" s="1"/>
  <c r="Y45" i="69"/>
  <c r="G44" i="121"/>
  <c r="G45" i="121" s="1"/>
  <c r="O44" i="121"/>
  <c r="W44" i="121"/>
  <c r="H44" i="120"/>
  <c r="P44" i="120"/>
  <c r="F44" i="118"/>
  <c r="F45" i="118" s="1"/>
  <c r="N44" i="118"/>
  <c r="V44" i="118"/>
  <c r="X44" i="117"/>
  <c r="K44" i="112"/>
  <c r="S44" i="112"/>
  <c r="H26" i="108"/>
  <c r="G45" i="108"/>
  <c r="F44" i="108"/>
  <c r="F45" i="108" s="1"/>
  <c r="V44" i="108"/>
  <c r="V45" i="108" s="1"/>
  <c r="X26" i="103"/>
  <c r="F44" i="95"/>
  <c r="N44" i="95"/>
  <c r="V44" i="95"/>
  <c r="Z50" i="92"/>
  <c r="H26" i="91"/>
  <c r="H45" i="91" s="1"/>
  <c r="P26" i="91"/>
  <c r="P45" i="91" s="1"/>
  <c r="J45" i="90"/>
  <c r="R45" i="90"/>
  <c r="H45" i="88"/>
  <c r="P45" i="88"/>
  <c r="D26" i="87"/>
  <c r="D45" i="87" s="1"/>
  <c r="Q45" i="86"/>
  <c r="Y45" i="86"/>
  <c r="V45" i="85"/>
  <c r="R45" i="108"/>
  <c r="I26" i="108"/>
  <c r="Y26" i="108"/>
  <c r="M26" i="105"/>
  <c r="M45" i="105" s="1"/>
  <c r="U26" i="105"/>
  <c r="N44" i="103"/>
  <c r="V44" i="103"/>
  <c r="D45" i="102"/>
  <c r="L45" i="102"/>
  <c r="T45" i="102"/>
  <c r="D45" i="100"/>
  <c r="L45" i="100"/>
  <c r="D45" i="99"/>
  <c r="L45" i="99"/>
  <c r="X26" i="98"/>
  <c r="P26" i="97"/>
  <c r="X26" i="96"/>
  <c r="D45" i="95"/>
  <c r="T45" i="95"/>
  <c r="Z44" i="95"/>
  <c r="O44" i="94"/>
  <c r="W44" i="94"/>
  <c r="F44" i="94"/>
  <c r="F45" i="94" s="1"/>
  <c r="N44" i="94"/>
  <c r="N45" i="94" s="1"/>
  <c r="V44" i="94"/>
  <c r="V45" i="94" s="1"/>
  <c r="C45" i="93"/>
  <c r="K45" i="93"/>
  <c r="S45" i="93"/>
  <c r="E45" i="89"/>
  <c r="M45" i="89"/>
  <c r="U45" i="89"/>
  <c r="Y45" i="88"/>
  <c r="Z43" i="86"/>
  <c r="C44" i="65"/>
  <c r="S44" i="65"/>
  <c r="J45" i="64"/>
  <c r="N26" i="62"/>
  <c r="N45" i="62" s="1"/>
  <c r="P26" i="122"/>
  <c r="P45" i="122" s="1"/>
  <c r="J44" i="120"/>
  <c r="R44" i="120"/>
  <c r="I44" i="120"/>
  <c r="Y44" i="120"/>
  <c r="F44" i="119"/>
  <c r="N44" i="119"/>
  <c r="V44" i="119"/>
  <c r="Z50" i="119"/>
  <c r="P44" i="118"/>
  <c r="P45" i="118" s="1"/>
  <c r="X44" i="118"/>
  <c r="Z44" i="118" s="1"/>
  <c r="J44" i="117"/>
  <c r="J45" i="117" s="1"/>
  <c r="R44" i="117"/>
  <c r="I44" i="117"/>
  <c r="Q44" i="117"/>
  <c r="Z43" i="117"/>
  <c r="V45" i="116"/>
  <c r="AA44" i="116"/>
  <c r="E45" i="114"/>
  <c r="M45" i="114"/>
  <c r="U45" i="114"/>
  <c r="P44" i="113"/>
  <c r="Z25" i="112"/>
  <c r="E44" i="112"/>
  <c r="M44" i="112"/>
  <c r="U44" i="112"/>
  <c r="D44" i="112"/>
  <c r="L44" i="112"/>
  <c r="T44" i="112"/>
  <c r="AA26" i="110"/>
  <c r="C26" i="108"/>
  <c r="K26" i="108"/>
  <c r="S26" i="108"/>
  <c r="C45" i="106"/>
  <c r="K45" i="106"/>
  <c r="S45" i="106"/>
  <c r="AA45" i="103"/>
  <c r="H44" i="103"/>
  <c r="P44" i="103"/>
  <c r="P45" i="103" s="1"/>
  <c r="X44" i="103"/>
  <c r="U26" i="100"/>
  <c r="E26" i="99"/>
  <c r="M26" i="99"/>
  <c r="Z50" i="97"/>
  <c r="R44" i="96"/>
  <c r="E26" i="94"/>
  <c r="E45" i="94" s="1"/>
  <c r="U26" i="94"/>
  <c r="U45" i="94" s="1"/>
  <c r="H44" i="94"/>
  <c r="X44" i="94"/>
  <c r="T45" i="93"/>
  <c r="I45" i="91"/>
  <c r="J45" i="88"/>
  <c r="R45" i="88"/>
  <c r="AA45" i="88"/>
  <c r="F45" i="87"/>
  <c r="V45" i="87"/>
  <c r="Z50" i="86"/>
  <c r="Z13" i="85"/>
  <c r="Z50" i="68"/>
  <c r="K45" i="64"/>
  <c r="H44" i="49"/>
  <c r="X44" i="49"/>
  <c r="Z44" i="49" s="1"/>
  <c r="C44" i="42"/>
  <c r="P44" i="71"/>
  <c r="C26" i="69"/>
  <c r="K45" i="65"/>
  <c r="C26" i="65"/>
  <c r="C45" i="65" s="1"/>
  <c r="Z13" i="53"/>
  <c r="F26" i="52"/>
  <c r="F45" i="52" s="1"/>
  <c r="N26" i="52"/>
  <c r="V26" i="52"/>
  <c r="F26" i="49"/>
  <c r="F45" i="49" s="1"/>
  <c r="V26" i="49"/>
  <c r="V45" i="49" s="1"/>
  <c r="H44" i="42"/>
  <c r="P44" i="42"/>
  <c r="Z50" i="40"/>
  <c r="X26" i="28"/>
  <c r="Z13" i="28"/>
  <c r="C45" i="82"/>
  <c r="K45" i="82"/>
  <c r="S45" i="82"/>
  <c r="L45" i="74"/>
  <c r="F45" i="73"/>
  <c r="N45" i="73"/>
  <c r="V45" i="73"/>
  <c r="Z37" i="71"/>
  <c r="S45" i="68"/>
  <c r="D44" i="64"/>
  <c r="L44" i="64"/>
  <c r="T44" i="64"/>
  <c r="R44" i="62"/>
  <c r="I45" i="59"/>
  <c r="Q45" i="59"/>
  <c r="D44" i="48"/>
  <c r="D45" i="48" s="1"/>
  <c r="N44" i="44"/>
  <c r="V44" i="44"/>
  <c r="V45" i="44" s="1"/>
  <c r="Z50" i="43"/>
  <c r="G44" i="41"/>
  <c r="W44" i="41"/>
  <c r="J45" i="39"/>
  <c r="AA45" i="39"/>
  <c r="AA26" i="34"/>
  <c r="Z13" i="31"/>
  <c r="K45" i="29"/>
  <c r="Z37" i="29"/>
  <c r="AA45" i="10"/>
  <c r="P26" i="9"/>
  <c r="Z37" i="3"/>
  <c r="Z43" i="3"/>
  <c r="X44" i="3"/>
  <c r="Z50" i="82"/>
  <c r="Z25" i="81"/>
  <c r="M26" i="80"/>
  <c r="M45" i="80" s="1"/>
  <c r="Z25" i="78"/>
  <c r="T44" i="74"/>
  <c r="C45" i="71"/>
  <c r="D44" i="69"/>
  <c r="K45" i="66"/>
  <c r="F44" i="64"/>
  <c r="N44" i="64"/>
  <c r="N45" i="64" s="1"/>
  <c r="V44" i="64"/>
  <c r="V26" i="62"/>
  <c r="H45" i="55"/>
  <c r="P45" i="55"/>
  <c r="Z50" i="53"/>
  <c r="Z25" i="52"/>
  <c r="Z43" i="51"/>
  <c r="V45" i="48"/>
  <c r="G44" i="44"/>
  <c r="O44" i="44"/>
  <c r="W44" i="44"/>
  <c r="K45" i="39"/>
  <c r="Z13" i="12"/>
  <c r="X26" i="12"/>
  <c r="T45" i="83"/>
  <c r="J45" i="78"/>
  <c r="R45" i="78"/>
  <c r="AA45" i="78"/>
  <c r="C45" i="76"/>
  <c r="S45" i="76"/>
  <c r="I45" i="73"/>
  <c r="Y44" i="71"/>
  <c r="Z44" i="71" s="1"/>
  <c r="W26" i="69"/>
  <c r="G44" i="67"/>
  <c r="O44" i="67"/>
  <c r="O45" i="67" s="1"/>
  <c r="W44" i="67"/>
  <c r="O26" i="65"/>
  <c r="W26" i="65"/>
  <c r="W26" i="62"/>
  <c r="D45" i="59"/>
  <c r="L45" i="59"/>
  <c r="T45" i="59"/>
  <c r="E45" i="56"/>
  <c r="U45" i="56"/>
  <c r="G45" i="50"/>
  <c r="O45" i="50"/>
  <c r="W45" i="50"/>
  <c r="W44" i="48"/>
  <c r="F45" i="23"/>
  <c r="V45" i="23"/>
  <c r="D45" i="22"/>
  <c r="L45" i="22"/>
  <c r="T45" i="22"/>
  <c r="AA26" i="84"/>
  <c r="J26" i="84"/>
  <c r="R26" i="84"/>
  <c r="E26" i="83"/>
  <c r="E45" i="83" s="1"/>
  <c r="M26" i="83"/>
  <c r="U26" i="83"/>
  <c r="C45" i="81"/>
  <c r="K45" i="81"/>
  <c r="S45" i="81"/>
  <c r="Z13" i="80"/>
  <c r="Z25" i="80"/>
  <c r="W45" i="79"/>
  <c r="O45" i="77"/>
  <c r="AA44" i="76"/>
  <c r="D44" i="75"/>
  <c r="D45" i="75" s="1"/>
  <c r="L44" i="75"/>
  <c r="L45" i="75" s="1"/>
  <c r="T44" i="75"/>
  <c r="T45" i="75" s="1"/>
  <c r="H26" i="74"/>
  <c r="P26" i="74"/>
  <c r="G44" i="74"/>
  <c r="G45" i="74" s="1"/>
  <c r="O44" i="74"/>
  <c r="O45" i="74" s="1"/>
  <c r="W44" i="74"/>
  <c r="AA44" i="72"/>
  <c r="AA45" i="72" s="1"/>
  <c r="J44" i="72"/>
  <c r="J45" i="72" s="1"/>
  <c r="R44" i="72"/>
  <c r="R45" i="72" s="1"/>
  <c r="C45" i="70"/>
  <c r="K45" i="70"/>
  <c r="S45" i="70"/>
  <c r="Z43" i="67"/>
  <c r="I26" i="62"/>
  <c r="Q26" i="62"/>
  <c r="Y26" i="62"/>
  <c r="Y45" i="62" s="1"/>
  <c r="H26" i="62"/>
  <c r="F44" i="62"/>
  <c r="N44" i="62"/>
  <c r="V44" i="62"/>
  <c r="Q45" i="57"/>
  <c r="Y45" i="57"/>
  <c r="Q45" i="54"/>
  <c r="Y45" i="54"/>
  <c r="Z50" i="51"/>
  <c r="D26" i="49"/>
  <c r="L26" i="49"/>
  <c r="T26" i="49"/>
  <c r="F45" i="47"/>
  <c r="Z25" i="45"/>
  <c r="R44" i="44"/>
  <c r="R45" i="44" s="1"/>
  <c r="I45" i="43"/>
  <c r="Q45" i="43"/>
  <c r="E45" i="42"/>
  <c r="C44" i="41"/>
  <c r="K44" i="41"/>
  <c r="S44" i="41"/>
  <c r="F45" i="34"/>
  <c r="N45" i="34"/>
  <c r="V45" i="34"/>
  <c r="P44" i="33"/>
  <c r="U44" i="31"/>
  <c r="P44" i="30"/>
  <c r="K45" i="17"/>
  <c r="S45" i="17"/>
  <c r="C26" i="12"/>
  <c r="E44" i="75"/>
  <c r="M44" i="75"/>
  <c r="U44" i="75"/>
  <c r="Z50" i="72"/>
  <c r="D44" i="70"/>
  <c r="E44" i="66"/>
  <c r="M44" i="66"/>
  <c r="U44" i="66"/>
  <c r="V45" i="64"/>
  <c r="S26" i="62"/>
  <c r="Z43" i="60"/>
  <c r="I45" i="51"/>
  <c r="Q26" i="51"/>
  <c r="Q45" i="51" s="1"/>
  <c r="C44" i="46"/>
  <c r="N45" i="44"/>
  <c r="I44" i="30"/>
  <c r="Q44" i="30"/>
  <c r="Y44" i="30"/>
  <c r="H45" i="10"/>
  <c r="X26" i="6"/>
  <c r="Z13" i="6"/>
  <c r="F45" i="5"/>
  <c r="P26" i="26"/>
  <c r="T45" i="23"/>
  <c r="I45" i="21"/>
  <c r="S45" i="10"/>
  <c r="I44" i="9"/>
  <c r="Y44" i="9"/>
  <c r="W44" i="8"/>
  <c r="U26" i="6"/>
  <c r="H44" i="6"/>
  <c r="P44" i="6"/>
  <c r="D44" i="39"/>
  <c r="L44" i="39"/>
  <c r="T44" i="39"/>
  <c r="O44" i="38"/>
  <c r="W44" i="38"/>
  <c r="Z25" i="35"/>
  <c r="C26" i="33"/>
  <c r="K26" i="33"/>
  <c r="S26" i="33"/>
  <c r="E44" i="31"/>
  <c r="M44" i="31"/>
  <c r="C44" i="30"/>
  <c r="K44" i="30"/>
  <c r="S44" i="30"/>
  <c r="AA44" i="30"/>
  <c r="AA45" i="30" s="1"/>
  <c r="Z13" i="26"/>
  <c r="E26" i="25"/>
  <c r="M26" i="25"/>
  <c r="U26" i="25"/>
  <c r="U45" i="25" s="1"/>
  <c r="F45" i="25"/>
  <c r="Z25" i="20"/>
  <c r="F44" i="20"/>
  <c r="F45" i="20" s="1"/>
  <c r="N44" i="20"/>
  <c r="N45" i="20" s="1"/>
  <c r="V44" i="20"/>
  <c r="V45" i="20" s="1"/>
  <c r="I44" i="19"/>
  <c r="Q44" i="19"/>
  <c r="Y44" i="19"/>
  <c r="E44" i="13"/>
  <c r="G26" i="10"/>
  <c r="G45" i="10" s="1"/>
  <c r="O26" i="10"/>
  <c r="O45" i="10" s="1"/>
  <c r="W26" i="10"/>
  <c r="J44" i="10"/>
  <c r="R44" i="10"/>
  <c r="H26" i="9"/>
  <c r="Z37" i="8"/>
  <c r="H44" i="8"/>
  <c r="P44" i="8"/>
  <c r="G26" i="6"/>
  <c r="G45" i="6" s="1"/>
  <c r="O26" i="6"/>
  <c r="O45" i="6" s="1"/>
  <c r="W26" i="6"/>
  <c r="W45" i="6" s="1"/>
  <c r="J44" i="6"/>
  <c r="R44" i="6"/>
  <c r="G44" i="4"/>
  <c r="O44" i="4"/>
  <c r="W44" i="4"/>
  <c r="M45" i="3"/>
  <c r="P44" i="3"/>
  <c r="G44" i="3"/>
  <c r="O44" i="3"/>
  <c r="W44" i="3"/>
  <c r="W45" i="3" s="1"/>
  <c r="D26" i="33"/>
  <c r="T26" i="33"/>
  <c r="Z37" i="33"/>
  <c r="F44" i="31"/>
  <c r="N44" i="31"/>
  <c r="V44" i="31"/>
  <c r="P26" i="29"/>
  <c r="D45" i="28"/>
  <c r="T45" i="28"/>
  <c r="M45" i="22"/>
  <c r="Z44" i="18"/>
  <c r="G45" i="5"/>
  <c r="O45" i="5"/>
  <c r="W45" i="5"/>
  <c r="G45" i="3"/>
  <c r="O45" i="3"/>
  <c r="H44" i="2"/>
  <c r="I45" i="36"/>
  <c r="Q45" i="36"/>
  <c r="X26" i="34"/>
  <c r="E44" i="30"/>
  <c r="E44" i="29"/>
  <c r="E45" i="29" s="1"/>
  <c r="U44" i="29"/>
  <c r="U45" i="29" s="1"/>
  <c r="F45" i="22"/>
  <c r="D45" i="13"/>
  <c r="L45" i="13"/>
  <c r="T45" i="13"/>
  <c r="U45" i="12"/>
  <c r="M26" i="12"/>
  <c r="M45" i="12" s="1"/>
  <c r="G45" i="7"/>
  <c r="H45" i="3"/>
  <c r="P45" i="3"/>
  <c r="I45" i="2"/>
  <c r="Q45" i="2"/>
  <c r="Y45" i="2"/>
  <c r="R45" i="36"/>
  <c r="D26" i="31"/>
  <c r="L26" i="31"/>
  <c r="T26" i="31"/>
  <c r="C26" i="30"/>
  <c r="K26" i="30"/>
  <c r="O45" i="27"/>
  <c r="E45" i="26"/>
  <c r="I26" i="25"/>
  <c r="Y26" i="25"/>
  <c r="I45" i="23"/>
  <c r="Q45" i="23"/>
  <c r="Y45" i="23"/>
  <c r="N45" i="19"/>
  <c r="V45" i="19"/>
  <c r="C26" i="10"/>
  <c r="C45" i="10" s="1"/>
  <c r="M44" i="10"/>
  <c r="U44" i="10"/>
  <c r="D45" i="9"/>
  <c r="L45" i="9"/>
  <c r="T45" i="9"/>
  <c r="J44" i="39"/>
  <c r="R44" i="39"/>
  <c r="R45" i="39" s="1"/>
  <c r="Z37" i="39"/>
  <c r="N45" i="38"/>
  <c r="C44" i="38"/>
  <c r="Q26" i="34"/>
  <c r="Y26" i="34"/>
  <c r="I44" i="31"/>
  <c r="I45" i="31" s="1"/>
  <c r="Q44" i="31"/>
  <c r="Q45" i="31" s="1"/>
  <c r="Y44" i="31"/>
  <c r="Y45" i="31" s="1"/>
  <c r="C26" i="29"/>
  <c r="C45" i="29" s="1"/>
  <c r="W26" i="28"/>
  <c r="F26" i="28"/>
  <c r="F45" i="28" s="1"/>
  <c r="N26" i="28"/>
  <c r="N45" i="28" s="1"/>
  <c r="V26" i="28"/>
  <c r="Z25" i="27"/>
  <c r="F26" i="26"/>
  <c r="N26" i="26"/>
  <c r="N45" i="26" s="1"/>
  <c r="V26" i="26"/>
  <c r="V45" i="26" s="1"/>
  <c r="V45" i="25"/>
  <c r="F45" i="24"/>
  <c r="N45" i="24"/>
  <c r="V45" i="24"/>
  <c r="AA26" i="23"/>
  <c r="AA45" i="23" s="1"/>
  <c r="U45" i="23"/>
  <c r="D45" i="21"/>
  <c r="L45" i="21"/>
  <c r="T45" i="21"/>
  <c r="E45" i="20"/>
  <c r="M45" i="20"/>
  <c r="U45" i="20"/>
  <c r="C44" i="20"/>
  <c r="K44" i="20"/>
  <c r="F44" i="19"/>
  <c r="F45" i="19" s="1"/>
  <c r="N44" i="19"/>
  <c r="V44" i="19"/>
  <c r="J44" i="13"/>
  <c r="R44" i="13"/>
  <c r="W45" i="12"/>
  <c r="D26" i="10"/>
  <c r="D45" i="10" s="1"/>
  <c r="L26" i="10"/>
  <c r="L45" i="10" s="1"/>
  <c r="T26" i="10"/>
  <c r="T45" i="10" s="1"/>
  <c r="G44" i="10"/>
  <c r="O44" i="10"/>
  <c r="W44" i="10"/>
  <c r="H44" i="9"/>
  <c r="P44" i="9"/>
  <c r="D26" i="6"/>
  <c r="L26" i="6"/>
  <c r="T26" i="6"/>
  <c r="C26" i="6"/>
  <c r="K26" i="6"/>
  <c r="S26" i="6"/>
  <c r="AA26" i="6"/>
  <c r="AA45" i="6" s="1"/>
  <c r="E44" i="3"/>
  <c r="M44" i="3"/>
  <c r="U44" i="3"/>
  <c r="N45" i="254"/>
  <c r="N45" i="253"/>
  <c r="N45" i="256"/>
  <c r="O44" i="258"/>
  <c r="AA45" i="256"/>
  <c r="U44" i="255"/>
  <c r="AA45" i="250"/>
  <c r="O44" i="244"/>
  <c r="H45" i="233"/>
  <c r="N44" i="223"/>
  <c r="G26" i="217"/>
  <c r="W44" i="198"/>
  <c r="I26" i="193"/>
  <c r="Z43" i="258"/>
  <c r="C45" i="256"/>
  <c r="K45" i="256"/>
  <c r="S45" i="256"/>
  <c r="Z43" i="254"/>
  <c r="C45" i="250"/>
  <c r="K45" i="250"/>
  <c r="V45" i="250"/>
  <c r="N45" i="249"/>
  <c r="R45" i="247"/>
  <c r="AA26" i="247"/>
  <c r="Z43" i="244"/>
  <c r="C45" i="236"/>
  <c r="K45" i="236"/>
  <c r="S45" i="236"/>
  <c r="J44" i="236"/>
  <c r="R44" i="236"/>
  <c r="R45" i="236" s="1"/>
  <c r="I44" i="235"/>
  <c r="Q44" i="235"/>
  <c r="Y44" i="235"/>
  <c r="Z43" i="235"/>
  <c r="F45" i="234"/>
  <c r="J44" i="234"/>
  <c r="R44" i="234"/>
  <c r="R45" i="234" s="1"/>
  <c r="F45" i="233"/>
  <c r="N45" i="233"/>
  <c r="V45" i="233"/>
  <c r="G44" i="233"/>
  <c r="O44" i="233"/>
  <c r="W44" i="233"/>
  <c r="U45" i="231"/>
  <c r="N45" i="228"/>
  <c r="J26" i="222"/>
  <c r="J45" i="222" s="1"/>
  <c r="R26" i="222"/>
  <c r="R45" i="222" s="1"/>
  <c r="AA26" i="220"/>
  <c r="J26" i="220"/>
  <c r="R26" i="220"/>
  <c r="P45" i="219"/>
  <c r="W45" i="215"/>
  <c r="G44" i="212"/>
  <c r="G45" i="212" s="1"/>
  <c r="O44" i="212"/>
  <c r="W44" i="212"/>
  <c r="E26" i="205"/>
  <c r="M26" i="205"/>
  <c r="U26" i="205"/>
  <c r="Y45" i="195"/>
  <c r="AA44" i="195"/>
  <c r="AA45" i="195" s="1"/>
  <c r="D26" i="189"/>
  <c r="D45" i="189" s="1"/>
  <c r="L26" i="189"/>
  <c r="L45" i="189" s="1"/>
  <c r="T26" i="189"/>
  <c r="T45" i="189" s="1"/>
  <c r="X26" i="162"/>
  <c r="Z26" i="162" s="1"/>
  <c r="Z13" i="162"/>
  <c r="K45" i="127"/>
  <c r="V45" i="241"/>
  <c r="O44" i="214"/>
  <c r="O45" i="214" s="1"/>
  <c r="E45" i="251"/>
  <c r="T44" i="248"/>
  <c r="T45" i="248" s="1"/>
  <c r="K45" i="242"/>
  <c r="N45" i="231"/>
  <c r="P45" i="209"/>
  <c r="D26" i="196"/>
  <c r="D45" i="196" s="1"/>
  <c r="S44" i="195"/>
  <c r="Z37" i="192"/>
  <c r="Z37" i="163"/>
  <c r="Y44" i="163"/>
  <c r="Y45" i="163" s="1"/>
  <c r="K44" i="158"/>
  <c r="S44" i="158"/>
  <c r="G45" i="1"/>
  <c r="O45" i="1"/>
  <c r="W45" i="1"/>
  <c r="Z44" i="1"/>
  <c r="Z43" i="1"/>
  <c r="C45" i="257"/>
  <c r="K45" i="257"/>
  <c r="S45" i="257"/>
  <c r="E45" i="256"/>
  <c r="M45" i="256"/>
  <c r="U45" i="256"/>
  <c r="G45" i="255"/>
  <c r="O45" i="255"/>
  <c r="Z44" i="255"/>
  <c r="Z43" i="255"/>
  <c r="C45" i="253"/>
  <c r="K45" i="253"/>
  <c r="S45" i="253"/>
  <c r="C45" i="252"/>
  <c r="K45" i="252"/>
  <c r="S45" i="252"/>
  <c r="H45" i="251"/>
  <c r="P45" i="251"/>
  <c r="J45" i="249"/>
  <c r="R45" i="249"/>
  <c r="AA26" i="249"/>
  <c r="AA45" i="249" s="1"/>
  <c r="Z44" i="249"/>
  <c r="G45" i="248"/>
  <c r="O45" i="248"/>
  <c r="W45" i="248"/>
  <c r="D45" i="247"/>
  <c r="L45" i="247"/>
  <c r="T45" i="247"/>
  <c r="M45" i="243"/>
  <c r="N45" i="239"/>
  <c r="Z44" i="239"/>
  <c r="N45" i="238"/>
  <c r="P45" i="233"/>
  <c r="Z26" i="233"/>
  <c r="Y26" i="231"/>
  <c r="Y45" i="231" s="1"/>
  <c r="I44" i="231"/>
  <c r="Q44" i="231"/>
  <c r="Y44" i="231"/>
  <c r="Z43" i="231"/>
  <c r="G44" i="230"/>
  <c r="O44" i="230"/>
  <c r="O45" i="230" s="1"/>
  <c r="W44" i="230"/>
  <c r="E44" i="229"/>
  <c r="M44" i="229"/>
  <c r="M45" i="229" s="1"/>
  <c r="U44" i="229"/>
  <c r="U45" i="229" s="1"/>
  <c r="H45" i="227"/>
  <c r="X26" i="227"/>
  <c r="Z13" i="227"/>
  <c r="P44" i="222"/>
  <c r="D45" i="220"/>
  <c r="L45" i="220"/>
  <c r="T45" i="220"/>
  <c r="G44" i="215"/>
  <c r="G45" i="215" s="1"/>
  <c r="O44" i="215"/>
  <c r="O45" i="215" s="1"/>
  <c r="W44" i="215"/>
  <c r="G44" i="209"/>
  <c r="O44" i="209"/>
  <c r="W44" i="209"/>
  <c r="Z25" i="206"/>
  <c r="I44" i="203"/>
  <c r="Q44" i="203"/>
  <c r="Q45" i="203" s="1"/>
  <c r="D26" i="199"/>
  <c r="D45" i="199" s="1"/>
  <c r="L26" i="199"/>
  <c r="L45" i="199" s="1"/>
  <c r="T26" i="199"/>
  <c r="T45" i="199" s="1"/>
  <c r="X44" i="190"/>
  <c r="Z37" i="190"/>
  <c r="M44" i="238"/>
  <c r="M45" i="238" s="1"/>
  <c r="G44" i="214"/>
  <c r="G45" i="214" s="1"/>
  <c r="Z37" i="189"/>
  <c r="X44" i="189"/>
  <c r="AA45" i="252"/>
  <c r="C45" i="249"/>
  <c r="F45" i="243"/>
  <c r="J45" i="241"/>
  <c r="I45" i="239"/>
  <c r="D45" i="225"/>
  <c r="E45" i="222"/>
  <c r="F45" i="221"/>
  <c r="G44" i="220"/>
  <c r="G45" i="220" s="1"/>
  <c r="N45" i="218"/>
  <c r="E45" i="210"/>
  <c r="K26" i="190"/>
  <c r="K45" i="190" s="1"/>
  <c r="V45" i="257"/>
  <c r="Q44" i="253"/>
  <c r="N45" i="252"/>
  <c r="U45" i="249"/>
  <c r="L26" i="248"/>
  <c r="L45" i="248" s="1"/>
  <c r="J44" i="247"/>
  <c r="J45" i="247" s="1"/>
  <c r="V45" i="245"/>
  <c r="N26" i="229"/>
  <c r="N45" i="229" s="1"/>
  <c r="D44" i="226"/>
  <c r="D45" i="226" s="1"/>
  <c r="R26" i="218"/>
  <c r="R45" i="218" s="1"/>
  <c r="W44" i="214"/>
  <c r="I44" i="195"/>
  <c r="Y26" i="193"/>
  <c r="M26" i="211"/>
  <c r="M45" i="211" s="1"/>
  <c r="Z13" i="201"/>
  <c r="Y26" i="201"/>
  <c r="L26" i="196"/>
  <c r="L45" i="196" s="1"/>
  <c r="T26" i="196"/>
  <c r="T45" i="196" s="1"/>
  <c r="O45" i="256"/>
  <c r="C45" i="254"/>
  <c r="E45" i="253"/>
  <c r="F45" i="232"/>
  <c r="V45" i="232"/>
  <c r="L45" i="226"/>
  <c r="T45" i="226"/>
  <c r="K45" i="225"/>
  <c r="D45" i="224"/>
  <c r="L45" i="224"/>
  <c r="T45" i="224"/>
  <c r="N45" i="220"/>
  <c r="V45" i="220"/>
  <c r="X44" i="220"/>
  <c r="Z37" i="220"/>
  <c r="D45" i="219"/>
  <c r="L45" i="219"/>
  <c r="O45" i="218"/>
  <c r="W45" i="218"/>
  <c r="D26" i="204"/>
  <c r="D45" i="204" s="1"/>
  <c r="L26" i="204"/>
  <c r="L45" i="204" s="1"/>
  <c r="T26" i="204"/>
  <c r="T45" i="204" s="1"/>
  <c r="F45" i="199"/>
  <c r="V45" i="199"/>
  <c r="J45" i="195"/>
  <c r="R45" i="195"/>
  <c r="I45" i="195"/>
  <c r="D26" i="190"/>
  <c r="D45" i="190" s="1"/>
  <c r="L26" i="190"/>
  <c r="L45" i="190" s="1"/>
  <c r="T26" i="190"/>
  <c r="T45" i="190" s="1"/>
  <c r="F45" i="255"/>
  <c r="J45" i="250"/>
  <c r="AA44" i="247"/>
  <c r="E44" i="238"/>
  <c r="E45" i="238" s="1"/>
  <c r="Y44" i="228"/>
  <c r="Y45" i="228" s="1"/>
  <c r="Z37" i="228"/>
  <c r="J26" i="218"/>
  <c r="J45" i="218" s="1"/>
  <c r="W44" i="255"/>
  <c r="W45" i="255" s="1"/>
  <c r="J45" i="253"/>
  <c r="U45" i="251"/>
  <c r="S45" i="242"/>
  <c r="N26" i="240"/>
  <c r="N45" i="240" s="1"/>
  <c r="W44" i="238"/>
  <c r="AA45" i="258"/>
  <c r="I45" i="250"/>
  <c r="V45" i="249"/>
  <c r="AA45" i="241"/>
  <c r="L44" i="240"/>
  <c r="L45" i="240" s="1"/>
  <c r="V45" i="239"/>
  <c r="I45" i="238"/>
  <c r="Q44" i="238"/>
  <c r="Q45" i="238" s="1"/>
  <c r="Z37" i="233"/>
  <c r="L45" i="225"/>
  <c r="U45" i="222"/>
  <c r="V45" i="221"/>
  <c r="O44" i="220"/>
  <c r="O45" i="220" s="1"/>
  <c r="V45" i="218"/>
  <c r="P45" i="213"/>
  <c r="M45" i="210"/>
  <c r="K45" i="258"/>
  <c r="E45" i="257"/>
  <c r="U45" i="257"/>
  <c r="W45" i="256"/>
  <c r="S45" i="254"/>
  <c r="U45" i="253"/>
  <c r="F45" i="252"/>
  <c r="J45" i="251"/>
  <c r="AA45" i="251"/>
  <c r="U45" i="250"/>
  <c r="N45" i="247"/>
  <c r="K45" i="246"/>
  <c r="U45" i="243"/>
  <c r="V45" i="238"/>
  <c r="X26" i="235"/>
  <c r="Z13" i="235"/>
  <c r="J45" i="1"/>
  <c r="R45" i="1"/>
  <c r="AA45" i="1"/>
  <c r="D45" i="258"/>
  <c r="L45" i="258"/>
  <c r="T45" i="258"/>
  <c r="H45" i="256"/>
  <c r="P45" i="256"/>
  <c r="J45" i="255"/>
  <c r="R45" i="255"/>
  <c r="AA45" i="255"/>
  <c r="D45" i="254"/>
  <c r="L45" i="254"/>
  <c r="T45" i="254"/>
  <c r="C45" i="251"/>
  <c r="K45" i="251"/>
  <c r="S45" i="251"/>
  <c r="J45" i="248"/>
  <c r="R45" i="248"/>
  <c r="AA45" i="248"/>
  <c r="N45" i="246"/>
  <c r="AA45" i="244"/>
  <c r="I45" i="242"/>
  <c r="Q45" i="242"/>
  <c r="Y45" i="242"/>
  <c r="I45" i="235"/>
  <c r="S45" i="234"/>
  <c r="X26" i="232"/>
  <c r="Z26" i="232" s="1"/>
  <c r="G45" i="230"/>
  <c r="W45" i="230"/>
  <c r="Z37" i="230"/>
  <c r="E45" i="226"/>
  <c r="M45" i="226"/>
  <c r="U45" i="226"/>
  <c r="F45" i="225"/>
  <c r="N45" i="225"/>
  <c r="E45" i="224"/>
  <c r="M45" i="224"/>
  <c r="U45" i="224"/>
  <c r="E45" i="219"/>
  <c r="M45" i="219"/>
  <c r="U45" i="219"/>
  <c r="Z37" i="218"/>
  <c r="W45" i="214"/>
  <c r="Z37" i="213"/>
  <c r="X44" i="213"/>
  <c r="Z13" i="207"/>
  <c r="E45" i="204"/>
  <c r="M45" i="204"/>
  <c r="U45" i="204"/>
  <c r="D26" i="191"/>
  <c r="L26" i="191"/>
  <c r="T26" i="191"/>
  <c r="F45" i="1"/>
  <c r="H26" i="252"/>
  <c r="H45" i="252" s="1"/>
  <c r="G26" i="249"/>
  <c r="G45" i="249" s="1"/>
  <c r="E44" i="243"/>
  <c r="D44" i="237"/>
  <c r="V26" i="229"/>
  <c r="V45" i="229" s="1"/>
  <c r="O26" i="226"/>
  <c r="O45" i="226" s="1"/>
  <c r="R26" i="221"/>
  <c r="R45" i="221" s="1"/>
  <c r="Q44" i="102"/>
  <c r="V44" i="79"/>
  <c r="W26" i="77"/>
  <c r="W45" i="77" s="1"/>
  <c r="H26" i="258"/>
  <c r="H45" i="258" s="1"/>
  <c r="AA45" i="257"/>
  <c r="Q44" i="254"/>
  <c r="R45" i="253"/>
  <c r="J45" i="252"/>
  <c r="M44" i="251"/>
  <c r="M45" i="251" s="1"/>
  <c r="C45" i="242"/>
  <c r="O44" i="238"/>
  <c r="Y45" i="235"/>
  <c r="F26" i="231"/>
  <c r="F45" i="231" s="1"/>
  <c r="F45" i="257"/>
  <c r="AA45" i="254"/>
  <c r="F45" i="253"/>
  <c r="K45" i="249"/>
  <c r="K44" i="244"/>
  <c r="K45" i="244" s="1"/>
  <c r="V45" i="243"/>
  <c r="U45" i="242"/>
  <c r="R45" i="241"/>
  <c r="U45" i="238"/>
  <c r="Y45" i="238"/>
  <c r="E45" i="232"/>
  <c r="Z26" i="231"/>
  <c r="T45" i="225"/>
  <c r="M45" i="222"/>
  <c r="N45" i="221"/>
  <c r="W44" i="220"/>
  <c r="W45" i="220" s="1"/>
  <c r="F45" i="218"/>
  <c r="U45" i="210"/>
  <c r="C45" i="258"/>
  <c r="S45" i="258"/>
  <c r="M45" i="257"/>
  <c r="G45" i="256"/>
  <c r="K45" i="254"/>
  <c r="M45" i="253"/>
  <c r="E45" i="250"/>
  <c r="M45" i="250"/>
  <c r="F45" i="247"/>
  <c r="C45" i="246"/>
  <c r="S45" i="246"/>
  <c r="F45" i="238"/>
  <c r="V45" i="237"/>
  <c r="J45" i="234"/>
  <c r="C45" i="1"/>
  <c r="K45" i="1"/>
  <c r="S45" i="1"/>
  <c r="C45" i="255"/>
  <c r="K45" i="255"/>
  <c r="S45" i="255"/>
  <c r="Z43" i="253"/>
  <c r="E45" i="252"/>
  <c r="M45" i="252"/>
  <c r="U45" i="252"/>
  <c r="C45" i="248"/>
  <c r="K45" i="248"/>
  <c r="S45" i="248"/>
  <c r="I45" i="246"/>
  <c r="Q45" i="246"/>
  <c r="Y45" i="246"/>
  <c r="C45" i="244"/>
  <c r="S45" i="244"/>
  <c r="N45" i="241"/>
  <c r="G44" i="240"/>
  <c r="G45" i="240" s="1"/>
  <c r="O44" i="240"/>
  <c r="O45" i="240" s="1"/>
  <c r="W44" i="240"/>
  <c r="W45" i="240" s="1"/>
  <c r="AA26" i="239"/>
  <c r="AA45" i="239" s="1"/>
  <c r="J26" i="239"/>
  <c r="J45" i="239" s="1"/>
  <c r="R26" i="239"/>
  <c r="R45" i="239" s="1"/>
  <c r="Z25" i="238"/>
  <c r="E44" i="233"/>
  <c r="P45" i="232"/>
  <c r="K45" i="231"/>
  <c r="S45" i="231"/>
  <c r="C45" i="231"/>
  <c r="Z50" i="231"/>
  <c r="H45" i="230"/>
  <c r="P45" i="230"/>
  <c r="X26" i="230"/>
  <c r="Z13" i="230"/>
  <c r="E45" i="229"/>
  <c r="D45" i="227"/>
  <c r="L45" i="227"/>
  <c r="T45" i="227"/>
  <c r="J44" i="225"/>
  <c r="J45" i="225" s="1"/>
  <c r="R44" i="225"/>
  <c r="R45" i="225" s="1"/>
  <c r="F45" i="219"/>
  <c r="X44" i="219"/>
  <c r="P45" i="214"/>
  <c r="Z25" i="214"/>
  <c r="J26" i="211"/>
  <c r="J45" i="211" s="1"/>
  <c r="R26" i="211"/>
  <c r="R45" i="211" s="1"/>
  <c r="Z50" i="209"/>
  <c r="H45" i="208"/>
  <c r="X26" i="208"/>
  <c r="Z13" i="208"/>
  <c r="F45" i="201"/>
  <c r="D26" i="188"/>
  <c r="D45" i="188" s="1"/>
  <c r="L26" i="188"/>
  <c r="L45" i="188" s="1"/>
  <c r="T26" i="188"/>
  <c r="T45" i="188" s="1"/>
  <c r="J44" i="181"/>
  <c r="R44" i="181"/>
  <c r="J45" i="246"/>
  <c r="R45" i="246"/>
  <c r="AA26" i="246"/>
  <c r="AA45" i="246" s="1"/>
  <c r="C45" i="241"/>
  <c r="K45" i="241"/>
  <c r="S45" i="241"/>
  <c r="I45" i="241"/>
  <c r="Q45" i="241"/>
  <c r="Y45" i="241"/>
  <c r="Z50" i="241"/>
  <c r="AA26" i="238"/>
  <c r="AA45" i="238" s="1"/>
  <c r="J26" i="238"/>
  <c r="J45" i="238" s="1"/>
  <c r="R26" i="238"/>
  <c r="R45" i="238" s="1"/>
  <c r="Z44" i="238"/>
  <c r="Z43" i="238"/>
  <c r="M45" i="237"/>
  <c r="J45" i="236"/>
  <c r="AA26" i="236"/>
  <c r="AA45" i="236" s="1"/>
  <c r="E44" i="236"/>
  <c r="E45" i="236" s="1"/>
  <c r="M44" i="236"/>
  <c r="M45" i="236" s="1"/>
  <c r="U44" i="236"/>
  <c r="J26" i="235"/>
  <c r="J45" i="235" s="1"/>
  <c r="R26" i="235"/>
  <c r="R45" i="235" s="1"/>
  <c r="D44" i="235"/>
  <c r="L44" i="235"/>
  <c r="T44" i="235"/>
  <c r="E45" i="234"/>
  <c r="E44" i="234"/>
  <c r="M44" i="234"/>
  <c r="M45" i="234" s="1"/>
  <c r="U44" i="234"/>
  <c r="U45" i="234" s="1"/>
  <c r="E26" i="233"/>
  <c r="M26" i="233"/>
  <c r="M45" i="233" s="1"/>
  <c r="U26" i="233"/>
  <c r="U45" i="233" s="1"/>
  <c r="G26" i="232"/>
  <c r="O26" i="232"/>
  <c r="W26" i="232"/>
  <c r="C44" i="232"/>
  <c r="C45" i="232" s="1"/>
  <c r="K44" i="232"/>
  <c r="K45" i="232" s="1"/>
  <c r="S44" i="232"/>
  <c r="S45" i="232" s="1"/>
  <c r="Z50" i="232"/>
  <c r="D44" i="231"/>
  <c r="L44" i="231"/>
  <c r="T44" i="231"/>
  <c r="J26" i="230"/>
  <c r="R26" i="230"/>
  <c r="H45" i="229"/>
  <c r="P45" i="229"/>
  <c r="Z50" i="229"/>
  <c r="P45" i="228"/>
  <c r="G26" i="227"/>
  <c r="G45" i="227" s="1"/>
  <c r="O26" i="227"/>
  <c r="O45" i="227" s="1"/>
  <c r="W26" i="227"/>
  <c r="W45" i="227" s="1"/>
  <c r="F45" i="226"/>
  <c r="N45" i="226"/>
  <c r="M45" i="225"/>
  <c r="E44" i="225"/>
  <c r="E45" i="225" s="1"/>
  <c r="M44" i="225"/>
  <c r="U44" i="225"/>
  <c r="U45" i="225" s="1"/>
  <c r="F45" i="224"/>
  <c r="N45" i="224"/>
  <c r="V45" i="224"/>
  <c r="F45" i="223"/>
  <c r="N45" i="223"/>
  <c r="V45" i="223"/>
  <c r="D44" i="222"/>
  <c r="D45" i="222" s="1"/>
  <c r="L44" i="222"/>
  <c r="L45" i="222" s="1"/>
  <c r="T44" i="222"/>
  <c r="T45" i="222" s="1"/>
  <c r="E44" i="221"/>
  <c r="E45" i="221" s="1"/>
  <c r="M44" i="221"/>
  <c r="M45" i="221" s="1"/>
  <c r="U44" i="221"/>
  <c r="U45" i="221" s="1"/>
  <c r="M45" i="220"/>
  <c r="J44" i="220"/>
  <c r="R44" i="220"/>
  <c r="T44" i="219"/>
  <c r="T45" i="219" s="1"/>
  <c r="H45" i="217"/>
  <c r="P45" i="217"/>
  <c r="P45" i="216"/>
  <c r="X44" i="215"/>
  <c r="X44" i="214"/>
  <c r="G44" i="213"/>
  <c r="G45" i="213" s="1"/>
  <c r="O44" i="213"/>
  <c r="O45" i="213" s="1"/>
  <c r="W44" i="213"/>
  <c r="W45" i="213" s="1"/>
  <c r="D45" i="212"/>
  <c r="L45" i="212"/>
  <c r="T45" i="212"/>
  <c r="P44" i="210"/>
  <c r="X44" i="209"/>
  <c r="P44" i="208"/>
  <c r="P45" i="208" s="1"/>
  <c r="J45" i="206"/>
  <c r="R45" i="206"/>
  <c r="AA45" i="206"/>
  <c r="E44" i="206"/>
  <c r="M44" i="206"/>
  <c r="M45" i="206" s="1"/>
  <c r="U44" i="206"/>
  <c r="U45" i="206" s="1"/>
  <c r="X44" i="202"/>
  <c r="C26" i="200"/>
  <c r="K26" i="200"/>
  <c r="S26" i="200"/>
  <c r="AA26" i="200"/>
  <c r="E45" i="199"/>
  <c r="M45" i="199"/>
  <c r="U45" i="199"/>
  <c r="D26" i="198"/>
  <c r="D45" i="198" s="1"/>
  <c r="L26" i="198"/>
  <c r="L45" i="198" s="1"/>
  <c r="T26" i="198"/>
  <c r="T45" i="198" s="1"/>
  <c r="I44" i="198"/>
  <c r="Q44" i="198"/>
  <c r="Q45" i="198" s="1"/>
  <c r="Y44" i="198"/>
  <c r="Z44" i="198" s="1"/>
  <c r="F45" i="197"/>
  <c r="N45" i="197"/>
  <c r="Q26" i="195"/>
  <c r="Q45" i="195" s="1"/>
  <c r="E26" i="192"/>
  <c r="E45" i="192" s="1"/>
  <c r="M26" i="192"/>
  <c r="M45" i="192" s="1"/>
  <c r="U26" i="192"/>
  <c r="U45" i="192" s="1"/>
  <c r="AA44" i="190"/>
  <c r="AA45" i="190" s="1"/>
  <c r="J26" i="175"/>
  <c r="G44" i="174"/>
  <c r="O44" i="174"/>
  <c r="W44" i="174"/>
  <c r="E26" i="173"/>
  <c r="E45" i="173" s="1"/>
  <c r="M26" i="173"/>
  <c r="M45" i="173" s="1"/>
  <c r="U26" i="173"/>
  <c r="U45" i="173" s="1"/>
  <c r="Q45" i="167"/>
  <c r="J45" i="184"/>
  <c r="R45" i="184"/>
  <c r="J45" i="183"/>
  <c r="R45" i="183"/>
  <c r="C45" i="243"/>
  <c r="K45" i="243"/>
  <c r="S45" i="243"/>
  <c r="I45" i="243"/>
  <c r="Q45" i="243"/>
  <c r="Y45" i="243"/>
  <c r="J45" i="240"/>
  <c r="R45" i="240"/>
  <c r="AA45" i="240"/>
  <c r="G44" i="237"/>
  <c r="D45" i="236"/>
  <c r="L45" i="236"/>
  <c r="T45" i="236"/>
  <c r="G45" i="233"/>
  <c r="O45" i="233"/>
  <c r="W45" i="233"/>
  <c r="J45" i="231"/>
  <c r="R45" i="231"/>
  <c r="H45" i="226"/>
  <c r="P45" i="226"/>
  <c r="P45" i="224"/>
  <c r="G44" i="223"/>
  <c r="G45" i="223" s="1"/>
  <c r="O44" i="223"/>
  <c r="O45" i="223" s="1"/>
  <c r="W44" i="223"/>
  <c r="W45" i="223" s="1"/>
  <c r="N45" i="222"/>
  <c r="V45" i="222"/>
  <c r="AA45" i="216"/>
  <c r="G44" i="216"/>
  <c r="G45" i="216" s="1"/>
  <c r="O44" i="216"/>
  <c r="O45" i="216" s="1"/>
  <c r="W44" i="216"/>
  <c r="W45" i="216" s="1"/>
  <c r="D45" i="215"/>
  <c r="L45" i="215"/>
  <c r="T45" i="215"/>
  <c r="D45" i="214"/>
  <c r="L45" i="214"/>
  <c r="T45" i="214"/>
  <c r="D45" i="209"/>
  <c r="L45" i="209"/>
  <c r="T45" i="209"/>
  <c r="E45" i="207"/>
  <c r="M45" i="207"/>
  <c r="U45" i="207"/>
  <c r="J45" i="203"/>
  <c r="R45" i="203"/>
  <c r="X44" i="194"/>
  <c r="Z44" i="194" s="1"/>
  <c r="Z37" i="194"/>
  <c r="E45" i="193"/>
  <c r="M45" i="193"/>
  <c r="V45" i="177"/>
  <c r="J45" i="245"/>
  <c r="R45" i="245"/>
  <c r="AA45" i="245"/>
  <c r="C45" i="240"/>
  <c r="K45" i="240"/>
  <c r="S45" i="240"/>
  <c r="I45" i="240"/>
  <c r="Q45" i="240"/>
  <c r="Y45" i="240"/>
  <c r="J26" i="237"/>
  <c r="R26" i="237"/>
  <c r="U45" i="236"/>
  <c r="E45" i="235"/>
  <c r="M45" i="235"/>
  <c r="H45" i="234"/>
  <c r="P45" i="234"/>
  <c r="J26" i="232"/>
  <c r="R26" i="232"/>
  <c r="G44" i="231"/>
  <c r="G45" i="231" s="1"/>
  <c r="O44" i="231"/>
  <c r="O45" i="231" s="1"/>
  <c r="W44" i="231"/>
  <c r="W45" i="231" s="1"/>
  <c r="E26" i="230"/>
  <c r="M26" i="230"/>
  <c r="U26" i="230"/>
  <c r="D44" i="230"/>
  <c r="D45" i="230" s="1"/>
  <c r="L44" i="230"/>
  <c r="L45" i="230" s="1"/>
  <c r="T44" i="230"/>
  <c r="T45" i="230" s="1"/>
  <c r="S44" i="229"/>
  <c r="S45" i="229" s="1"/>
  <c r="X44" i="227"/>
  <c r="Z44" i="227" s="1"/>
  <c r="Y44" i="226"/>
  <c r="Y45" i="226" s="1"/>
  <c r="X44" i="226"/>
  <c r="Z44" i="226" s="1"/>
  <c r="Z50" i="226"/>
  <c r="H45" i="225"/>
  <c r="I44" i="224"/>
  <c r="I45" i="224" s="1"/>
  <c r="Q44" i="224"/>
  <c r="Q45" i="224" s="1"/>
  <c r="Y44" i="224"/>
  <c r="Y45" i="224" s="1"/>
  <c r="X44" i="224"/>
  <c r="X44" i="223"/>
  <c r="Z44" i="223" s="1"/>
  <c r="W45" i="222"/>
  <c r="P45" i="221"/>
  <c r="G44" i="221"/>
  <c r="G45" i="221" s="1"/>
  <c r="O44" i="221"/>
  <c r="O45" i="221" s="1"/>
  <c r="W44" i="221"/>
  <c r="W45" i="221" s="1"/>
  <c r="P45" i="220"/>
  <c r="E44" i="220"/>
  <c r="E45" i="220" s="1"/>
  <c r="M44" i="220"/>
  <c r="U44" i="220"/>
  <c r="U45" i="220" s="1"/>
  <c r="J26" i="219"/>
  <c r="J45" i="219" s="1"/>
  <c r="R26" i="219"/>
  <c r="T45" i="218"/>
  <c r="D44" i="218"/>
  <c r="D45" i="218" s="1"/>
  <c r="L44" i="218"/>
  <c r="L45" i="218" s="1"/>
  <c r="T44" i="218"/>
  <c r="G44" i="217"/>
  <c r="O44" i="217"/>
  <c r="O45" i="217" s="1"/>
  <c r="W44" i="217"/>
  <c r="W45" i="217" s="1"/>
  <c r="C45" i="216"/>
  <c r="Z37" i="216"/>
  <c r="X44" i="216"/>
  <c r="Z44" i="216" s="1"/>
  <c r="O45" i="212"/>
  <c r="W45" i="212"/>
  <c r="P44" i="211"/>
  <c r="J26" i="210"/>
  <c r="J45" i="210" s="1"/>
  <c r="R26" i="210"/>
  <c r="R45" i="210" s="1"/>
  <c r="E45" i="206"/>
  <c r="Z37" i="206"/>
  <c r="X44" i="206"/>
  <c r="Z44" i="206" s="1"/>
  <c r="E44" i="205"/>
  <c r="M44" i="205"/>
  <c r="U44" i="205"/>
  <c r="Z37" i="202"/>
  <c r="Z44" i="196"/>
  <c r="E44" i="191"/>
  <c r="M44" i="191"/>
  <c r="U44" i="191"/>
  <c r="N45" i="174"/>
  <c r="N45" i="170"/>
  <c r="X26" i="161"/>
  <c r="Z25" i="161"/>
  <c r="C45" i="245"/>
  <c r="K45" i="245"/>
  <c r="S45" i="245"/>
  <c r="I45" i="245"/>
  <c r="Q45" i="245"/>
  <c r="Y45" i="245"/>
  <c r="H45" i="244"/>
  <c r="P45" i="244"/>
  <c r="J45" i="242"/>
  <c r="R45" i="242"/>
  <c r="AA26" i="242"/>
  <c r="AA45" i="242" s="1"/>
  <c r="Z44" i="242"/>
  <c r="Z43" i="242"/>
  <c r="G45" i="241"/>
  <c r="O45" i="241"/>
  <c r="W45" i="241"/>
  <c r="D45" i="240"/>
  <c r="T45" i="240"/>
  <c r="G44" i="239"/>
  <c r="O44" i="239"/>
  <c r="O45" i="239" s="1"/>
  <c r="W44" i="239"/>
  <c r="C45" i="237"/>
  <c r="K45" i="237"/>
  <c r="F45" i="236"/>
  <c r="N45" i="236"/>
  <c r="V45" i="236"/>
  <c r="F26" i="235"/>
  <c r="F45" i="235" s="1"/>
  <c r="N26" i="235"/>
  <c r="V26" i="235"/>
  <c r="V45" i="235" s="1"/>
  <c r="P44" i="235"/>
  <c r="I44" i="234"/>
  <c r="Q44" i="234"/>
  <c r="Y44" i="234"/>
  <c r="Y45" i="234" s="1"/>
  <c r="Z43" i="234"/>
  <c r="G44" i="232"/>
  <c r="O44" i="232"/>
  <c r="O45" i="232" s="1"/>
  <c r="W44" i="232"/>
  <c r="F26" i="230"/>
  <c r="F45" i="230" s="1"/>
  <c r="N26" i="230"/>
  <c r="N45" i="230" s="1"/>
  <c r="V26" i="230"/>
  <c r="V45" i="230" s="1"/>
  <c r="E44" i="230"/>
  <c r="M44" i="230"/>
  <c r="U44" i="230"/>
  <c r="D45" i="229"/>
  <c r="D44" i="229"/>
  <c r="L44" i="229"/>
  <c r="L45" i="229" s="1"/>
  <c r="T44" i="229"/>
  <c r="T45" i="229" s="1"/>
  <c r="T45" i="228"/>
  <c r="D44" i="228"/>
  <c r="D45" i="228" s="1"/>
  <c r="L44" i="228"/>
  <c r="L45" i="228" s="1"/>
  <c r="T44" i="228"/>
  <c r="J44" i="227"/>
  <c r="R44" i="227"/>
  <c r="R45" i="226"/>
  <c r="J44" i="226"/>
  <c r="J45" i="226" s="1"/>
  <c r="R44" i="226"/>
  <c r="X44" i="225"/>
  <c r="Z44" i="225" s="1"/>
  <c r="J45" i="224"/>
  <c r="J44" i="224"/>
  <c r="R44" i="224"/>
  <c r="R45" i="224" s="1"/>
  <c r="J26" i="223"/>
  <c r="J45" i="223" s="1"/>
  <c r="R26" i="223"/>
  <c r="J44" i="223"/>
  <c r="R44" i="223"/>
  <c r="H45" i="222"/>
  <c r="P45" i="222"/>
  <c r="I44" i="221"/>
  <c r="Q44" i="221"/>
  <c r="Y44" i="221"/>
  <c r="Y45" i="221" s="1"/>
  <c r="X44" i="221"/>
  <c r="G45" i="219"/>
  <c r="E44" i="218"/>
  <c r="E45" i="218" s="1"/>
  <c r="M44" i="218"/>
  <c r="M45" i="218" s="1"/>
  <c r="U44" i="218"/>
  <c r="U45" i="218" s="1"/>
  <c r="F45" i="213"/>
  <c r="N45" i="213"/>
  <c r="V45" i="213"/>
  <c r="H45" i="211"/>
  <c r="I44" i="211"/>
  <c r="Q44" i="211"/>
  <c r="Q45" i="211" s="1"/>
  <c r="Y44" i="211"/>
  <c r="Y45" i="211" s="1"/>
  <c r="Z37" i="203"/>
  <c r="X44" i="203"/>
  <c r="Z25" i="198"/>
  <c r="J45" i="197"/>
  <c r="R45" i="197"/>
  <c r="AA26" i="197"/>
  <c r="AA45" i="197" s="1"/>
  <c r="I44" i="196"/>
  <c r="I45" i="196" s="1"/>
  <c r="Q44" i="196"/>
  <c r="Q45" i="196" s="1"/>
  <c r="Y44" i="196"/>
  <c r="Y45" i="196" s="1"/>
  <c r="V45" i="194"/>
  <c r="Z25" i="192"/>
  <c r="AA26" i="191"/>
  <c r="AA45" i="191" s="1"/>
  <c r="V44" i="191"/>
  <c r="D26" i="187"/>
  <c r="D45" i="187" s="1"/>
  <c r="L26" i="187"/>
  <c r="L45" i="187" s="1"/>
  <c r="T26" i="187"/>
  <c r="T45" i="187" s="1"/>
  <c r="W45" i="186"/>
  <c r="V45" i="180"/>
  <c r="E26" i="170"/>
  <c r="E45" i="170" s="1"/>
  <c r="M26" i="170"/>
  <c r="M45" i="170" s="1"/>
  <c r="U26" i="170"/>
  <c r="U45" i="170" s="1"/>
  <c r="X26" i="153"/>
  <c r="Z13" i="153"/>
  <c r="J26" i="217"/>
  <c r="R26" i="217"/>
  <c r="J44" i="217"/>
  <c r="R44" i="217"/>
  <c r="I44" i="216"/>
  <c r="Q44" i="216"/>
  <c r="Y44" i="216"/>
  <c r="Y45" i="216" s="1"/>
  <c r="J26" i="215"/>
  <c r="R26" i="215"/>
  <c r="J44" i="215"/>
  <c r="R44" i="215"/>
  <c r="J26" i="214"/>
  <c r="J45" i="214" s="1"/>
  <c r="R26" i="214"/>
  <c r="J44" i="214"/>
  <c r="R44" i="214"/>
  <c r="J26" i="212"/>
  <c r="R26" i="212"/>
  <c r="J44" i="212"/>
  <c r="R44" i="212"/>
  <c r="C44" i="211"/>
  <c r="C45" i="211" s="1"/>
  <c r="K44" i="211"/>
  <c r="S44" i="211"/>
  <c r="S45" i="211" s="1"/>
  <c r="C44" i="210"/>
  <c r="C45" i="210" s="1"/>
  <c r="K44" i="210"/>
  <c r="K45" i="210" s="1"/>
  <c r="S44" i="210"/>
  <c r="J26" i="209"/>
  <c r="R26" i="209"/>
  <c r="J44" i="209"/>
  <c r="R44" i="209"/>
  <c r="D44" i="208"/>
  <c r="L44" i="208"/>
  <c r="T44" i="208"/>
  <c r="AA26" i="207"/>
  <c r="AA45" i="207" s="1"/>
  <c r="G44" i="205"/>
  <c r="G45" i="205" s="1"/>
  <c r="O44" i="205"/>
  <c r="O45" i="205" s="1"/>
  <c r="W44" i="205"/>
  <c r="W45" i="205" s="1"/>
  <c r="F45" i="204"/>
  <c r="N45" i="204"/>
  <c r="V45" i="204"/>
  <c r="G44" i="202"/>
  <c r="G45" i="202" s="1"/>
  <c r="O44" i="202"/>
  <c r="O45" i="202" s="1"/>
  <c r="W44" i="202"/>
  <c r="D26" i="201"/>
  <c r="L26" i="201"/>
  <c r="T26" i="201"/>
  <c r="T45" i="201" s="1"/>
  <c r="G44" i="201"/>
  <c r="G45" i="201" s="1"/>
  <c r="O44" i="201"/>
  <c r="W44" i="201"/>
  <c r="E26" i="200"/>
  <c r="E45" i="200" s="1"/>
  <c r="M26" i="200"/>
  <c r="M45" i="200" s="1"/>
  <c r="U26" i="200"/>
  <c r="U45" i="200" s="1"/>
  <c r="D26" i="200"/>
  <c r="L26" i="200"/>
  <c r="L45" i="200" s="1"/>
  <c r="T26" i="200"/>
  <c r="G44" i="200"/>
  <c r="G45" i="200" s="1"/>
  <c r="O44" i="200"/>
  <c r="O45" i="200" s="1"/>
  <c r="W44" i="200"/>
  <c r="W45" i="200" s="1"/>
  <c r="G45" i="199"/>
  <c r="W45" i="199"/>
  <c r="Z37" i="199"/>
  <c r="X44" i="199"/>
  <c r="G45" i="198"/>
  <c r="O45" i="198"/>
  <c r="W45" i="198"/>
  <c r="AA44" i="198"/>
  <c r="AA45" i="198" s="1"/>
  <c r="D26" i="197"/>
  <c r="L26" i="197"/>
  <c r="T26" i="197"/>
  <c r="P44" i="197"/>
  <c r="V45" i="196"/>
  <c r="AA44" i="196"/>
  <c r="J44" i="194"/>
  <c r="J45" i="194" s="1"/>
  <c r="R44" i="194"/>
  <c r="R45" i="194" s="1"/>
  <c r="I44" i="194"/>
  <c r="I45" i="194" s="1"/>
  <c r="Q44" i="194"/>
  <c r="Q45" i="194" s="1"/>
  <c r="Y44" i="194"/>
  <c r="Y45" i="194" s="1"/>
  <c r="C45" i="193"/>
  <c r="K45" i="193"/>
  <c r="H26" i="192"/>
  <c r="P26" i="192"/>
  <c r="X26" i="192"/>
  <c r="Z26" i="192" s="1"/>
  <c r="C44" i="192"/>
  <c r="C45" i="192" s="1"/>
  <c r="K44" i="192"/>
  <c r="S44" i="192"/>
  <c r="AA44" i="192"/>
  <c r="AA45" i="192" s="1"/>
  <c r="E45" i="191"/>
  <c r="M45" i="191"/>
  <c r="U45" i="191"/>
  <c r="P44" i="191"/>
  <c r="G26" i="190"/>
  <c r="O26" i="190"/>
  <c r="W26" i="190"/>
  <c r="F45" i="189"/>
  <c r="N45" i="189"/>
  <c r="V45" i="189"/>
  <c r="E45" i="185"/>
  <c r="M45" i="185"/>
  <c r="U45" i="185"/>
  <c r="E26" i="181"/>
  <c r="E45" i="181" s="1"/>
  <c r="M26" i="181"/>
  <c r="U26" i="181"/>
  <c r="U45" i="181" s="1"/>
  <c r="I26" i="180"/>
  <c r="I45" i="180" s="1"/>
  <c r="Q26" i="180"/>
  <c r="Q45" i="180" s="1"/>
  <c r="Y26" i="180"/>
  <c r="Y45" i="180" s="1"/>
  <c r="J45" i="179"/>
  <c r="R26" i="179"/>
  <c r="F45" i="176"/>
  <c r="N45" i="172"/>
  <c r="G26" i="170"/>
  <c r="G45" i="170" s="1"/>
  <c r="O26" i="170"/>
  <c r="W26" i="170"/>
  <c r="D44" i="170"/>
  <c r="L44" i="170"/>
  <c r="T44" i="170"/>
  <c r="F45" i="165"/>
  <c r="N45" i="165"/>
  <c r="Y45" i="162"/>
  <c r="Y26" i="161"/>
  <c r="Y45" i="161" s="1"/>
  <c r="Z13" i="161"/>
  <c r="G45" i="156"/>
  <c r="O45" i="156"/>
  <c r="W45" i="156"/>
  <c r="G26" i="152"/>
  <c r="G45" i="152" s="1"/>
  <c r="O26" i="152"/>
  <c r="O45" i="152" s="1"/>
  <c r="W26" i="152"/>
  <c r="W45" i="152" s="1"/>
  <c r="T45" i="141"/>
  <c r="J26" i="216"/>
  <c r="R26" i="216"/>
  <c r="J44" i="216"/>
  <c r="R44" i="216"/>
  <c r="C44" i="215"/>
  <c r="C45" i="215" s="1"/>
  <c r="K44" i="215"/>
  <c r="K45" i="215" s="1"/>
  <c r="S44" i="215"/>
  <c r="S45" i="215" s="1"/>
  <c r="C44" i="214"/>
  <c r="C45" i="214" s="1"/>
  <c r="K44" i="214"/>
  <c r="K45" i="214" s="1"/>
  <c r="S44" i="214"/>
  <c r="S45" i="214" s="1"/>
  <c r="J26" i="213"/>
  <c r="R26" i="213"/>
  <c r="R45" i="213" s="1"/>
  <c r="J44" i="213"/>
  <c r="R44" i="213"/>
  <c r="C44" i="212"/>
  <c r="C45" i="212" s="1"/>
  <c r="K44" i="212"/>
  <c r="K45" i="212" s="1"/>
  <c r="S44" i="212"/>
  <c r="S45" i="212" s="1"/>
  <c r="D45" i="211"/>
  <c r="D44" i="211"/>
  <c r="L44" i="211"/>
  <c r="L45" i="211" s="1"/>
  <c r="T44" i="211"/>
  <c r="T45" i="211" s="1"/>
  <c r="D44" i="210"/>
  <c r="D45" i="210" s="1"/>
  <c r="L44" i="210"/>
  <c r="L45" i="210" s="1"/>
  <c r="T44" i="210"/>
  <c r="T45" i="210" s="1"/>
  <c r="C44" i="209"/>
  <c r="C45" i="209" s="1"/>
  <c r="K44" i="209"/>
  <c r="S44" i="209"/>
  <c r="S45" i="209" s="1"/>
  <c r="K26" i="208"/>
  <c r="K45" i="208" s="1"/>
  <c r="S26" i="208"/>
  <c r="S45" i="208" s="1"/>
  <c r="AA26" i="208"/>
  <c r="AA45" i="208" s="1"/>
  <c r="E44" i="208"/>
  <c r="M44" i="208"/>
  <c r="M45" i="208" s="1"/>
  <c r="U44" i="208"/>
  <c r="U45" i="208" s="1"/>
  <c r="D26" i="207"/>
  <c r="D45" i="207" s="1"/>
  <c r="L26" i="207"/>
  <c r="L45" i="207" s="1"/>
  <c r="T26" i="207"/>
  <c r="T45" i="207" s="1"/>
  <c r="D45" i="206"/>
  <c r="L45" i="206"/>
  <c r="T45" i="206"/>
  <c r="H45" i="205"/>
  <c r="P44" i="205"/>
  <c r="X44" i="205"/>
  <c r="Z44" i="205" s="1"/>
  <c r="I44" i="204"/>
  <c r="Q44" i="204"/>
  <c r="Q45" i="204" s="1"/>
  <c r="Y44" i="204"/>
  <c r="Y45" i="204" s="1"/>
  <c r="D26" i="202"/>
  <c r="D45" i="202" s="1"/>
  <c r="L26" i="202"/>
  <c r="L45" i="202" s="1"/>
  <c r="T26" i="202"/>
  <c r="T45" i="202" s="1"/>
  <c r="P44" i="202"/>
  <c r="M45" i="201"/>
  <c r="U45" i="201"/>
  <c r="P44" i="201"/>
  <c r="F26" i="200"/>
  <c r="F45" i="200" s="1"/>
  <c r="N26" i="200"/>
  <c r="N45" i="200" s="1"/>
  <c r="V26" i="200"/>
  <c r="V45" i="200" s="1"/>
  <c r="P44" i="200"/>
  <c r="P45" i="199"/>
  <c r="I44" i="199"/>
  <c r="I45" i="199" s="1"/>
  <c r="Q44" i="199"/>
  <c r="Q45" i="199" s="1"/>
  <c r="Z50" i="199"/>
  <c r="M45" i="197"/>
  <c r="U45" i="197"/>
  <c r="X44" i="197"/>
  <c r="Z44" i="197" s="1"/>
  <c r="O45" i="196"/>
  <c r="W45" i="196"/>
  <c r="E26" i="195"/>
  <c r="M26" i="195"/>
  <c r="M45" i="195" s="1"/>
  <c r="U26" i="195"/>
  <c r="U45" i="195" s="1"/>
  <c r="E45" i="195"/>
  <c r="C44" i="194"/>
  <c r="C45" i="194" s="1"/>
  <c r="K44" i="194"/>
  <c r="K45" i="194" s="1"/>
  <c r="S44" i="194"/>
  <c r="S45" i="194" s="1"/>
  <c r="AA44" i="194"/>
  <c r="AA45" i="194" s="1"/>
  <c r="D26" i="193"/>
  <c r="D45" i="193" s="1"/>
  <c r="L26" i="193"/>
  <c r="L45" i="193" s="1"/>
  <c r="T26" i="193"/>
  <c r="T45" i="193" s="1"/>
  <c r="D44" i="192"/>
  <c r="D45" i="192" s="1"/>
  <c r="L44" i="192"/>
  <c r="L45" i="192" s="1"/>
  <c r="T44" i="192"/>
  <c r="T45" i="192" s="1"/>
  <c r="F45" i="191"/>
  <c r="N45" i="191"/>
  <c r="V45" i="191"/>
  <c r="X44" i="191"/>
  <c r="Z44" i="191" s="1"/>
  <c r="H26" i="190"/>
  <c r="P26" i="190"/>
  <c r="X26" i="190"/>
  <c r="G44" i="190"/>
  <c r="O44" i="190"/>
  <c r="W44" i="190"/>
  <c r="G44" i="189"/>
  <c r="G45" i="189" s="1"/>
  <c r="O44" i="189"/>
  <c r="O45" i="189" s="1"/>
  <c r="W44" i="189"/>
  <c r="W45" i="189" s="1"/>
  <c r="F45" i="188"/>
  <c r="N45" i="188"/>
  <c r="V45" i="188"/>
  <c r="I45" i="184"/>
  <c r="Q45" i="184"/>
  <c r="Y45" i="184"/>
  <c r="I45" i="183"/>
  <c r="Q45" i="183"/>
  <c r="Y45" i="183"/>
  <c r="G26" i="173"/>
  <c r="G45" i="173" s="1"/>
  <c r="O26" i="173"/>
  <c r="O45" i="173" s="1"/>
  <c r="W26" i="173"/>
  <c r="Z25" i="172"/>
  <c r="V45" i="171"/>
  <c r="P45" i="169"/>
  <c r="I45" i="164"/>
  <c r="D26" i="164"/>
  <c r="D45" i="164" s="1"/>
  <c r="L26" i="164"/>
  <c r="L45" i="164" s="1"/>
  <c r="W45" i="129"/>
  <c r="F45" i="211"/>
  <c r="N45" i="211"/>
  <c r="V45" i="211"/>
  <c r="K45" i="211"/>
  <c r="F45" i="210"/>
  <c r="N45" i="210"/>
  <c r="V45" i="210"/>
  <c r="E45" i="208"/>
  <c r="F45" i="207"/>
  <c r="N45" i="207"/>
  <c r="V45" i="207"/>
  <c r="F45" i="206"/>
  <c r="N45" i="206"/>
  <c r="V45" i="206"/>
  <c r="Z25" i="205"/>
  <c r="Z37" i="205"/>
  <c r="I44" i="205"/>
  <c r="Q44" i="205"/>
  <c r="Q45" i="205" s="1"/>
  <c r="Y44" i="205"/>
  <c r="Y45" i="205" s="1"/>
  <c r="Z13" i="204"/>
  <c r="F45" i="202"/>
  <c r="N45" i="202"/>
  <c r="I44" i="202"/>
  <c r="Q44" i="202"/>
  <c r="Y44" i="202"/>
  <c r="Y45" i="202" s="1"/>
  <c r="O45" i="201"/>
  <c r="W45" i="201"/>
  <c r="I44" i="201"/>
  <c r="I45" i="201" s="1"/>
  <c r="Q44" i="201"/>
  <c r="Y44" i="201"/>
  <c r="H45" i="200"/>
  <c r="I44" i="200"/>
  <c r="Q44" i="200"/>
  <c r="Y44" i="200"/>
  <c r="J45" i="199"/>
  <c r="R45" i="199"/>
  <c r="AA45" i="199"/>
  <c r="W45" i="197"/>
  <c r="S45" i="193"/>
  <c r="I44" i="193"/>
  <c r="Q44" i="193"/>
  <c r="Q45" i="193" s="1"/>
  <c r="Y44" i="193"/>
  <c r="K45" i="192"/>
  <c r="Z13" i="190"/>
  <c r="H45" i="187"/>
  <c r="P45" i="187"/>
  <c r="H45" i="186"/>
  <c r="P45" i="186"/>
  <c r="E26" i="182"/>
  <c r="E45" i="182" s="1"/>
  <c r="U26" i="182"/>
  <c r="U45" i="182" s="1"/>
  <c r="J44" i="179"/>
  <c r="R44" i="179"/>
  <c r="J44" i="175"/>
  <c r="R44" i="175"/>
  <c r="R45" i="175" s="1"/>
  <c r="F45" i="171"/>
  <c r="G45" i="167"/>
  <c r="W45" i="167"/>
  <c r="L45" i="157"/>
  <c r="D45" i="156"/>
  <c r="T45" i="156"/>
  <c r="F45" i="217"/>
  <c r="N45" i="217"/>
  <c r="V45" i="217"/>
  <c r="E44" i="216"/>
  <c r="E45" i="216" s="1"/>
  <c r="M44" i="216"/>
  <c r="M45" i="216" s="1"/>
  <c r="U44" i="216"/>
  <c r="U45" i="216" s="1"/>
  <c r="F45" i="215"/>
  <c r="N45" i="215"/>
  <c r="V45" i="215"/>
  <c r="F45" i="214"/>
  <c r="N45" i="214"/>
  <c r="V45" i="214"/>
  <c r="U45" i="213"/>
  <c r="E44" i="213"/>
  <c r="E45" i="213" s="1"/>
  <c r="M44" i="213"/>
  <c r="M45" i="213" s="1"/>
  <c r="U44" i="213"/>
  <c r="F45" i="212"/>
  <c r="N45" i="212"/>
  <c r="V45" i="212"/>
  <c r="G45" i="211"/>
  <c r="O45" i="211"/>
  <c r="O45" i="210"/>
  <c r="F45" i="209"/>
  <c r="V45" i="209"/>
  <c r="F26" i="208"/>
  <c r="N26" i="208"/>
  <c r="V26" i="208"/>
  <c r="V45" i="208" s="1"/>
  <c r="X44" i="208"/>
  <c r="Z44" i="208" s="1"/>
  <c r="G26" i="207"/>
  <c r="G45" i="207" s="1"/>
  <c r="O26" i="207"/>
  <c r="O45" i="207" s="1"/>
  <c r="W26" i="207"/>
  <c r="W45" i="207" s="1"/>
  <c r="O45" i="206"/>
  <c r="C44" i="205"/>
  <c r="C45" i="205" s="1"/>
  <c r="K44" i="205"/>
  <c r="K45" i="205" s="1"/>
  <c r="S44" i="205"/>
  <c r="S45" i="205" s="1"/>
  <c r="AA44" i="205"/>
  <c r="AA45" i="205" s="1"/>
  <c r="J45" i="204"/>
  <c r="R45" i="204"/>
  <c r="AA26" i="204"/>
  <c r="AA45" i="204" s="1"/>
  <c r="D26" i="203"/>
  <c r="D45" i="203" s="1"/>
  <c r="L26" i="203"/>
  <c r="L45" i="203" s="1"/>
  <c r="T26" i="203"/>
  <c r="T45" i="203" s="1"/>
  <c r="W45" i="202"/>
  <c r="C44" i="202"/>
  <c r="C45" i="202" s="1"/>
  <c r="K44" i="202"/>
  <c r="K45" i="202" s="1"/>
  <c r="S44" i="202"/>
  <c r="S45" i="202" s="1"/>
  <c r="AA44" i="202"/>
  <c r="AA45" i="202" s="1"/>
  <c r="C44" i="201"/>
  <c r="C45" i="201" s="1"/>
  <c r="K44" i="201"/>
  <c r="K45" i="201" s="1"/>
  <c r="S44" i="201"/>
  <c r="S45" i="201" s="1"/>
  <c r="AA44" i="201"/>
  <c r="AA45" i="201" s="1"/>
  <c r="C44" i="200"/>
  <c r="K44" i="200"/>
  <c r="S44" i="200"/>
  <c r="AA44" i="200"/>
  <c r="C45" i="198"/>
  <c r="K45" i="198"/>
  <c r="Z50" i="198"/>
  <c r="D44" i="197"/>
  <c r="L44" i="197"/>
  <c r="T44" i="197"/>
  <c r="AA26" i="196"/>
  <c r="AA45" i="196" s="1"/>
  <c r="H26" i="195"/>
  <c r="P26" i="195"/>
  <c r="X26" i="195"/>
  <c r="Z44" i="195"/>
  <c r="D26" i="194"/>
  <c r="D45" i="194" s="1"/>
  <c r="L26" i="194"/>
  <c r="L45" i="194" s="1"/>
  <c r="T26" i="194"/>
  <c r="T45" i="194" s="1"/>
  <c r="G45" i="193"/>
  <c r="O45" i="193"/>
  <c r="W45" i="193"/>
  <c r="AA44" i="193"/>
  <c r="AA45" i="193" s="1"/>
  <c r="D44" i="191"/>
  <c r="L44" i="191"/>
  <c r="T44" i="191"/>
  <c r="J44" i="190"/>
  <c r="R44" i="190"/>
  <c r="R45" i="190" s="1"/>
  <c r="I44" i="190"/>
  <c r="Q44" i="190"/>
  <c r="Q45" i="190" s="1"/>
  <c r="Y44" i="190"/>
  <c r="J44" i="189"/>
  <c r="J45" i="189" s="1"/>
  <c r="R44" i="189"/>
  <c r="R45" i="189" s="1"/>
  <c r="I44" i="189"/>
  <c r="I45" i="189" s="1"/>
  <c r="Q44" i="189"/>
  <c r="Q45" i="189" s="1"/>
  <c r="Y45" i="188"/>
  <c r="Q45" i="187"/>
  <c r="Q45" i="186"/>
  <c r="Y45" i="186"/>
  <c r="D26" i="184"/>
  <c r="D45" i="184" s="1"/>
  <c r="L26" i="184"/>
  <c r="L45" i="184" s="1"/>
  <c r="T26" i="184"/>
  <c r="T45" i="184" s="1"/>
  <c r="D26" i="183"/>
  <c r="D45" i="183" s="1"/>
  <c r="L26" i="183"/>
  <c r="L45" i="183" s="1"/>
  <c r="T26" i="183"/>
  <c r="T45" i="183" s="1"/>
  <c r="Z44" i="183"/>
  <c r="N45" i="179"/>
  <c r="V45" i="179"/>
  <c r="F45" i="179"/>
  <c r="F45" i="178"/>
  <c r="V45" i="178"/>
  <c r="C45" i="172"/>
  <c r="S45" i="172"/>
  <c r="V45" i="172"/>
  <c r="F45" i="164"/>
  <c r="V45" i="164"/>
  <c r="Q44" i="162"/>
  <c r="Z25" i="160"/>
  <c r="C45" i="158"/>
  <c r="K45" i="158"/>
  <c r="S45" i="158"/>
  <c r="E45" i="156"/>
  <c r="U45" i="156"/>
  <c r="D45" i="154"/>
  <c r="N45" i="152"/>
  <c r="D26" i="138"/>
  <c r="D45" i="138" s="1"/>
  <c r="L26" i="138"/>
  <c r="L45" i="138" s="1"/>
  <c r="D26" i="132"/>
  <c r="D45" i="132" s="1"/>
  <c r="L26" i="132"/>
  <c r="L45" i="132" s="1"/>
  <c r="T26" i="132"/>
  <c r="T45" i="132" s="1"/>
  <c r="O45" i="132"/>
  <c r="C44" i="188"/>
  <c r="K44" i="188"/>
  <c r="S44" i="188"/>
  <c r="AA44" i="188"/>
  <c r="F45" i="185"/>
  <c r="N45" i="185"/>
  <c r="V45" i="185"/>
  <c r="C44" i="184"/>
  <c r="K44" i="184"/>
  <c r="K45" i="184" s="1"/>
  <c r="S44" i="184"/>
  <c r="S45" i="184" s="1"/>
  <c r="AA44" i="184"/>
  <c r="AA45" i="184" s="1"/>
  <c r="C44" i="183"/>
  <c r="K44" i="183"/>
  <c r="K45" i="183" s="1"/>
  <c r="S44" i="183"/>
  <c r="L45" i="182"/>
  <c r="L45" i="181"/>
  <c r="AA45" i="180"/>
  <c r="N44" i="180"/>
  <c r="N45" i="180" s="1"/>
  <c r="K45" i="179"/>
  <c r="S45" i="179"/>
  <c r="G44" i="178"/>
  <c r="O44" i="178"/>
  <c r="W44" i="178"/>
  <c r="E26" i="177"/>
  <c r="E45" i="177" s="1"/>
  <c r="M26" i="177"/>
  <c r="M45" i="177" s="1"/>
  <c r="U26" i="177"/>
  <c r="U45" i="177" s="1"/>
  <c r="C45" i="176"/>
  <c r="S45" i="176"/>
  <c r="Y45" i="176"/>
  <c r="J44" i="176"/>
  <c r="J45" i="176" s="1"/>
  <c r="R44" i="176"/>
  <c r="R45" i="176" s="1"/>
  <c r="V45" i="175"/>
  <c r="AA26" i="172"/>
  <c r="R26" i="172"/>
  <c r="J44" i="172"/>
  <c r="J45" i="172" s="1"/>
  <c r="R44" i="172"/>
  <c r="G26" i="171"/>
  <c r="G45" i="171" s="1"/>
  <c r="O26" i="171"/>
  <c r="W26" i="171"/>
  <c r="W45" i="171" s="1"/>
  <c r="Z44" i="171"/>
  <c r="Z43" i="171"/>
  <c r="Z50" i="170"/>
  <c r="M45" i="168"/>
  <c r="V45" i="167"/>
  <c r="L26" i="166"/>
  <c r="L45" i="166" s="1"/>
  <c r="E44" i="166"/>
  <c r="E45" i="166" s="1"/>
  <c r="M44" i="166"/>
  <c r="M45" i="166" s="1"/>
  <c r="U44" i="166"/>
  <c r="U45" i="166" s="1"/>
  <c r="L26" i="165"/>
  <c r="L45" i="165" s="1"/>
  <c r="E44" i="165"/>
  <c r="M44" i="165"/>
  <c r="U44" i="165"/>
  <c r="Z50" i="164"/>
  <c r="H44" i="163"/>
  <c r="H45" i="163" s="1"/>
  <c r="C26" i="160"/>
  <c r="K26" i="160"/>
  <c r="S26" i="160"/>
  <c r="AA26" i="160"/>
  <c r="AA26" i="158"/>
  <c r="Z25" i="158"/>
  <c r="X26" i="157"/>
  <c r="Z26" i="157" s="1"/>
  <c r="Z13" i="157"/>
  <c r="O45" i="157"/>
  <c r="W45" i="157"/>
  <c r="G26" i="153"/>
  <c r="O26" i="153"/>
  <c r="X44" i="142"/>
  <c r="Z37" i="142"/>
  <c r="Z50" i="141"/>
  <c r="G45" i="132"/>
  <c r="U45" i="188"/>
  <c r="E44" i="188"/>
  <c r="E45" i="188" s="1"/>
  <c r="M44" i="188"/>
  <c r="M45" i="188" s="1"/>
  <c r="U44" i="188"/>
  <c r="C44" i="187"/>
  <c r="K44" i="187"/>
  <c r="K45" i="187" s="1"/>
  <c r="S44" i="187"/>
  <c r="S45" i="187" s="1"/>
  <c r="AA44" i="187"/>
  <c r="AA45" i="187" s="1"/>
  <c r="C44" i="186"/>
  <c r="K44" i="186"/>
  <c r="S44" i="186"/>
  <c r="AA44" i="186"/>
  <c r="H45" i="185"/>
  <c r="P45" i="185"/>
  <c r="U45" i="184"/>
  <c r="E44" i="184"/>
  <c r="E45" i="184" s="1"/>
  <c r="M44" i="184"/>
  <c r="M45" i="184" s="1"/>
  <c r="U44" i="184"/>
  <c r="E44" i="183"/>
  <c r="E45" i="183" s="1"/>
  <c r="M44" i="183"/>
  <c r="M45" i="183" s="1"/>
  <c r="U44" i="183"/>
  <c r="U45" i="183" s="1"/>
  <c r="N45" i="182"/>
  <c r="F26" i="182"/>
  <c r="F45" i="182" s="1"/>
  <c r="N45" i="181"/>
  <c r="E26" i="179"/>
  <c r="E45" i="179" s="1"/>
  <c r="M26" i="179"/>
  <c r="M45" i="179" s="1"/>
  <c r="U26" i="179"/>
  <c r="U45" i="179" s="1"/>
  <c r="E26" i="176"/>
  <c r="M26" i="176"/>
  <c r="U26" i="176"/>
  <c r="U45" i="176" s="1"/>
  <c r="C45" i="175"/>
  <c r="K45" i="175"/>
  <c r="S45" i="175"/>
  <c r="C45" i="174"/>
  <c r="K45" i="174"/>
  <c r="S45" i="174"/>
  <c r="J44" i="174"/>
  <c r="J45" i="174" s="1"/>
  <c r="R44" i="174"/>
  <c r="R45" i="174" s="1"/>
  <c r="D44" i="172"/>
  <c r="L44" i="172"/>
  <c r="T44" i="172"/>
  <c r="J44" i="171"/>
  <c r="R44" i="171"/>
  <c r="H45" i="170"/>
  <c r="P45" i="170"/>
  <c r="C45" i="169"/>
  <c r="K45" i="169"/>
  <c r="S45" i="169"/>
  <c r="F26" i="168"/>
  <c r="N26" i="168"/>
  <c r="V26" i="168"/>
  <c r="Z50" i="168"/>
  <c r="P45" i="167"/>
  <c r="X44" i="167"/>
  <c r="F45" i="166"/>
  <c r="N45" i="166"/>
  <c r="V45" i="166"/>
  <c r="G44" i="166"/>
  <c r="G45" i="166" s="1"/>
  <c r="O44" i="166"/>
  <c r="O45" i="166" s="1"/>
  <c r="W44" i="166"/>
  <c r="W45" i="166" s="1"/>
  <c r="G26" i="165"/>
  <c r="O26" i="165"/>
  <c r="W26" i="165"/>
  <c r="G44" i="165"/>
  <c r="O44" i="165"/>
  <c r="W44" i="165"/>
  <c r="Q44" i="164"/>
  <c r="Y44" i="164"/>
  <c r="J44" i="163"/>
  <c r="R44" i="163"/>
  <c r="I44" i="163"/>
  <c r="I45" i="163" s="1"/>
  <c r="Q44" i="163"/>
  <c r="Z43" i="163"/>
  <c r="S26" i="162"/>
  <c r="C44" i="162"/>
  <c r="C45" i="162" s="1"/>
  <c r="K44" i="162"/>
  <c r="K45" i="162" s="1"/>
  <c r="S44" i="162"/>
  <c r="AA44" i="162"/>
  <c r="AA45" i="162" s="1"/>
  <c r="J26" i="161"/>
  <c r="J45" i="161" s="1"/>
  <c r="R26" i="161"/>
  <c r="R45" i="161" s="1"/>
  <c r="H45" i="161"/>
  <c r="P45" i="161"/>
  <c r="Z50" i="160"/>
  <c r="P26" i="156"/>
  <c r="Z43" i="156"/>
  <c r="Z50" i="155"/>
  <c r="D44" i="151"/>
  <c r="D45" i="151" s="1"/>
  <c r="L44" i="151"/>
  <c r="L45" i="151" s="1"/>
  <c r="T44" i="151"/>
  <c r="T45" i="151" s="1"/>
  <c r="Z37" i="133"/>
  <c r="Y44" i="113"/>
  <c r="Z37" i="113"/>
  <c r="D26" i="186"/>
  <c r="D45" i="186" s="1"/>
  <c r="L26" i="186"/>
  <c r="L45" i="186" s="1"/>
  <c r="T26" i="186"/>
  <c r="T45" i="186" s="1"/>
  <c r="F45" i="184"/>
  <c r="N45" i="184"/>
  <c r="V45" i="184"/>
  <c r="F45" i="183"/>
  <c r="N45" i="183"/>
  <c r="V45" i="183"/>
  <c r="G45" i="182"/>
  <c r="W45" i="182"/>
  <c r="V45" i="182"/>
  <c r="G26" i="181"/>
  <c r="G45" i="181" s="1"/>
  <c r="W26" i="181"/>
  <c r="W45" i="181" s="1"/>
  <c r="E26" i="180"/>
  <c r="E45" i="180" s="1"/>
  <c r="M26" i="180"/>
  <c r="M45" i="180" s="1"/>
  <c r="U26" i="180"/>
  <c r="U45" i="180" s="1"/>
  <c r="R26" i="178"/>
  <c r="J44" i="178"/>
  <c r="J45" i="178" s="1"/>
  <c r="R44" i="178"/>
  <c r="G44" i="177"/>
  <c r="O44" i="177"/>
  <c r="W44" i="177"/>
  <c r="E45" i="176"/>
  <c r="M45" i="176"/>
  <c r="T45" i="174"/>
  <c r="F45" i="174"/>
  <c r="E26" i="172"/>
  <c r="E45" i="172" s="1"/>
  <c r="M26" i="172"/>
  <c r="M45" i="172" s="1"/>
  <c r="U26" i="172"/>
  <c r="U45" i="172" s="1"/>
  <c r="AA45" i="171"/>
  <c r="J26" i="171"/>
  <c r="R26" i="171"/>
  <c r="R45" i="170"/>
  <c r="H45" i="165"/>
  <c r="G45" i="159"/>
  <c r="O45" i="159"/>
  <c r="W45" i="159"/>
  <c r="I45" i="156"/>
  <c r="Y45" i="156"/>
  <c r="F45" i="148"/>
  <c r="N45" i="148"/>
  <c r="V45" i="148"/>
  <c r="Z37" i="185"/>
  <c r="I44" i="185"/>
  <c r="I45" i="185" s="1"/>
  <c r="Q44" i="185"/>
  <c r="Y44" i="185"/>
  <c r="H45" i="182"/>
  <c r="P45" i="182"/>
  <c r="X26" i="182"/>
  <c r="Z26" i="182" s="1"/>
  <c r="H45" i="181"/>
  <c r="P45" i="181"/>
  <c r="J44" i="180"/>
  <c r="J45" i="180" s="1"/>
  <c r="R44" i="180"/>
  <c r="R45" i="180" s="1"/>
  <c r="G45" i="179"/>
  <c r="O45" i="179"/>
  <c r="C45" i="178"/>
  <c r="S45" i="178"/>
  <c r="G45" i="176"/>
  <c r="E26" i="175"/>
  <c r="E45" i="175" s="1"/>
  <c r="M26" i="175"/>
  <c r="M45" i="175" s="1"/>
  <c r="U26" i="175"/>
  <c r="U45" i="175" s="1"/>
  <c r="E26" i="174"/>
  <c r="E45" i="174" s="1"/>
  <c r="M26" i="174"/>
  <c r="M45" i="174" s="1"/>
  <c r="U26" i="174"/>
  <c r="U45" i="174" s="1"/>
  <c r="D44" i="174"/>
  <c r="D45" i="174" s="1"/>
  <c r="L44" i="174"/>
  <c r="L45" i="174" s="1"/>
  <c r="T44" i="174"/>
  <c r="R26" i="173"/>
  <c r="J44" i="173"/>
  <c r="J45" i="173" s="1"/>
  <c r="R44" i="173"/>
  <c r="C45" i="171"/>
  <c r="S45" i="171"/>
  <c r="D44" i="171"/>
  <c r="L44" i="171"/>
  <c r="L45" i="171" s="1"/>
  <c r="T44" i="171"/>
  <c r="E26" i="169"/>
  <c r="M26" i="169"/>
  <c r="M45" i="169" s="1"/>
  <c r="U26" i="169"/>
  <c r="Q44" i="168"/>
  <c r="Z37" i="167"/>
  <c r="I44" i="167"/>
  <c r="Y44" i="167"/>
  <c r="Z50" i="167"/>
  <c r="D26" i="163"/>
  <c r="D45" i="163" s="1"/>
  <c r="T26" i="163"/>
  <c r="T45" i="163" s="1"/>
  <c r="E45" i="162"/>
  <c r="M45" i="162"/>
  <c r="U45" i="162"/>
  <c r="D26" i="162"/>
  <c r="D45" i="162" s="1"/>
  <c r="L26" i="162"/>
  <c r="L45" i="162" s="1"/>
  <c r="T26" i="162"/>
  <c r="T45" i="162" s="1"/>
  <c r="G26" i="160"/>
  <c r="O26" i="160"/>
  <c r="Z43" i="160"/>
  <c r="Z13" i="159"/>
  <c r="Z13" i="156"/>
  <c r="X26" i="156"/>
  <c r="AA45" i="154"/>
  <c r="Z43" i="153"/>
  <c r="AA45" i="150"/>
  <c r="G45" i="147"/>
  <c r="O45" i="147"/>
  <c r="W45" i="145"/>
  <c r="T45" i="143"/>
  <c r="D26" i="143"/>
  <c r="D45" i="143" s="1"/>
  <c r="L26" i="143"/>
  <c r="L45" i="143" s="1"/>
  <c r="T45" i="140"/>
  <c r="X44" i="137"/>
  <c r="Z37" i="137"/>
  <c r="T45" i="136"/>
  <c r="D26" i="136"/>
  <c r="D45" i="136" s="1"/>
  <c r="L26" i="136"/>
  <c r="L45" i="136" s="1"/>
  <c r="W45" i="132"/>
  <c r="AA45" i="131"/>
  <c r="X44" i="129"/>
  <c r="Z37" i="129"/>
  <c r="D26" i="128"/>
  <c r="D45" i="128" s="1"/>
  <c r="L26" i="128"/>
  <c r="L45" i="128" s="1"/>
  <c r="P45" i="188"/>
  <c r="F45" i="187"/>
  <c r="N45" i="187"/>
  <c r="V45" i="187"/>
  <c r="F45" i="186"/>
  <c r="N45" i="186"/>
  <c r="V45" i="186"/>
  <c r="H45" i="184"/>
  <c r="P45" i="184"/>
  <c r="H45" i="183"/>
  <c r="P45" i="183"/>
  <c r="Q45" i="182"/>
  <c r="I26" i="182"/>
  <c r="J44" i="182"/>
  <c r="Z50" i="182"/>
  <c r="I26" i="181"/>
  <c r="I45" i="181" s="1"/>
  <c r="F44" i="181"/>
  <c r="F45" i="181" s="1"/>
  <c r="V44" i="181"/>
  <c r="V45" i="181" s="1"/>
  <c r="O44" i="176"/>
  <c r="W44" i="176"/>
  <c r="K45" i="173"/>
  <c r="S45" i="173"/>
  <c r="G26" i="172"/>
  <c r="O26" i="172"/>
  <c r="W26" i="172"/>
  <c r="G44" i="172"/>
  <c r="O44" i="172"/>
  <c r="W44" i="172"/>
  <c r="D45" i="171"/>
  <c r="T45" i="171"/>
  <c r="C45" i="170"/>
  <c r="S45" i="170"/>
  <c r="J44" i="170"/>
  <c r="J45" i="170" s="1"/>
  <c r="R44" i="170"/>
  <c r="Z37" i="166"/>
  <c r="Q44" i="166"/>
  <c r="Y44" i="166"/>
  <c r="Z13" i="165"/>
  <c r="Z37" i="165"/>
  <c r="AA45" i="164"/>
  <c r="M45" i="163"/>
  <c r="U45" i="163"/>
  <c r="F45" i="162"/>
  <c r="N45" i="162"/>
  <c r="V45" i="162"/>
  <c r="D26" i="161"/>
  <c r="D45" i="161" s="1"/>
  <c r="D45" i="155"/>
  <c r="T45" i="155"/>
  <c r="Z37" i="154"/>
  <c r="X44" i="154"/>
  <c r="Z44" i="154" s="1"/>
  <c r="D44" i="152"/>
  <c r="D45" i="152" s="1"/>
  <c r="L44" i="152"/>
  <c r="L45" i="152" s="1"/>
  <c r="T44" i="152"/>
  <c r="T45" i="152" s="1"/>
  <c r="X45" i="148"/>
  <c r="AA45" i="141"/>
  <c r="Z37" i="140"/>
  <c r="G45" i="139"/>
  <c r="O45" i="139"/>
  <c r="W45" i="139"/>
  <c r="J45" i="138"/>
  <c r="R45" i="138"/>
  <c r="Z37" i="135"/>
  <c r="P45" i="130"/>
  <c r="H26" i="124"/>
  <c r="P26" i="124"/>
  <c r="C45" i="122"/>
  <c r="W45" i="187"/>
  <c r="G44" i="187"/>
  <c r="G45" i="187" s="1"/>
  <c r="O44" i="187"/>
  <c r="O45" i="187" s="1"/>
  <c r="W44" i="187"/>
  <c r="G44" i="186"/>
  <c r="G45" i="186" s="1"/>
  <c r="O44" i="186"/>
  <c r="O45" i="186" s="1"/>
  <c r="W44" i="186"/>
  <c r="D26" i="185"/>
  <c r="L26" i="185"/>
  <c r="L45" i="185" s="1"/>
  <c r="T26" i="185"/>
  <c r="D44" i="185"/>
  <c r="L44" i="185"/>
  <c r="T44" i="185"/>
  <c r="R45" i="182"/>
  <c r="AA26" i="182"/>
  <c r="AA45" i="182" s="1"/>
  <c r="J26" i="182"/>
  <c r="J45" i="182" s="1"/>
  <c r="J45" i="181"/>
  <c r="R45" i="181"/>
  <c r="Z50" i="181"/>
  <c r="E26" i="178"/>
  <c r="E45" i="178" s="1"/>
  <c r="M26" i="178"/>
  <c r="M45" i="178" s="1"/>
  <c r="U26" i="178"/>
  <c r="U45" i="178" s="1"/>
  <c r="C45" i="177"/>
  <c r="K45" i="177"/>
  <c r="S45" i="177"/>
  <c r="J44" i="177"/>
  <c r="J45" i="177" s="1"/>
  <c r="R44" i="177"/>
  <c r="R45" i="177" s="1"/>
  <c r="G44" i="175"/>
  <c r="O44" i="175"/>
  <c r="W44" i="175"/>
  <c r="O26" i="174"/>
  <c r="W26" i="174"/>
  <c r="D44" i="173"/>
  <c r="D45" i="173" s="1"/>
  <c r="L44" i="173"/>
  <c r="T44" i="173"/>
  <c r="E26" i="171"/>
  <c r="E45" i="171" s="1"/>
  <c r="M26" i="171"/>
  <c r="M45" i="171" s="1"/>
  <c r="U26" i="171"/>
  <c r="U45" i="171" s="1"/>
  <c r="G26" i="169"/>
  <c r="O26" i="169"/>
  <c r="W26" i="169"/>
  <c r="J26" i="168"/>
  <c r="R26" i="168"/>
  <c r="Z13" i="168"/>
  <c r="L26" i="167"/>
  <c r="T26" i="167"/>
  <c r="D44" i="167"/>
  <c r="D45" i="167" s="1"/>
  <c r="L44" i="167"/>
  <c r="T44" i="167"/>
  <c r="AA26" i="166"/>
  <c r="C44" i="166"/>
  <c r="C45" i="166" s="1"/>
  <c r="K44" i="166"/>
  <c r="K45" i="166" s="1"/>
  <c r="S44" i="166"/>
  <c r="S45" i="166" s="1"/>
  <c r="AA44" i="166"/>
  <c r="C26" i="165"/>
  <c r="K26" i="165"/>
  <c r="AA26" i="165"/>
  <c r="C44" i="165"/>
  <c r="K44" i="165"/>
  <c r="S44" i="165"/>
  <c r="S45" i="165" s="1"/>
  <c r="AA44" i="165"/>
  <c r="V45" i="163"/>
  <c r="G26" i="162"/>
  <c r="O26" i="162"/>
  <c r="W26" i="162"/>
  <c r="F26" i="161"/>
  <c r="F45" i="161" s="1"/>
  <c r="N26" i="161"/>
  <c r="N45" i="161" s="1"/>
  <c r="V26" i="161"/>
  <c r="Y26" i="160"/>
  <c r="L26" i="159"/>
  <c r="L45" i="159" s="1"/>
  <c r="Z13" i="158"/>
  <c r="F45" i="157"/>
  <c r="V45" i="157"/>
  <c r="H45" i="149"/>
  <c r="X45" i="149"/>
  <c r="Z45" i="149" s="1"/>
  <c r="H45" i="146"/>
  <c r="X45" i="146"/>
  <c r="H45" i="142"/>
  <c r="P45" i="142"/>
  <c r="S45" i="141"/>
  <c r="H45" i="139"/>
  <c r="T45" i="137"/>
  <c r="O45" i="134"/>
  <c r="P45" i="160"/>
  <c r="AA44" i="158"/>
  <c r="J26" i="157"/>
  <c r="J45" i="157" s="1"/>
  <c r="R26" i="157"/>
  <c r="R45" i="157" s="1"/>
  <c r="F26" i="156"/>
  <c r="N26" i="156"/>
  <c r="N45" i="156" s="1"/>
  <c r="V26" i="156"/>
  <c r="P45" i="156"/>
  <c r="AA44" i="155"/>
  <c r="T26" i="154"/>
  <c r="T45" i="154" s="1"/>
  <c r="AA44" i="153"/>
  <c r="P45" i="152"/>
  <c r="D26" i="150"/>
  <c r="L26" i="150"/>
  <c r="L45" i="150" s="1"/>
  <c r="Z50" i="150"/>
  <c r="I26" i="149"/>
  <c r="Q26" i="149"/>
  <c r="Q45" i="149" s="1"/>
  <c r="Y26" i="149"/>
  <c r="Y45" i="149" s="1"/>
  <c r="Z37" i="149"/>
  <c r="J44" i="148"/>
  <c r="J45" i="148" s="1"/>
  <c r="R44" i="148"/>
  <c r="R45" i="148" s="1"/>
  <c r="Z37" i="148"/>
  <c r="I44" i="148"/>
  <c r="Q44" i="148"/>
  <c r="Y44" i="148"/>
  <c r="F44" i="147"/>
  <c r="F45" i="147" s="1"/>
  <c r="N44" i="147"/>
  <c r="N45" i="147" s="1"/>
  <c r="V44" i="147"/>
  <c r="V45" i="147" s="1"/>
  <c r="J45" i="146"/>
  <c r="J44" i="146"/>
  <c r="R44" i="146"/>
  <c r="R45" i="146" s="1"/>
  <c r="Z37" i="146"/>
  <c r="I44" i="146"/>
  <c r="Q44" i="146"/>
  <c r="Y44" i="146"/>
  <c r="D26" i="145"/>
  <c r="D45" i="145" s="1"/>
  <c r="L26" i="145"/>
  <c r="P45" i="144"/>
  <c r="X45" i="144"/>
  <c r="Z25" i="144"/>
  <c r="C44" i="143"/>
  <c r="C45" i="143" s="1"/>
  <c r="K44" i="143"/>
  <c r="K45" i="143" s="1"/>
  <c r="S44" i="143"/>
  <c r="S45" i="143" s="1"/>
  <c r="AA44" i="143"/>
  <c r="AA45" i="143" s="1"/>
  <c r="G44" i="142"/>
  <c r="G45" i="142" s="1"/>
  <c r="O44" i="142"/>
  <c r="O45" i="142" s="1"/>
  <c r="W44" i="142"/>
  <c r="W45" i="142" s="1"/>
  <c r="D26" i="141"/>
  <c r="D45" i="141" s="1"/>
  <c r="L26" i="141"/>
  <c r="L45" i="141" s="1"/>
  <c r="F44" i="139"/>
  <c r="F45" i="139" s="1"/>
  <c r="N44" i="139"/>
  <c r="N45" i="139" s="1"/>
  <c r="V44" i="139"/>
  <c r="V45" i="139" s="1"/>
  <c r="C44" i="138"/>
  <c r="C45" i="138" s="1"/>
  <c r="K44" i="138"/>
  <c r="K45" i="138" s="1"/>
  <c r="S44" i="138"/>
  <c r="S45" i="138" s="1"/>
  <c r="AA44" i="138"/>
  <c r="AA45" i="138" s="1"/>
  <c r="G44" i="137"/>
  <c r="G45" i="137" s="1"/>
  <c r="O44" i="137"/>
  <c r="O45" i="137" s="1"/>
  <c r="W44" i="137"/>
  <c r="W45" i="137" s="1"/>
  <c r="C44" i="136"/>
  <c r="C45" i="136" s="1"/>
  <c r="K44" i="136"/>
  <c r="K45" i="136" s="1"/>
  <c r="S44" i="136"/>
  <c r="S45" i="136" s="1"/>
  <c r="H45" i="135"/>
  <c r="P45" i="135"/>
  <c r="Z25" i="135"/>
  <c r="H45" i="134"/>
  <c r="P45" i="134"/>
  <c r="Z25" i="134"/>
  <c r="F44" i="132"/>
  <c r="F45" i="132" s="1"/>
  <c r="N44" i="132"/>
  <c r="N45" i="132" s="1"/>
  <c r="V44" i="132"/>
  <c r="V45" i="132" s="1"/>
  <c r="C44" i="131"/>
  <c r="C45" i="131" s="1"/>
  <c r="K44" i="131"/>
  <c r="K45" i="131" s="1"/>
  <c r="S44" i="131"/>
  <c r="S45" i="131" s="1"/>
  <c r="AA44" i="131"/>
  <c r="G44" i="129"/>
  <c r="G45" i="129" s="1"/>
  <c r="O44" i="129"/>
  <c r="O45" i="129" s="1"/>
  <c r="W44" i="129"/>
  <c r="W45" i="126"/>
  <c r="Z44" i="115"/>
  <c r="AA44" i="160"/>
  <c r="F26" i="159"/>
  <c r="F45" i="159" s="1"/>
  <c r="N26" i="159"/>
  <c r="N45" i="159" s="1"/>
  <c r="V26" i="159"/>
  <c r="V45" i="159" s="1"/>
  <c r="H45" i="159"/>
  <c r="P45" i="159"/>
  <c r="AA44" i="156"/>
  <c r="J26" i="155"/>
  <c r="J45" i="155" s="1"/>
  <c r="R26" i="155"/>
  <c r="R45" i="155" s="1"/>
  <c r="F26" i="154"/>
  <c r="N26" i="154"/>
  <c r="V26" i="154"/>
  <c r="U44" i="154"/>
  <c r="AA26" i="153"/>
  <c r="D44" i="153"/>
  <c r="L44" i="153"/>
  <c r="T44" i="153"/>
  <c r="G26" i="151"/>
  <c r="G45" i="151" s="1"/>
  <c r="O26" i="151"/>
  <c r="O45" i="151" s="1"/>
  <c r="W26" i="151"/>
  <c r="W45" i="151" s="1"/>
  <c r="F26" i="150"/>
  <c r="F45" i="150" s="1"/>
  <c r="N26" i="150"/>
  <c r="N45" i="150" s="1"/>
  <c r="V26" i="150"/>
  <c r="V45" i="150" s="1"/>
  <c r="P45" i="150"/>
  <c r="AA26" i="149"/>
  <c r="D26" i="148"/>
  <c r="D45" i="148" s="1"/>
  <c r="L26" i="148"/>
  <c r="L45" i="148" s="1"/>
  <c r="P45" i="147"/>
  <c r="D26" i="146"/>
  <c r="D45" i="146" s="1"/>
  <c r="L26" i="146"/>
  <c r="L45" i="146" s="1"/>
  <c r="I44" i="144"/>
  <c r="I45" i="144" s="1"/>
  <c r="Q44" i="144"/>
  <c r="Y44" i="144"/>
  <c r="X45" i="143"/>
  <c r="Z45" i="143" s="1"/>
  <c r="P45" i="139"/>
  <c r="J45" i="135"/>
  <c r="R45" i="135"/>
  <c r="C45" i="135"/>
  <c r="J45" i="134"/>
  <c r="R45" i="134"/>
  <c r="C45" i="134"/>
  <c r="K45" i="134"/>
  <c r="S45" i="134"/>
  <c r="AA45" i="134"/>
  <c r="D26" i="131"/>
  <c r="D45" i="131" s="1"/>
  <c r="L26" i="131"/>
  <c r="L45" i="131" s="1"/>
  <c r="T26" i="131"/>
  <c r="T45" i="131" s="1"/>
  <c r="Z37" i="130"/>
  <c r="I44" i="130"/>
  <c r="I45" i="130" s="1"/>
  <c r="Q44" i="130"/>
  <c r="Q45" i="130" s="1"/>
  <c r="Y44" i="130"/>
  <c r="Y45" i="130" s="1"/>
  <c r="F45" i="127"/>
  <c r="N45" i="127"/>
  <c r="V45" i="127"/>
  <c r="G45" i="126"/>
  <c r="H26" i="125"/>
  <c r="H45" i="125" s="1"/>
  <c r="P26" i="125"/>
  <c r="P45" i="125" s="1"/>
  <c r="Z37" i="116"/>
  <c r="X44" i="116"/>
  <c r="C26" i="155"/>
  <c r="C45" i="155" s="1"/>
  <c r="K26" i="155"/>
  <c r="K45" i="155" s="1"/>
  <c r="S26" i="155"/>
  <c r="S45" i="155" s="1"/>
  <c r="AA26" i="155"/>
  <c r="AA45" i="155" s="1"/>
  <c r="O26" i="154"/>
  <c r="G44" i="154"/>
  <c r="G45" i="154" s="1"/>
  <c r="O44" i="154"/>
  <c r="O45" i="154" s="1"/>
  <c r="W44" i="154"/>
  <c r="D26" i="153"/>
  <c r="L26" i="153"/>
  <c r="T26" i="153"/>
  <c r="C45" i="153"/>
  <c r="K45" i="153"/>
  <c r="D26" i="149"/>
  <c r="L26" i="149"/>
  <c r="T26" i="149"/>
  <c r="C26" i="149"/>
  <c r="C45" i="149" s="1"/>
  <c r="K26" i="149"/>
  <c r="S26" i="149"/>
  <c r="S45" i="149" s="1"/>
  <c r="M44" i="149"/>
  <c r="U44" i="149"/>
  <c r="D44" i="149"/>
  <c r="L44" i="149"/>
  <c r="G44" i="145"/>
  <c r="G45" i="145" s="1"/>
  <c r="O44" i="145"/>
  <c r="O45" i="145" s="1"/>
  <c r="W44" i="145"/>
  <c r="C44" i="144"/>
  <c r="C45" i="144" s="1"/>
  <c r="K44" i="144"/>
  <c r="K45" i="144" s="1"/>
  <c r="S44" i="144"/>
  <c r="S45" i="144" s="1"/>
  <c r="AA44" i="144"/>
  <c r="AA45" i="144" s="1"/>
  <c r="F44" i="143"/>
  <c r="F45" i="143" s="1"/>
  <c r="N44" i="143"/>
  <c r="N45" i="143" s="1"/>
  <c r="V44" i="143"/>
  <c r="V45" i="143" s="1"/>
  <c r="I44" i="142"/>
  <c r="Q44" i="142"/>
  <c r="Q45" i="142" s="1"/>
  <c r="Y44" i="142"/>
  <c r="D26" i="140"/>
  <c r="D45" i="140" s="1"/>
  <c r="L26" i="140"/>
  <c r="X44" i="139"/>
  <c r="V45" i="138"/>
  <c r="V44" i="138"/>
  <c r="J45" i="137"/>
  <c r="J44" i="137"/>
  <c r="R44" i="137"/>
  <c r="R45" i="137" s="1"/>
  <c r="I44" i="137"/>
  <c r="Q44" i="137"/>
  <c r="Y44" i="137"/>
  <c r="F45" i="136"/>
  <c r="F44" i="136"/>
  <c r="N44" i="136"/>
  <c r="N45" i="136" s="1"/>
  <c r="V44" i="136"/>
  <c r="V45" i="136" s="1"/>
  <c r="H45" i="132"/>
  <c r="P45" i="132"/>
  <c r="Z25" i="132"/>
  <c r="C45" i="130"/>
  <c r="K45" i="130"/>
  <c r="AA45" i="130"/>
  <c r="I44" i="129"/>
  <c r="I45" i="129" s="1"/>
  <c r="Q44" i="129"/>
  <c r="Q45" i="129" s="1"/>
  <c r="Y44" i="129"/>
  <c r="Y45" i="129" s="1"/>
  <c r="F45" i="128"/>
  <c r="N45" i="128"/>
  <c r="V45" i="128"/>
  <c r="H26" i="126"/>
  <c r="P26" i="126"/>
  <c r="O45" i="146"/>
  <c r="H45" i="145"/>
  <c r="P45" i="145"/>
  <c r="T45" i="145"/>
  <c r="D26" i="144"/>
  <c r="D45" i="144" s="1"/>
  <c r="L26" i="144"/>
  <c r="L45" i="144" s="1"/>
  <c r="P45" i="141"/>
  <c r="I44" i="139"/>
  <c r="Q44" i="139"/>
  <c r="Q45" i="139" s="1"/>
  <c r="Y44" i="139"/>
  <c r="D26" i="135"/>
  <c r="D45" i="135" s="1"/>
  <c r="L26" i="135"/>
  <c r="L45" i="135" s="1"/>
  <c r="T26" i="135"/>
  <c r="T45" i="135" s="1"/>
  <c r="D26" i="134"/>
  <c r="D45" i="134" s="1"/>
  <c r="L26" i="134"/>
  <c r="T26" i="134"/>
  <c r="T45" i="134" s="1"/>
  <c r="D26" i="133"/>
  <c r="D45" i="133" s="1"/>
  <c r="L26" i="133"/>
  <c r="L45" i="133" s="1"/>
  <c r="T26" i="133"/>
  <c r="K44" i="129"/>
  <c r="K45" i="129" s="1"/>
  <c r="S44" i="129"/>
  <c r="S45" i="129" s="1"/>
  <c r="AA44" i="129"/>
  <c r="AA45" i="129" s="1"/>
  <c r="H45" i="127"/>
  <c r="P45" i="127"/>
  <c r="K45" i="124"/>
  <c r="M45" i="103"/>
  <c r="G45" i="158"/>
  <c r="O45" i="158"/>
  <c r="W45" i="158"/>
  <c r="C26" i="156"/>
  <c r="C45" i="156" s="1"/>
  <c r="K26" i="156"/>
  <c r="K45" i="156" s="1"/>
  <c r="S26" i="156"/>
  <c r="S45" i="156" s="1"/>
  <c r="AA26" i="156"/>
  <c r="G45" i="155"/>
  <c r="O45" i="155"/>
  <c r="W45" i="155"/>
  <c r="P26" i="154"/>
  <c r="P45" i="154" s="1"/>
  <c r="X26" i="154"/>
  <c r="Z26" i="154" s="1"/>
  <c r="H44" i="154"/>
  <c r="H45" i="154" s="1"/>
  <c r="F26" i="153"/>
  <c r="F45" i="153" s="1"/>
  <c r="N26" i="153"/>
  <c r="N45" i="153" s="1"/>
  <c r="AA44" i="152"/>
  <c r="AA45" i="152" s="1"/>
  <c r="J45" i="151"/>
  <c r="AA45" i="151"/>
  <c r="Z50" i="151"/>
  <c r="F26" i="149"/>
  <c r="N26" i="149"/>
  <c r="N45" i="149" s="1"/>
  <c r="V26" i="149"/>
  <c r="G44" i="149"/>
  <c r="O44" i="149"/>
  <c r="W44" i="149"/>
  <c r="N44" i="149"/>
  <c r="G44" i="148"/>
  <c r="G45" i="148" s="1"/>
  <c r="O44" i="148"/>
  <c r="O45" i="148" s="1"/>
  <c r="W44" i="148"/>
  <c r="W45" i="148" s="1"/>
  <c r="C44" i="147"/>
  <c r="C45" i="147" s="1"/>
  <c r="K44" i="147"/>
  <c r="K45" i="147" s="1"/>
  <c r="S44" i="147"/>
  <c r="S45" i="147" s="1"/>
  <c r="AA44" i="147"/>
  <c r="AA45" i="147" s="1"/>
  <c r="G44" i="146"/>
  <c r="G45" i="146" s="1"/>
  <c r="O44" i="146"/>
  <c r="W44" i="146"/>
  <c r="W45" i="146" s="1"/>
  <c r="X44" i="145"/>
  <c r="P45" i="143"/>
  <c r="D26" i="142"/>
  <c r="D45" i="142" s="1"/>
  <c r="L26" i="142"/>
  <c r="L45" i="142" s="1"/>
  <c r="V45" i="140"/>
  <c r="F44" i="140"/>
  <c r="F45" i="140" s="1"/>
  <c r="N44" i="140"/>
  <c r="N45" i="140" s="1"/>
  <c r="V44" i="140"/>
  <c r="C44" i="139"/>
  <c r="C45" i="139" s="1"/>
  <c r="K44" i="139"/>
  <c r="K45" i="139" s="1"/>
  <c r="S44" i="139"/>
  <c r="S45" i="139" s="1"/>
  <c r="P45" i="138"/>
  <c r="Z26" i="138"/>
  <c r="D26" i="137"/>
  <c r="D45" i="137" s="1"/>
  <c r="L26" i="137"/>
  <c r="P45" i="136"/>
  <c r="Z25" i="136"/>
  <c r="F44" i="135"/>
  <c r="N44" i="135"/>
  <c r="V44" i="135"/>
  <c r="V45" i="135" s="1"/>
  <c r="F44" i="134"/>
  <c r="N44" i="134"/>
  <c r="N45" i="134" s="1"/>
  <c r="V44" i="134"/>
  <c r="V45" i="134" s="1"/>
  <c r="F44" i="133"/>
  <c r="N44" i="133"/>
  <c r="V44" i="133"/>
  <c r="V45" i="133" s="1"/>
  <c r="J45" i="132"/>
  <c r="R45" i="132"/>
  <c r="C44" i="132"/>
  <c r="C45" i="132" s="1"/>
  <c r="K44" i="132"/>
  <c r="K45" i="132" s="1"/>
  <c r="S44" i="132"/>
  <c r="S45" i="132" s="1"/>
  <c r="AA44" i="132"/>
  <c r="AA45" i="132" s="1"/>
  <c r="D26" i="130"/>
  <c r="D45" i="130" s="1"/>
  <c r="L26" i="130"/>
  <c r="L45" i="130" s="1"/>
  <c r="T26" i="130"/>
  <c r="E44" i="130"/>
  <c r="M44" i="130"/>
  <c r="U44" i="130"/>
  <c r="H45" i="128"/>
  <c r="D26" i="114"/>
  <c r="G26" i="112"/>
  <c r="O26" i="112"/>
  <c r="O45" i="112" s="1"/>
  <c r="W26" i="112"/>
  <c r="W45" i="112" s="1"/>
  <c r="F26" i="155"/>
  <c r="F45" i="155" s="1"/>
  <c r="N26" i="155"/>
  <c r="N45" i="155" s="1"/>
  <c r="V26" i="155"/>
  <c r="V45" i="155" s="1"/>
  <c r="H45" i="155"/>
  <c r="P45" i="155"/>
  <c r="H44" i="153"/>
  <c r="H45" i="153" s="1"/>
  <c r="P44" i="153"/>
  <c r="P45" i="153" s="1"/>
  <c r="X44" i="153"/>
  <c r="F45" i="152"/>
  <c r="V45" i="152"/>
  <c r="R26" i="150"/>
  <c r="R45" i="150" s="1"/>
  <c r="D44" i="150"/>
  <c r="L44" i="150"/>
  <c r="T44" i="150"/>
  <c r="T45" i="150" s="1"/>
  <c r="H45" i="148"/>
  <c r="P45" i="148"/>
  <c r="Z25" i="148"/>
  <c r="T45" i="148"/>
  <c r="D26" i="147"/>
  <c r="D45" i="147" s="1"/>
  <c r="L26" i="147"/>
  <c r="L45" i="147" s="1"/>
  <c r="P45" i="146"/>
  <c r="Z25" i="146"/>
  <c r="T45" i="146"/>
  <c r="J44" i="145"/>
  <c r="J45" i="145" s="1"/>
  <c r="R44" i="145"/>
  <c r="R45" i="145" s="1"/>
  <c r="F44" i="144"/>
  <c r="F45" i="144" s="1"/>
  <c r="N44" i="144"/>
  <c r="N45" i="144" s="1"/>
  <c r="V44" i="144"/>
  <c r="V45" i="144" s="1"/>
  <c r="R45" i="141"/>
  <c r="J44" i="141"/>
  <c r="J45" i="141" s="1"/>
  <c r="R44" i="141"/>
  <c r="G44" i="140"/>
  <c r="G45" i="140" s="1"/>
  <c r="O44" i="140"/>
  <c r="O45" i="140" s="1"/>
  <c r="W44" i="140"/>
  <c r="W45" i="140" s="1"/>
  <c r="D26" i="139"/>
  <c r="D45" i="139" s="1"/>
  <c r="L26" i="139"/>
  <c r="L45" i="139" s="1"/>
  <c r="F45" i="135"/>
  <c r="N45" i="135"/>
  <c r="G44" i="135"/>
  <c r="G45" i="135" s="1"/>
  <c r="O44" i="135"/>
  <c r="O45" i="135" s="1"/>
  <c r="W44" i="135"/>
  <c r="W45" i="135" s="1"/>
  <c r="F45" i="134"/>
  <c r="G44" i="134"/>
  <c r="O44" i="134"/>
  <c r="W44" i="134"/>
  <c r="W45" i="134" s="1"/>
  <c r="G44" i="133"/>
  <c r="G45" i="133" s="1"/>
  <c r="O44" i="133"/>
  <c r="O45" i="133" s="1"/>
  <c r="W44" i="133"/>
  <c r="W45" i="133" s="1"/>
  <c r="Z25" i="131"/>
  <c r="F44" i="130"/>
  <c r="F45" i="130" s="1"/>
  <c r="N44" i="130"/>
  <c r="N45" i="130" s="1"/>
  <c r="V44" i="130"/>
  <c r="V45" i="130" s="1"/>
  <c r="D26" i="129"/>
  <c r="D45" i="129" s="1"/>
  <c r="L26" i="129"/>
  <c r="L45" i="129" s="1"/>
  <c r="T26" i="129"/>
  <c r="T45" i="129" s="1"/>
  <c r="Z44" i="113"/>
  <c r="T26" i="128"/>
  <c r="E44" i="128"/>
  <c r="M44" i="128"/>
  <c r="U44" i="128"/>
  <c r="J26" i="127"/>
  <c r="J45" i="127" s="1"/>
  <c r="R26" i="127"/>
  <c r="J44" i="127"/>
  <c r="R44" i="127"/>
  <c r="Z37" i="127"/>
  <c r="I44" i="127"/>
  <c r="I45" i="127" s="1"/>
  <c r="Q44" i="127"/>
  <c r="Q45" i="127" s="1"/>
  <c r="Y44" i="127"/>
  <c r="Y45" i="127" s="1"/>
  <c r="D26" i="125"/>
  <c r="D45" i="125" s="1"/>
  <c r="L26" i="125"/>
  <c r="T26" i="125"/>
  <c r="T45" i="125" s="1"/>
  <c r="D26" i="124"/>
  <c r="D45" i="124" s="1"/>
  <c r="L26" i="124"/>
  <c r="L45" i="124" s="1"/>
  <c r="T26" i="124"/>
  <c r="I45" i="123"/>
  <c r="C44" i="120"/>
  <c r="K44" i="120"/>
  <c r="S44" i="120"/>
  <c r="AA44" i="120"/>
  <c r="E44" i="119"/>
  <c r="M44" i="119"/>
  <c r="U44" i="119"/>
  <c r="U45" i="119" s="1"/>
  <c r="N45" i="117"/>
  <c r="V45" i="117"/>
  <c r="R45" i="117"/>
  <c r="D26" i="116"/>
  <c r="L26" i="116"/>
  <c r="T26" i="116"/>
  <c r="H44" i="115"/>
  <c r="H45" i="115" s="1"/>
  <c r="P44" i="115"/>
  <c r="P45" i="115" s="1"/>
  <c r="AA45" i="113"/>
  <c r="Q44" i="113"/>
  <c r="Z43" i="113"/>
  <c r="C45" i="110"/>
  <c r="Q26" i="108"/>
  <c r="H26" i="104"/>
  <c r="P26" i="104"/>
  <c r="P45" i="104" s="1"/>
  <c r="Z44" i="102"/>
  <c r="Z43" i="102"/>
  <c r="J26" i="94"/>
  <c r="R26" i="94"/>
  <c r="I26" i="94"/>
  <c r="I45" i="94" s="1"/>
  <c r="Q26" i="94"/>
  <c r="Q45" i="94" s="1"/>
  <c r="Y26" i="94"/>
  <c r="Y45" i="94" s="1"/>
  <c r="J44" i="94"/>
  <c r="N45" i="87"/>
  <c r="W44" i="128"/>
  <c r="W45" i="128" s="1"/>
  <c r="I44" i="126"/>
  <c r="I45" i="126" s="1"/>
  <c r="Q44" i="126"/>
  <c r="Q45" i="126" s="1"/>
  <c r="Y44" i="126"/>
  <c r="F45" i="125"/>
  <c r="N45" i="125"/>
  <c r="V45" i="125"/>
  <c r="Q45" i="122"/>
  <c r="H26" i="121"/>
  <c r="P26" i="121"/>
  <c r="P45" i="121" s="1"/>
  <c r="O26" i="120"/>
  <c r="W26" i="120"/>
  <c r="G26" i="115"/>
  <c r="O26" i="115"/>
  <c r="W26" i="115"/>
  <c r="Z37" i="115"/>
  <c r="Q44" i="115"/>
  <c r="G26" i="113"/>
  <c r="O26" i="113"/>
  <c r="W26" i="113"/>
  <c r="M26" i="110"/>
  <c r="M45" i="110" s="1"/>
  <c r="V45" i="110"/>
  <c r="J26" i="108"/>
  <c r="M45" i="107"/>
  <c r="X26" i="106"/>
  <c r="Z13" i="106"/>
  <c r="Z13" i="105"/>
  <c r="X26" i="105"/>
  <c r="R45" i="104"/>
  <c r="I26" i="104"/>
  <c r="I45" i="104" s="1"/>
  <c r="Q26" i="104"/>
  <c r="Q45" i="104" s="1"/>
  <c r="X26" i="102"/>
  <c r="F44" i="100"/>
  <c r="N44" i="100"/>
  <c r="V44" i="100"/>
  <c r="H45" i="98"/>
  <c r="H45" i="95"/>
  <c r="P45" i="95"/>
  <c r="Q45" i="89"/>
  <c r="J44" i="73"/>
  <c r="R44" i="73"/>
  <c r="X44" i="65"/>
  <c r="Z44" i="65" s="1"/>
  <c r="Z37" i="65"/>
  <c r="E26" i="127"/>
  <c r="M26" i="127"/>
  <c r="U26" i="127"/>
  <c r="U45" i="127" s="1"/>
  <c r="D45" i="127"/>
  <c r="L26" i="127"/>
  <c r="L45" i="127" s="1"/>
  <c r="T26" i="127"/>
  <c r="T45" i="127" s="1"/>
  <c r="E44" i="127"/>
  <c r="M44" i="127"/>
  <c r="U44" i="127"/>
  <c r="C44" i="126"/>
  <c r="C45" i="126" s="1"/>
  <c r="K44" i="126"/>
  <c r="K45" i="126" s="1"/>
  <c r="S44" i="126"/>
  <c r="S45" i="126" s="1"/>
  <c r="AA44" i="126"/>
  <c r="AA45" i="126" s="1"/>
  <c r="D26" i="123"/>
  <c r="D45" i="123" s="1"/>
  <c r="X44" i="123"/>
  <c r="Z37" i="123"/>
  <c r="I45" i="121"/>
  <c r="Q45" i="121"/>
  <c r="S45" i="119"/>
  <c r="E44" i="117"/>
  <c r="M44" i="117"/>
  <c r="U44" i="117"/>
  <c r="D44" i="117"/>
  <c r="L44" i="117"/>
  <c r="L45" i="117" s="1"/>
  <c r="T44" i="117"/>
  <c r="Z25" i="115"/>
  <c r="P45" i="113"/>
  <c r="F44" i="112"/>
  <c r="N44" i="112"/>
  <c r="N45" i="112" s="1"/>
  <c r="V44" i="112"/>
  <c r="V45" i="112" s="1"/>
  <c r="N45" i="110"/>
  <c r="Y45" i="110"/>
  <c r="AA45" i="104"/>
  <c r="F45" i="103"/>
  <c r="N45" i="103"/>
  <c r="V45" i="103"/>
  <c r="C45" i="101"/>
  <c r="K45" i="101"/>
  <c r="S45" i="101"/>
  <c r="H45" i="99"/>
  <c r="T45" i="97"/>
  <c r="U45" i="96"/>
  <c r="H44" i="96"/>
  <c r="H45" i="96" s="1"/>
  <c r="X44" i="96"/>
  <c r="Z44" i="96" s="1"/>
  <c r="L45" i="95"/>
  <c r="F26" i="91"/>
  <c r="F45" i="91" s="1"/>
  <c r="N26" i="91"/>
  <c r="N45" i="91" s="1"/>
  <c r="V26" i="91"/>
  <c r="X26" i="81"/>
  <c r="Z26" i="81" s="1"/>
  <c r="Z13" i="81"/>
  <c r="D26" i="119"/>
  <c r="D45" i="119" s="1"/>
  <c r="L26" i="119"/>
  <c r="L45" i="119" s="1"/>
  <c r="F45" i="119"/>
  <c r="I45" i="115"/>
  <c r="Y45" i="115"/>
  <c r="G26" i="114"/>
  <c r="G45" i="114" s="1"/>
  <c r="O26" i="114"/>
  <c r="O45" i="114" s="1"/>
  <c r="W26" i="114"/>
  <c r="W45" i="114" s="1"/>
  <c r="F44" i="106"/>
  <c r="F45" i="106" s="1"/>
  <c r="N44" i="106"/>
  <c r="N45" i="106" s="1"/>
  <c r="V44" i="106"/>
  <c r="V45" i="106" s="1"/>
  <c r="U45" i="100"/>
  <c r="I45" i="99"/>
  <c r="Q45" i="99"/>
  <c r="J45" i="95"/>
  <c r="R45" i="95"/>
  <c r="Q45" i="95"/>
  <c r="Z37" i="128"/>
  <c r="I44" i="128"/>
  <c r="I45" i="128" s="1"/>
  <c r="Q44" i="128"/>
  <c r="Q45" i="128" s="1"/>
  <c r="Y44" i="128"/>
  <c r="Y45" i="128" s="1"/>
  <c r="G44" i="127"/>
  <c r="G45" i="127" s="1"/>
  <c r="O44" i="127"/>
  <c r="O45" i="127" s="1"/>
  <c r="W44" i="127"/>
  <c r="W45" i="127" s="1"/>
  <c r="D26" i="126"/>
  <c r="D45" i="126" s="1"/>
  <c r="L26" i="126"/>
  <c r="T26" i="126"/>
  <c r="Q45" i="125"/>
  <c r="I44" i="125"/>
  <c r="I45" i="125" s="1"/>
  <c r="Q44" i="125"/>
  <c r="Y44" i="125"/>
  <c r="Q45" i="124"/>
  <c r="I44" i="124"/>
  <c r="I45" i="124" s="1"/>
  <c r="Q44" i="124"/>
  <c r="Y44" i="124"/>
  <c r="F45" i="123"/>
  <c r="N45" i="123"/>
  <c r="V45" i="123"/>
  <c r="D26" i="122"/>
  <c r="D45" i="122" s="1"/>
  <c r="L26" i="122"/>
  <c r="L45" i="122" s="1"/>
  <c r="T26" i="122"/>
  <c r="C45" i="121"/>
  <c r="K45" i="121"/>
  <c r="S45" i="121"/>
  <c r="O45" i="121"/>
  <c r="H44" i="121"/>
  <c r="P44" i="121"/>
  <c r="E45" i="119"/>
  <c r="M45" i="119"/>
  <c r="T45" i="118"/>
  <c r="D26" i="118"/>
  <c r="C45" i="117"/>
  <c r="H45" i="114"/>
  <c r="P45" i="114"/>
  <c r="H45" i="111"/>
  <c r="P45" i="111"/>
  <c r="I26" i="109"/>
  <c r="I45" i="109" s="1"/>
  <c r="J44" i="108"/>
  <c r="F44" i="107"/>
  <c r="F45" i="107" s="1"/>
  <c r="N44" i="107"/>
  <c r="V44" i="107"/>
  <c r="V45" i="107" s="1"/>
  <c r="M45" i="101"/>
  <c r="P45" i="96"/>
  <c r="C44" i="128"/>
  <c r="C45" i="128" s="1"/>
  <c r="K44" i="128"/>
  <c r="K45" i="128" s="1"/>
  <c r="S44" i="128"/>
  <c r="S45" i="128" s="1"/>
  <c r="AA44" i="128"/>
  <c r="AA45" i="128" s="1"/>
  <c r="F44" i="126"/>
  <c r="N44" i="126"/>
  <c r="V44" i="126"/>
  <c r="C44" i="125"/>
  <c r="C45" i="125" s="1"/>
  <c r="K44" i="125"/>
  <c r="K45" i="125" s="1"/>
  <c r="S44" i="125"/>
  <c r="S45" i="125" s="1"/>
  <c r="AA44" i="125"/>
  <c r="AA45" i="125" s="1"/>
  <c r="C44" i="124"/>
  <c r="C45" i="124" s="1"/>
  <c r="K44" i="124"/>
  <c r="S44" i="124"/>
  <c r="S45" i="124" s="1"/>
  <c r="AA44" i="124"/>
  <c r="AA45" i="124" s="1"/>
  <c r="AA44" i="122"/>
  <c r="AA45" i="122" s="1"/>
  <c r="Q44" i="120"/>
  <c r="L45" i="118"/>
  <c r="D26" i="117"/>
  <c r="T26" i="117"/>
  <c r="AA45" i="116"/>
  <c r="C45" i="113"/>
  <c r="K45" i="113"/>
  <c r="H44" i="113"/>
  <c r="H45" i="113" s="1"/>
  <c r="L45" i="112"/>
  <c r="I45" i="111"/>
  <c r="AA26" i="109"/>
  <c r="AA45" i="109" s="1"/>
  <c r="J26" i="109"/>
  <c r="J45" i="109" s="1"/>
  <c r="K44" i="108"/>
  <c r="M45" i="104"/>
  <c r="Z44" i="99"/>
  <c r="Z43" i="99"/>
  <c r="H26" i="94"/>
  <c r="H45" i="94" s="1"/>
  <c r="P26" i="94"/>
  <c r="P45" i="94" s="1"/>
  <c r="X26" i="94"/>
  <c r="Z44" i="94"/>
  <c r="G44" i="86"/>
  <c r="O44" i="86"/>
  <c r="O45" i="86" s="1"/>
  <c r="W44" i="86"/>
  <c r="W45" i="86" s="1"/>
  <c r="Q44" i="75"/>
  <c r="Q45" i="75" s="1"/>
  <c r="D45" i="74"/>
  <c r="R45" i="54"/>
  <c r="AA26" i="54"/>
  <c r="H26" i="123"/>
  <c r="H45" i="123" s="1"/>
  <c r="P26" i="123"/>
  <c r="P45" i="123" s="1"/>
  <c r="E44" i="122"/>
  <c r="E45" i="122" s="1"/>
  <c r="M44" i="122"/>
  <c r="M45" i="122" s="1"/>
  <c r="U44" i="122"/>
  <c r="U45" i="122" s="1"/>
  <c r="D44" i="120"/>
  <c r="D45" i="120" s="1"/>
  <c r="L44" i="120"/>
  <c r="L45" i="120" s="1"/>
  <c r="T44" i="120"/>
  <c r="T45" i="120" s="1"/>
  <c r="N45" i="119"/>
  <c r="V45" i="119"/>
  <c r="N45" i="118"/>
  <c r="V45" i="118"/>
  <c r="G26" i="117"/>
  <c r="G45" i="117" s="1"/>
  <c r="O26" i="117"/>
  <c r="O45" i="117" s="1"/>
  <c r="W26" i="117"/>
  <c r="W45" i="117" s="1"/>
  <c r="G26" i="116"/>
  <c r="G45" i="116" s="1"/>
  <c r="O26" i="116"/>
  <c r="O45" i="116" s="1"/>
  <c r="W26" i="116"/>
  <c r="W45" i="116" s="1"/>
  <c r="I45" i="114"/>
  <c r="Y45" i="114"/>
  <c r="Q44" i="114"/>
  <c r="Z50" i="114"/>
  <c r="I45" i="113"/>
  <c r="H45" i="112"/>
  <c r="H45" i="110"/>
  <c r="D45" i="109"/>
  <c r="L45" i="109"/>
  <c r="T45" i="109"/>
  <c r="F44" i="109"/>
  <c r="F45" i="109" s="1"/>
  <c r="N44" i="109"/>
  <c r="N45" i="109" s="1"/>
  <c r="V44" i="109"/>
  <c r="V45" i="109" s="1"/>
  <c r="N45" i="107"/>
  <c r="D45" i="104"/>
  <c r="L45" i="104"/>
  <c r="T45" i="104"/>
  <c r="G45" i="103"/>
  <c r="O45" i="103"/>
  <c r="W45" i="103"/>
  <c r="J45" i="102"/>
  <c r="I26" i="102"/>
  <c r="I45" i="102" s="1"/>
  <c r="Q26" i="102"/>
  <c r="Q45" i="102" s="1"/>
  <c r="F44" i="101"/>
  <c r="N44" i="101"/>
  <c r="V44" i="101"/>
  <c r="J45" i="96"/>
  <c r="R45" i="96"/>
  <c r="I26" i="96"/>
  <c r="I45" i="96" s="1"/>
  <c r="Q26" i="96"/>
  <c r="Q45" i="96" s="1"/>
  <c r="Y26" i="96"/>
  <c r="Y45" i="96" s="1"/>
  <c r="N45" i="93"/>
  <c r="H45" i="90"/>
  <c r="P45" i="90"/>
  <c r="E44" i="87"/>
  <c r="M44" i="87"/>
  <c r="U44" i="87"/>
  <c r="G45" i="85"/>
  <c r="M45" i="83"/>
  <c r="U45" i="83"/>
  <c r="I45" i="81"/>
  <c r="D45" i="78"/>
  <c r="T45" i="78"/>
  <c r="L45" i="71"/>
  <c r="F26" i="61"/>
  <c r="F45" i="61" s="1"/>
  <c r="N26" i="61"/>
  <c r="V26" i="61"/>
  <c r="V45" i="61" s="1"/>
  <c r="I44" i="123"/>
  <c r="Q44" i="123"/>
  <c r="Q45" i="123" s="1"/>
  <c r="Y44" i="123"/>
  <c r="D26" i="121"/>
  <c r="D45" i="121" s="1"/>
  <c r="L26" i="121"/>
  <c r="L45" i="121" s="1"/>
  <c r="T26" i="121"/>
  <c r="T45" i="121" s="1"/>
  <c r="G26" i="119"/>
  <c r="G45" i="119" s="1"/>
  <c r="O26" i="119"/>
  <c r="O45" i="119" s="1"/>
  <c r="W26" i="119"/>
  <c r="W45" i="119" s="1"/>
  <c r="G26" i="118"/>
  <c r="G45" i="118" s="1"/>
  <c r="O26" i="118"/>
  <c r="O45" i="118" s="1"/>
  <c r="W26" i="118"/>
  <c r="W45" i="118" s="1"/>
  <c r="H45" i="117"/>
  <c r="Z25" i="117"/>
  <c r="H45" i="116"/>
  <c r="P45" i="116"/>
  <c r="Z25" i="116"/>
  <c r="J44" i="116"/>
  <c r="J45" i="116" s="1"/>
  <c r="R44" i="116"/>
  <c r="R45" i="116" s="1"/>
  <c r="I44" i="116"/>
  <c r="Q44" i="116"/>
  <c r="Y44" i="116"/>
  <c r="C44" i="114"/>
  <c r="K44" i="114"/>
  <c r="S44" i="114"/>
  <c r="AA44" i="114"/>
  <c r="J45" i="113"/>
  <c r="I45" i="112"/>
  <c r="E44" i="111"/>
  <c r="M44" i="111"/>
  <c r="U44" i="111"/>
  <c r="D44" i="111"/>
  <c r="L44" i="111"/>
  <c r="L45" i="111" s="1"/>
  <c r="T44" i="111"/>
  <c r="T45" i="111" s="1"/>
  <c r="I45" i="110"/>
  <c r="Q45" i="110"/>
  <c r="E45" i="109"/>
  <c r="M45" i="109"/>
  <c r="U45" i="109"/>
  <c r="G44" i="109"/>
  <c r="E26" i="108"/>
  <c r="E45" i="108" s="1"/>
  <c r="U26" i="108"/>
  <c r="U45" i="108" s="1"/>
  <c r="G26" i="107"/>
  <c r="O26" i="107"/>
  <c r="W26" i="107"/>
  <c r="Z44" i="107"/>
  <c r="J26" i="106"/>
  <c r="J45" i="106" s="1"/>
  <c r="R26" i="106"/>
  <c r="R45" i="106" s="1"/>
  <c r="I26" i="106"/>
  <c r="I45" i="106" s="1"/>
  <c r="Q26" i="106"/>
  <c r="Q45" i="106" s="1"/>
  <c r="Y26" i="106"/>
  <c r="Y45" i="106" s="1"/>
  <c r="J26" i="105"/>
  <c r="J45" i="105" s="1"/>
  <c r="R26" i="105"/>
  <c r="I26" i="105"/>
  <c r="I45" i="105" s="1"/>
  <c r="Q26" i="105"/>
  <c r="Q45" i="105" s="1"/>
  <c r="F44" i="104"/>
  <c r="F45" i="104" s="1"/>
  <c r="N44" i="104"/>
  <c r="N45" i="104" s="1"/>
  <c r="V44" i="104"/>
  <c r="V45" i="104" s="1"/>
  <c r="Z50" i="104"/>
  <c r="I44" i="103"/>
  <c r="Q44" i="103"/>
  <c r="Y44" i="103"/>
  <c r="Z44" i="103" s="1"/>
  <c r="C26" i="102"/>
  <c r="C45" i="102" s="1"/>
  <c r="K26" i="102"/>
  <c r="K45" i="102" s="1"/>
  <c r="S26" i="102"/>
  <c r="AA45" i="102"/>
  <c r="G26" i="101"/>
  <c r="G45" i="101" s="1"/>
  <c r="O26" i="101"/>
  <c r="O45" i="101" s="1"/>
  <c r="W26" i="101"/>
  <c r="W45" i="101" s="1"/>
  <c r="AA44" i="100"/>
  <c r="G26" i="98"/>
  <c r="G45" i="98" s="1"/>
  <c r="O26" i="98"/>
  <c r="O45" i="98" s="1"/>
  <c r="W26" i="98"/>
  <c r="W45" i="98" s="1"/>
  <c r="D45" i="98"/>
  <c r="L45" i="98"/>
  <c r="T45" i="98"/>
  <c r="F44" i="97"/>
  <c r="N44" i="97"/>
  <c r="V44" i="97"/>
  <c r="D44" i="96"/>
  <c r="D45" i="96" s="1"/>
  <c r="L44" i="96"/>
  <c r="L45" i="96" s="1"/>
  <c r="T44" i="96"/>
  <c r="T45" i="96" s="1"/>
  <c r="Z25" i="92"/>
  <c r="Q26" i="91"/>
  <c r="Q45" i="91" s="1"/>
  <c r="X26" i="82"/>
  <c r="Z13" i="82"/>
  <c r="C44" i="123"/>
  <c r="C45" i="123" s="1"/>
  <c r="K44" i="123"/>
  <c r="K45" i="123" s="1"/>
  <c r="S44" i="123"/>
  <c r="S45" i="123" s="1"/>
  <c r="AA44" i="123"/>
  <c r="AA45" i="123" s="1"/>
  <c r="M45" i="121"/>
  <c r="F44" i="121"/>
  <c r="N44" i="121"/>
  <c r="N45" i="121" s="1"/>
  <c r="V44" i="121"/>
  <c r="E44" i="121"/>
  <c r="E45" i="121" s="1"/>
  <c r="M44" i="121"/>
  <c r="U44" i="121"/>
  <c r="U45" i="121" s="1"/>
  <c r="C26" i="120"/>
  <c r="C45" i="120" s="1"/>
  <c r="K26" i="120"/>
  <c r="K45" i="120" s="1"/>
  <c r="S26" i="120"/>
  <c r="S45" i="120" s="1"/>
  <c r="G44" i="120"/>
  <c r="G45" i="120" s="1"/>
  <c r="O44" i="120"/>
  <c r="W44" i="120"/>
  <c r="Z25" i="119"/>
  <c r="Q44" i="119"/>
  <c r="Y44" i="119"/>
  <c r="Z25" i="118"/>
  <c r="J44" i="118"/>
  <c r="J45" i="118" s="1"/>
  <c r="R44" i="118"/>
  <c r="R45" i="118" s="1"/>
  <c r="I44" i="118"/>
  <c r="Q44" i="118"/>
  <c r="C44" i="116"/>
  <c r="K44" i="116"/>
  <c r="S44" i="116"/>
  <c r="D26" i="115"/>
  <c r="D45" i="115" s="1"/>
  <c r="F45" i="115"/>
  <c r="E44" i="115"/>
  <c r="E45" i="115" s="1"/>
  <c r="M44" i="115"/>
  <c r="M45" i="115" s="1"/>
  <c r="U44" i="115"/>
  <c r="U45" i="115" s="1"/>
  <c r="R45" i="112"/>
  <c r="J45" i="110"/>
  <c r="R45" i="110"/>
  <c r="AA45" i="110"/>
  <c r="H44" i="109"/>
  <c r="H45" i="109" s="1"/>
  <c r="N45" i="108"/>
  <c r="E45" i="102"/>
  <c r="T45" i="99"/>
  <c r="M45" i="86"/>
  <c r="G44" i="85"/>
  <c r="O44" i="85"/>
  <c r="O45" i="85" s="1"/>
  <c r="W44" i="85"/>
  <c r="W45" i="85" s="1"/>
  <c r="J44" i="84"/>
  <c r="R44" i="84"/>
  <c r="O45" i="83"/>
  <c r="I45" i="82"/>
  <c r="E44" i="69"/>
  <c r="M44" i="69"/>
  <c r="U44" i="69"/>
  <c r="I45" i="68"/>
  <c r="D44" i="114"/>
  <c r="L44" i="114"/>
  <c r="L45" i="114" s="1"/>
  <c r="T44" i="114"/>
  <c r="T45" i="114" s="1"/>
  <c r="D26" i="113"/>
  <c r="D45" i="113" s="1"/>
  <c r="F45" i="111"/>
  <c r="N45" i="111"/>
  <c r="V45" i="111"/>
  <c r="F44" i="110"/>
  <c r="F45" i="110" s="1"/>
  <c r="X26" i="107"/>
  <c r="D45" i="105"/>
  <c r="L45" i="105"/>
  <c r="T45" i="105"/>
  <c r="I26" i="103"/>
  <c r="I45" i="103" s="1"/>
  <c r="Q26" i="103"/>
  <c r="F44" i="102"/>
  <c r="N44" i="102"/>
  <c r="V44" i="102"/>
  <c r="F44" i="98"/>
  <c r="N44" i="98"/>
  <c r="V44" i="98"/>
  <c r="J45" i="97"/>
  <c r="R45" i="97"/>
  <c r="I26" i="97"/>
  <c r="I45" i="97" s="1"/>
  <c r="Q26" i="97"/>
  <c r="Q45" i="97" s="1"/>
  <c r="Q45" i="93"/>
  <c r="F45" i="88"/>
  <c r="N45" i="88"/>
  <c r="F45" i="86"/>
  <c r="N45" i="86"/>
  <c r="T45" i="79"/>
  <c r="G45" i="78"/>
  <c r="H26" i="75"/>
  <c r="H45" i="75" s="1"/>
  <c r="P26" i="75"/>
  <c r="P45" i="75" s="1"/>
  <c r="D45" i="70"/>
  <c r="L45" i="70"/>
  <c r="Z37" i="70"/>
  <c r="J45" i="63"/>
  <c r="L26" i="123"/>
  <c r="L45" i="123" s="1"/>
  <c r="T26" i="123"/>
  <c r="T45" i="123" s="1"/>
  <c r="J26" i="122"/>
  <c r="R26" i="122"/>
  <c r="J44" i="122"/>
  <c r="R44" i="122"/>
  <c r="Z37" i="122"/>
  <c r="I44" i="122"/>
  <c r="I45" i="122" s="1"/>
  <c r="Q44" i="122"/>
  <c r="Y44" i="122"/>
  <c r="Y45" i="122" s="1"/>
  <c r="K44" i="117"/>
  <c r="S44" i="117"/>
  <c r="E44" i="116"/>
  <c r="E45" i="116" s="1"/>
  <c r="M44" i="116"/>
  <c r="M45" i="116" s="1"/>
  <c r="U44" i="116"/>
  <c r="U45" i="116" s="1"/>
  <c r="D44" i="116"/>
  <c r="L44" i="116"/>
  <c r="T44" i="116"/>
  <c r="N45" i="115"/>
  <c r="V45" i="115"/>
  <c r="G44" i="115"/>
  <c r="G45" i="115" s="1"/>
  <c r="O44" i="115"/>
  <c r="W44" i="115"/>
  <c r="F44" i="114"/>
  <c r="F45" i="114" s="1"/>
  <c r="N44" i="114"/>
  <c r="N45" i="114" s="1"/>
  <c r="V44" i="114"/>
  <c r="V45" i="114" s="1"/>
  <c r="G44" i="113"/>
  <c r="O44" i="113"/>
  <c r="W44" i="113"/>
  <c r="D26" i="112"/>
  <c r="D45" i="112" s="1"/>
  <c r="T26" i="112"/>
  <c r="T45" i="112" s="1"/>
  <c r="G26" i="111"/>
  <c r="G45" i="111" s="1"/>
  <c r="O26" i="111"/>
  <c r="O45" i="111" s="1"/>
  <c r="W26" i="111"/>
  <c r="W45" i="111" s="1"/>
  <c r="L26" i="110"/>
  <c r="P45" i="109"/>
  <c r="Z13" i="109"/>
  <c r="P26" i="108"/>
  <c r="P45" i="108" s="1"/>
  <c r="X26" i="108"/>
  <c r="I44" i="108"/>
  <c r="I45" i="108" s="1"/>
  <c r="Q44" i="108"/>
  <c r="Y44" i="108"/>
  <c r="Y45" i="108" s="1"/>
  <c r="H44" i="108"/>
  <c r="J26" i="107"/>
  <c r="J45" i="107" s="1"/>
  <c r="R26" i="107"/>
  <c r="I26" i="107"/>
  <c r="I45" i="107" s="1"/>
  <c r="Q26" i="107"/>
  <c r="Q45" i="107" s="1"/>
  <c r="F44" i="105"/>
  <c r="N44" i="105"/>
  <c r="V44" i="105"/>
  <c r="Z50" i="105"/>
  <c r="C26" i="103"/>
  <c r="K26" i="103"/>
  <c r="S26" i="103"/>
  <c r="D44" i="103"/>
  <c r="D45" i="103" s="1"/>
  <c r="L44" i="103"/>
  <c r="L45" i="103" s="1"/>
  <c r="T44" i="103"/>
  <c r="J26" i="101"/>
  <c r="J45" i="101" s="1"/>
  <c r="R26" i="101"/>
  <c r="R45" i="101" s="1"/>
  <c r="Z13" i="101"/>
  <c r="I26" i="101"/>
  <c r="I45" i="101" s="1"/>
  <c r="Q26" i="101"/>
  <c r="Q45" i="101" s="1"/>
  <c r="Y26" i="101"/>
  <c r="Y45" i="101" s="1"/>
  <c r="AA44" i="101"/>
  <c r="F44" i="99"/>
  <c r="N44" i="99"/>
  <c r="V44" i="99"/>
  <c r="J26" i="98"/>
  <c r="J45" i="98" s="1"/>
  <c r="R26" i="98"/>
  <c r="I26" i="98"/>
  <c r="I45" i="98" s="1"/>
  <c r="Q26" i="98"/>
  <c r="Q45" i="98" s="1"/>
  <c r="Y26" i="98"/>
  <c r="Y45" i="98" s="1"/>
  <c r="C26" i="97"/>
  <c r="K26" i="97"/>
  <c r="S26" i="97"/>
  <c r="G44" i="96"/>
  <c r="G45" i="96" s="1"/>
  <c r="O44" i="96"/>
  <c r="O45" i="96" s="1"/>
  <c r="W44" i="96"/>
  <c r="W45" i="96" s="1"/>
  <c r="F44" i="96"/>
  <c r="N44" i="96"/>
  <c r="V44" i="96"/>
  <c r="G26" i="95"/>
  <c r="G45" i="95" s="1"/>
  <c r="O26" i="95"/>
  <c r="O45" i="95" s="1"/>
  <c r="W26" i="95"/>
  <c r="W45" i="95" s="1"/>
  <c r="Z50" i="95"/>
  <c r="F45" i="89"/>
  <c r="N45" i="89"/>
  <c r="G45" i="86"/>
  <c r="I45" i="85"/>
  <c r="L45" i="77"/>
  <c r="T45" i="77"/>
  <c r="Z50" i="77"/>
  <c r="H26" i="76"/>
  <c r="H45" i="76" s="1"/>
  <c r="P26" i="76"/>
  <c r="P45" i="76" s="1"/>
  <c r="I45" i="75"/>
  <c r="G45" i="93"/>
  <c r="O45" i="93"/>
  <c r="W45" i="93"/>
  <c r="G45" i="92"/>
  <c r="O45" i="92"/>
  <c r="W45" i="92"/>
  <c r="H45" i="92"/>
  <c r="G45" i="89"/>
  <c r="O45" i="89"/>
  <c r="W45" i="89"/>
  <c r="Z50" i="89"/>
  <c r="G44" i="87"/>
  <c r="G45" i="87" s="1"/>
  <c r="O44" i="87"/>
  <c r="O45" i="87" s="1"/>
  <c r="W44" i="87"/>
  <c r="W45" i="87" s="1"/>
  <c r="P45" i="85"/>
  <c r="H45" i="77"/>
  <c r="P45" i="77"/>
  <c r="I45" i="76"/>
  <c r="AA45" i="75"/>
  <c r="E44" i="74"/>
  <c r="E45" i="74" s="1"/>
  <c r="M44" i="74"/>
  <c r="U44" i="74"/>
  <c r="U45" i="74" s="1"/>
  <c r="J26" i="68"/>
  <c r="R26" i="68"/>
  <c r="X44" i="67"/>
  <c r="Z44" i="67" s="1"/>
  <c r="H26" i="66"/>
  <c r="P26" i="66"/>
  <c r="P45" i="66" s="1"/>
  <c r="G45" i="65"/>
  <c r="AA44" i="62"/>
  <c r="AA45" i="62" s="1"/>
  <c r="D45" i="57"/>
  <c r="L45" i="57"/>
  <c r="T45" i="57"/>
  <c r="Z26" i="92"/>
  <c r="AA44" i="90"/>
  <c r="AA45" i="90" s="1"/>
  <c r="Z50" i="90"/>
  <c r="Z26" i="89"/>
  <c r="H26" i="86"/>
  <c r="H45" i="86" s="1"/>
  <c r="P26" i="86"/>
  <c r="P45" i="86" s="1"/>
  <c r="X26" i="86"/>
  <c r="H26" i="85"/>
  <c r="H45" i="85" s="1"/>
  <c r="P26" i="85"/>
  <c r="X26" i="85"/>
  <c r="Z26" i="85" s="1"/>
  <c r="F45" i="84"/>
  <c r="N45" i="84"/>
  <c r="E26" i="84"/>
  <c r="E45" i="84" s="1"/>
  <c r="M26" i="84"/>
  <c r="M45" i="84" s="1"/>
  <c r="U26" i="84"/>
  <c r="U45" i="84" s="1"/>
  <c r="J26" i="82"/>
  <c r="R26" i="82"/>
  <c r="H45" i="82"/>
  <c r="P45" i="82"/>
  <c r="P45" i="81"/>
  <c r="Y45" i="80"/>
  <c r="H45" i="78"/>
  <c r="P45" i="78"/>
  <c r="J45" i="76"/>
  <c r="R45" i="76"/>
  <c r="AA45" i="76"/>
  <c r="C45" i="75"/>
  <c r="K45" i="75"/>
  <c r="Q45" i="73"/>
  <c r="E44" i="73"/>
  <c r="M44" i="73"/>
  <c r="U44" i="73"/>
  <c r="L44" i="70"/>
  <c r="T44" i="70"/>
  <c r="T45" i="70" s="1"/>
  <c r="D45" i="69"/>
  <c r="X44" i="69"/>
  <c r="Z44" i="69" s="1"/>
  <c r="Z43" i="69"/>
  <c r="C45" i="68"/>
  <c r="G45" i="68"/>
  <c r="G44" i="68"/>
  <c r="O44" i="68"/>
  <c r="W44" i="68"/>
  <c r="W45" i="68" s="1"/>
  <c r="AA45" i="67"/>
  <c r="J26" i="67"/>
  <c r="R26" i="67"/>
  <c r="H45" i="65"/>
  <c r="P45" i="65"/>
  <c r="X26" i="65"/>
  <c r="Z13" i="65"/>
  <c r="C45" i="64"/>
  <c r="R45" i="45"/>
  <c r="G26" i="44"/>
  <c r="G45" i="44" s="1"/>
  <c r="O26" i="44"/>
  <c r="O45" i="44" s="1"/>
  <c r="W26" i="44"/>
  <c r="J44" i="86"/>
  <c r="R44" i="86"/>
  <c r="J44" i="85"/>
  <c r="R44" i="85"/>
  <c r="Z13" i="83"/>
  <c r="G44" i="83"/>
  <c r="G45" i="83" s="1"/>
  <c r="O44" i="83"/>
  <c r="W44" i="83"/>
  <c r="W45" i="83" s="1"/>
  <c r="E44" i="76"/>
  <c r="E45" i="76" s="1"/>
  <c r="M44" i="76"/>
  <c r="U44" i="76"/>
  <c r="U45" i="76" s="1"/>
  <c r="T45" i="74"/>
  <c r="X44" i="72"/>
  <c r="Z44" i="72" s="1"/>
  <c r="Z37" i="72"/>
  <c r="D45" i="68"/>
  <c r="L45" i="68"/>
  <c r="X44" i="68"/>
  <c r="Z44" i="68" s="1"/>
  <c r="Z37" i="68"/>
  <c r="AA44" i="59"/>
  <c r="AA45" i="59" s="1"/>
  <c r="E45" i="53"/>
  <c r="J45" i="92"/>
  <c r="R45" i="92"/>
  <c r="AA45" i="92"/>
  <c r="AA45" i="91"/>
  <c r="C45" i="90"/>
  <c r="K45" i="90"/>
  <c r="S45" i="90"/>
  <c r="J45" i="89"/>
  <c r="R45" i="89"/>
  <c r="AA45" i="89"/>
  <c r="R45" i="87"/>
  <c r="Z13" i="87"/>
  <c r="J44" i="87"/>
  <c r="J45" i="87" s="1"/>
  <c r="R44" i="87"/>
  <c r="J26" i="86"/>
  <c r="J45" i="86" s="1"/>
  <c r="R26" i="86"/>
  <c r="Z25" i="86"/>
  <c r="J26" i="85"/>
  <c r="J45" i="85" s="1"/>
  <c r="R26" i="85"/>
  <c r="R45" i="85" s="1"/>
  <c r="Z25" i="85"/>
  <c r="C45" i="83"/>
  <c r="K45" i="83"/>
  <c r="S45" i="83"/>
  <c r="J26" i="83"/>
  <c r="R26" i="83"/>
  <c r="H45" i="83"/>
  <c r="P45" i="83"/>
  <c r="J44" i="82"/>
  <c r="R44" i="82"/>
  <c r="J44" i="81"/>
  <c r="J45" i="81" s="1"/>
  <c r="R44" i="81"/>
  <c r="I45" i="79"/>
  <c r="Q45" i="79"/>
  <c r="Y45" i="79"/>
  <c r="C45" i="79"/>
  <c r="K45" i="79"/>
  <c r="S45" i="79"/>
  <c r="E45" i="75"/>
  <c r="M45" i="75"/>
  <c r="U45" i="75"/>
  <c r="M45" i="74"/>
  <c r="D45" i="67"/>
  <c r="L45" i="67"/>
  <c r="C45" i="66"/>
  <c r="I45" i="62"/>
  <c r="W45" i="33"/>
  <c r="E45" i="90"/>
  <c r="E45" i="88"/>
  <c r="P26" i="84"/>
  <c r="P45" i="84" s="1"/>
  <c r="G44" i="84"/>
  <c r="G45" i="84" s="1"/>
  <c r="O44" i="84"/>
  <c r="W44" i="84"/>
  <c r="N45" i="82"/>
  <c r="V45" i="82"/>
  <c r="E26" i="82"/>
  <c r="E45" i="82" s="1"/>
  <c r="M26" i="82"/>
  <c r="M45" i="82" s="1"/>
  <c r="U26" i="82"/>
  <c r="U45" i="82" s="1"/>
  <c r="V45" i="81"/>
  <c r="E26" i="81"/>
  <c r="E45" i="81" s="1"/>
  <c r="M26" i="81"/>
  <c r="M45" i="81" s="1"/>
  <c r="U26" i="81"/>
  <c r="U45" i="81" s="1"/>
  <c r="D45" i="80"/>
  <c r="L45" i="80"/>
  <c r="M45" i="76"/>
  <c r="F45" i="75"/>
  <c r="N45" i="75"/>
  <c r="V45" i="75"/>
  <c r="G45" i="73"/>
  <c r="D45" i="72"/>
  <c r="L45" i="72"/>
  <c r="AA45" i="68"/>
  <c r="T45" i="67"/>
  <c r="S45" i="65"/>
  <c r="J45" i="62"/>
  <c r="R45" i="62"/>
  <c r="G44" i="60"/>
  <c r="G45" i="60" s="1"/>
  <c r="O44" i="60"/>
  <c r="W44" i="60"/>
  <c r="W45" i="60" s="1"/>
  <c r="AA44" i="58"/>
  <c r="AA45" i="58" s="1"/>
  <c r="AA26" i="49"/>
  <c r="G26" i="43"/>
  <c r="G45" i="43" s="1"/>
  <c r="O26" i="43"/>
  <c r="O45" i="43" s="1"/>
  <c r="W26" i="43"/>
  <c r="H44" i="36"/>
  <c r="P44" i="36"/>
  <c r="M45" i="92"/>
  <c r="E44" i="86"/>
  <c r="E45" i="86" s="1"/>
  <c r="M44" i="86"/>
  <c r="U44" i="86"/>
  <c r="U45" i="86" s="1"/>
  <c r="AA44" i="83"/>
  <c r="AA45" i="83" s="1"/>
  <c r="J44" i="83"/>
  <c r="R44" i="83"/>
  <c r="G26" i="82"/>
  <c r="O26" i="82"/>
  <c r="W26" i="82"/>
  <c r="G26" i="81"/>
  <c r="G45" i="81" s="1"/>
  <c r="O26" i="81"/>
  <c r="O45" i="81" s="1"/>
  <c r="W26" i="81"/>
  <c r="W45" i="81" s="1"/>
  <c r="E26" i="73"/>
  <c r="E45" i="73" s="1"/>
  <c r="M26" i="73"/>
  <c r="U26" i="73"/>
  <c r="U45" i="73" s="1"/>
  <c r="E26" i="72"/>
  <c r="M26" i="72"/>
  <c r="H44" i="70"/>
  <c r="X44" i="70"/>
  <c r="Z44" i="70" s="1"/>
  <c r="H26" i="69"/>
  <c r="H45" i="69" s="1"/>
  <c r="P26" i="69"/>
  <c r="P45" i="69" s="1"/>
  <c r="K45" i="68"/>
  <c r="F45" i="67"/>
  <c r="W45" i="67"/>
  <c r="X26" i="50"/>
  <c r="Z13" i="50"/>
  <c r="G26" i="45"/>
  <c r="G45" i="45" s="1"/>
  <c r="O26" i="45"/>
  <c r="O45" i="45" s="1"/>
  <c r="W26" i="45"/>
  <c r="W45" i="45" s="1"/>
  <c r="H45" i="74"/>
  <c r="P45" i="74"/>
  <c r="H26" i="72"/>
  <c r="H45" i="72" s="1"/>
  <c r="P26" i="72"/>
  <c r="P45" i="72" s="1"/>
  <c r="E26" i="71"/>
  <c r="M26" i="71"/>
  <c r="U26" i="71"/>
  <c r="K45" i="71"/>
  <c r="S45" i="71"/>
  <c r="AA45" i="71"/>
  <c r="J44" i="71"/>
  <c r="R44" i="71"/>
  <c r="E26" i="70"/>
  <c r="E45" i="70" s="1"/>
  <c r="M26" i="70"/>
  <c r="U26" i="70"/>
  <c r="J44" i="70"/>
  <c r="J45" i="70" s="1"/>
  <c r="R44" i="70"/>
  <c r="R45" i="70" s="1"/>
  <c r="G26" i="64"/>
  <c r="G45" i="64" s="1"/>
  <c r="O26" i="64"/>
  <c r="O45" i="64" s="1"/>
  <c r="W26" i="64"/>
  <c r="W45" i="64" s="1"/>
  <c r="D44" i="63"/>
  <c r="D45" i="63" s="1"/>
  <c r="L44" i="63"/>
  <c r="T44" i="63"/>
  <c r="K45" i="62"/>
  <c r="C44" i="62"/>
  <c r="C45" i="62" s="1"/>
  <c r="K44" i="62"/>
  <c r="S44" i="62"/>
  <c r="S45" i="62" s="1"/>
  <c r="J26" i="58"/>
  <c r="J45" i="58" s="1"/>
  <c r="R26" i="58"/>
  <c r="R45" i="58" s="1"/>
  <c r="M45" i="57"/>
  <c r="C44" i="54"/>
  <c r="C45" i="54" s="1"/>
  <c r="K44" i="54"/>
  <c r="K45" i="54" s="1"/>
  <c r="S44" i="54"/>
  <c r="S45" i="54" s="1"/>
  <c r="E45" i="52"/>
  <c r="U45" i="52"/>
  <c r="P44" i="48"/>
  <c r="P45" i="48" s="1"/>
  <c r="D44" i="47"/>
  <c r="D45" i="47" s="1"/>
  <c r="L44" i="47"/>
  <c r="L45" i="47" s="1"/>
  <c r="T44" i="47"/>
  <c r="I45" i="72"/>
  <c r="Q45" i="72"/>
  <c r="J26" i="69"/>
  <c r="R26" i="69"/>
  <c r="G44" i="69"/>
  <c r="G45" i="69" s="1"/>
  <c r="O44" i="69"/>
  <c r="O45" i="69" s="1"/>
  <c r="W44" i="69"/>
  <c r="C44" i="67"/>
  <c r="C45" i="67" s="1"/>
  <c r="K44" i="67"/>
  <c r="K45" i="67" s="1"/>
  <c r="S44" i="67"/>
  <c r="S45" i="67" s="1"/>
  <c r="AA44" i="67"/>
  <c r="J45" i="66"/>
  <c r="H45" i="64"/>
  <c r="P45" i="64"/>
  <c r="Z25" i="64"/>
  <c r="F44" i="63"/>
  <c r="F45" i="63" s="1"/>
  <c r="N44" i="63"/>
  <c r="N45" i="63" s="1"/>
  <c r="V44" i="63"/>
  <c r="V45" i="63" s="1"/>
  <c r="D26" i="62"/>
  <c r="L26" i="62"/>
  <c r="T26" i="62"/>
  <c r="T45" i="62" s="1"/>
  <c r="Z50" i="56"/>
  <c r="AA26" i="51"/>
  <c r="C45" i="74"/>
  <c r="AA45" i="74"/>
  <c r="H26" i="71"/>
  <c r="H45" i="71" s="1"/>
  <c r="P26" i="71"/>
  <c r="P45" i="71" s="1"/>
  <c r="E44" i="71"/>
  <c r="M44" i="71"/>
  <c r="M45" i="71" s="1"/>
  <c r="U44" i="71"/>
  <c r="H26" i="70"/>
  <c r="H45" i="70" s="1"/>
  <c r="P26" i="70"/>
  <c r="P45" i="70" s="1"/>
  <c r="E44" i="70"/>
  <c r="M44" i="70"/>
  <c r="U44" i="70"/>
  <c r="Z50" i="66"/>
  <c r="D44" i="65"/>
  <c r="T44" i="65"/>
  <c r="R45" i="64"/>
  <c r="G26" i="63"/>
  <c r="G45" i="63" s="1"/>
  <c r="O26" i="63"/>
  <c r="O45" i="63" s="1"/>
  <c r="W26" i="63"/>
  <c r="W45" i="63" s="1"/>
  <c r="J26" i="61"/>
  <c r="R26" i="61"/>
  <c r="F26" i="60"/>
  <c r="F45" i="60" s="1"/>
  <c r="N26" i="60"/>
  <c r="V26" i="60"/>
  <c r="V45" i="60" s="1"/>
  <c r="C44" i="58"/>
  <c r="K44" i="58"/>
  <c r="S44" i="58"/>
  <c r="F26" i="56"/>
  <c r="F45" i="56" s="1"/>
  <c r="N26" i="56"/>
  <c r="V26" i="56"/>
  <c r="V45" i="56" s="1"/>
  <c r="X26" i="52"/>
  <c r="Z13" i="52"/>
  <c r="T45" i="46"/>
  <c r="S26" i="74"/>
  <c r="S45" i="74" s="1"/>
  <c r="C26" i="73"/>
  <c r="C45" i="73" s="1"/>
  <c r="K26" i="73"/>
  <c r="K45" i="73" s="1"/>
  <c r="S26" i="73"/>
  <c r="S45" i="73" s="1"/>
  <c r="AA45" i="73"/>
  <c r="I45" i="71"/>
  <c r="Q45" i="71"/>
  <c r="I45" i="70"/>
  <c r="Q45" i="70"/>
  <c r="F26" i="69"/>
  <c r="F45" i="69" s="1"/>
  <c r="N26" i="69"/>
  <c r="N45" i="69" s="1"/>
  <c r="V26" i="69"/>
  <c r="V45" i="69" s="1"/>
  <c r="C44" i="69"/>
  <c r="C45" i="69" s="1"/>
  <c r="K44" i="69"/>
  <c r="K45" i="69" s="1"/>
  <c r="S44" i="69"/>
  <c r="S45" i="69" s="1"/>
  <c r="AA44" i="69"/>
  <c r="AA45" i="69" s="1"/>
  <c r="H26" i="67"/>
  <c r="H45" i="67" s="1"/>
  <c r="P26" i="67"/>
  <c r="P45" i="67" s="1"/>
  <c r="F44" i="67"/>
  <c r="N44" i="67"/>
  <c r="N45" i="67" s="1"/>
  <c r="V44" i="67"/>
  <c r="V45" i="67" s="1"/>
  <c r="E44" i="67"/>
  <c r="M44" i="67"/>
  <c r="U44" i="67"/>
  <c r="J26" i="65"/>
  <c r="J45" i="65" s="1"/>
  <c r="R26" i="65"/>
  <c r="R45" i="65" s="1"/>
  <c r="F44" i="65"/>
  <c r="N44" i="65"/>
  <c r="V44" i="65"/>
  <c r="P45" i="63"/>
  <c r="Z25" i="63"/>
  <c r="X44" i="63"/>
  <c r="G26" i="62"/>
  <c r="O26" i="62"/>
  <c r="O45" i="62" s="1"/>
  <c r="F26" i="62"/>
  <c r="F45" i="62" s="1"/>
  <c r="W44" i="62"/>
  <c r="W45" i="62" s="1"/>
  <c r="C45" i="61"/>
  <c r="S45" i="61"/>
  <c r="Q45" i="61"/>
  <c r="O45" i="60"/>
  <c r="M45" i="53"/>
  <c r="U45" i="53"/>
  <c r="Y45" i="51"/>
  <c r="F45" i="50"/>
  <c r="N45" i="50"/>
  <c r="J44" i="44"/>
  <c r="J45" i="44" s="1"/>
  <c r="U26" i="72"/>
  <c r="F44" i="72"/>
  <c r="N44" i="72"/>
  <c r="V44" i="72"/>
  <c r="E44" i="72"/>
  <c r="M44" i="72"/>
  <c r="U44" i="72"/>
  <c r="H26" i="68"/>
  <c r="H45" i="68" s="1"/>
  <c r="P26" i="68"/>
  <c r="P45" i="68" s="1"/>
  <c r="O45" i="68"/>
  <c r="F44" i="68"/>
  <c r="N44" i="68"/>
  <c r="V44" i="68"/>
  <c r="V45" i="68" s="1"/>
  <c r="I45" i="67"/>
  <c r="Q45" i="67"/>
  <c r="G44" i="65"/>
  <c r="O44" i="65"/>
  <c r="O45" i="65" s="1"/>
  <c r="W44" i="65"/>
  <c r="W45" i="65" s="1"/>
  <c r="E44" i="64"/>
  <c r="M44" i="64"/>
  <c r="U44" i="64"/>
  <c r="U45" i="64" s="1"/>
  <c r="J44" i="63"/>
  <c r="R44" i="63"/>
  <c r="R45" i="63" s="1"/>
  <c r="I44" i="62"/>
  <c r="Q44" i="62"/>
  <c r="Q45" i="62" s="1"/>
  <c r="Y44" i="62"/>
  <c r="AA44" i="55"/>
  <c r="J26" i="49"/>
  <c r="R26" i="49"/>
  <c r="R45" i="49" s="1"/>
  <c r="J45" i="45"/>
  <c r="C44" i="31"/>
  <c r="C45" i="31" s="1"/>
  <c r="K44" i="31"/>
  <c r="S44" i="31"/>
  <c r="AA44" i="31"/>
  <c r="H45" i="60"/>
  <c r="P45" i="60"/>
  <c r="Q45" i="60"/>
  <c r="Y45" i="60"/>
  <c r="J26" i="59"/>
  <c r="J45" i="59" s="1"/>
  <c r="R26" i="59"/>
  <c r="C44" i="59"/>
  <c r="K44" i="59"/>
  <c r="S44" i="59"/>
  <c r="J45" i="55"/>
  <c r="R45" i="55"/>
  <c r="C44" i="55"/>
  <c r="K44" i="55"/>
  <c r="S44" i="55"/>
  <c r="F26" i="53"/>
  <c r="F45" i="53" s="1"/>
  <c r="N26" i="53"/>
  <c r="V26" i="53"/>
  <c r="V45" i="53" s="1"/>
  <c r="AA44" i="51"/>
  <c r="D45" i="49"/>
  <c r="L45" i="49"/>
  <c r="C26" i="49"/>
  <c r="AA26" i="47"/>
  <c r="H44" i="46"/>
  <c r="H45" i="46" s="1"/>
  <c r="P44" i="46"/>
  <c r="AA26" i="42"/>
  <c r="AA45" i="42" s="1"/>
  <c r="X44" i="40"/>
  <c r="Z44" i="40" s="1"/>
  <c r="Z37" i="40"/>
  <c r="N45" i="39"/>
  <c r="G26" i="35"/>
  <c r="O26" i="35"/>
  <c r="O45" i="35" s="1"/>
  <c r="W26" i="35"/>
  <c r="W45" i="35" s="1"/>
  <c r="K45" i="34"/>
  <c r="I26" i="33"/>
  <c r="I45" i="33" s="1"/>
  <c r="Q26" i="33"/>
  <c r="Y26" i="33"/>
  <c r="X26" i="33"/>
  <c r="X45" i="33" s="1"/>
  <c r="Z25" i="33"/>
  <c r="X26" i="32"/>
  <c r="Z13" i="32"/>
  <c r="G44" i="61"/>
  <c r="G45" i="61" s="1"/>
  <c r="O44" i="61"/>
  <c r="W44" i="61"/>
  <c r="AA44" i="60"/>
  <c r="U45" i="58"/>
  <c r="F26" i="57"/>
  <c r="N26" i="57"/>
  <c r="V26" i="57"/>
  <c r="V45" i="57" s="1"/>
  <c r="AA44" i="56"/>
  <c r="AA45" i="56" s="1"/>
  <c r="R45" i="52"/>
  <c r="C44" i="51"/>
  <c r="K44" i="51"/>
  <c r="S44" i="51"/>
  <c r="R45" i="50"/>
  <c r="E45" i="49"/>
  <c r="M45" i="49"/>
  <c r="H26" i="48"/>
  <c r="H45" i="48" s="1"/>
  <c r="C26" i="47"/>
  <c r="C45" i="47" s="1"/>
  <c r="K26" i="47"/>
  <c r="K45" i="47" s="1"/>
  <c r="S26" i="47"/>
  <c r="S45" i="47" s="1"/>
  <c r="V45" i="47"/>
  <c r="G26" i="46"/>
  <c r="G45" i="46" s="1"/>
  <c r="O26" i="46"/>
  <c r="O45" i="46" s="1"/>
  <c r="W26" i="46"/>
  <c r="W45" i="46" s="1"/>
  <c r="R45" i="46"/>
  <c r="D44" i="45"/>
  <c r="L44" i="45"/>
  <c r="T44" i="45"/>
  <c r="AA26" i="44"/>
  <c r="E44" i="44"/>
  <c r="M44" i="44"/>
  <c r="U44" i="44"/>
  <c r="D44" i="44"/>
  <c r="D45" i="44" s="1"/>
  <c r="L44" i="44"/>
  <c r="E44" i="39"/>
  <c r="M44" i="39"/>
  <c r="U44" i="39"/>
  <c r="D45" i="34"/>
  <c r="L45" i="34"/>
  <c r="AA45" i="29"/>
  <c r="R26" i="25"/>
  <c r="R45" i="25" s="1"/>
  <c r="J26" i="60"/>
  <c r="J45" i="60" s="1"/>
  <c r="R26" i="60"/>
  <c r="C44" i="60"/>
  <c r="K44" i="60"/>
  <c r="S44" i="60"/>
  <c r="J45" i="56"/>
  <c r="C44" i="56"/>
  <c r="C45" i="56" s="1"/>
  <c r="K44" i="56"/>
  <c r="K45" i="56" s="1"/>
  <c r="S44" i="56"/>
  <c r="S45" i="56" s="1"/>
  <c r="U45" i="55"/>
  <c r="F26" i="54"/>
  <c r="F45" i="54" s="1"/>
  <c r="N26" i="54"/>
  <c r="N45" i="54" s="1"/>
  <c r="V26" i="54"/>
  <c r="V45" i="54" s="1"/>
  <c r="Z50" i="54"/>
  <c r="Q45" i="53"/>
  <c r="Y45" i="53"/>
  <c r="C26" i="52"/>
  <c r="K26" i="52"/>
  <c r="S26" i="52"/>
  <c r="AA26" i="52"/>
  <c r="G26" i="51"/>
  <c r="G45" i="51" s="1"/>
  <c r="O26" i="51"/>
  <c r="O45" i="51" s="1"/>
  <c r="W26" i="51"/>
  <c r="W45" i="51" s="1"/>
  <c r="F26" i="51"/>
  <c r="F45" i="51" s="1"/>
  <c r="N26" i="51"/>
  <c r="N45" i="51" s="1"/>
  <c r="V26" i="51"/>
  <c r="V45" i="51" s="1"/>
  <c r="C26" i="50"/>
  <c r="K26" i="50"/>
  <c r="S26" i="50"/>
  <c r="AA26" i="50"/>
  <c r="L44" i="48"/>
  <c r="T44" i="48"/>
  <c r="T45" i="47"/>
  <c r="P45" i="46"/>
  <c r="AA26" i="45"/>
  <c r="C26" i="44"/>
  <c r="C45" i="44" s="1"/>
  <c r="K26" i="44"/>
  <c r="K45" i="44" s="1"/>
  <c r="S26" i="44"/>
  <c r="S45" i="44" s="1"/>
  <c r="F44" i="44"/>
  <c r="F45" i="44" s="1"/>
  <c r="AA26" i="38"/>
  <c r="AA45" i="38" s="1"/>
  <c r="AA26" i="37"/>
  <c r="C45" i="25"/>
  <c r="Y45" i="61"/>
  <c r="F26" i="58"/>
  <c r="N26" i="58"/>
  <c r="V26" i="58"/>
  <c r="V45" i="58" s="1"/>
  <c r="G44" i="58"/>
  <c r="G45" i="58" s="1"/>
  <c r="O44" i="58"/>
  <c r="O45" i="58" s="1"/>
  <c r="W44" i="58"/>
  <c r="W45" i="58" s="1"/>
  <c r="I45" i="57"/>
  <c r="Y26" i="53"/>
  <c r="AA44" i="53"/>
  <c r="D45" i="52"/>
  <c r="L45" i="52"/>
  <c r="T45" i="52"/>
  <c r="M45" i="51"/>
  <c r="D45" i="50"/>
  <c r="L45" i="50"/>
  <c r="T45" i="50"/>
  <c r="G45" i="49"/>
  <c r="W45" i="49"/>
  <c r="H44" i="47"/>
  <c r="H45" i="47" s="1"/>
  <c r="P44" i="47"/>
  <c r="P45" i="47" s="1"/>
  <c r="C26" i="45"/>
  <c r="C45" i="45" s="1"/>
  <c r="K26" i="45"/>
  <c r="K45" i="45" s="1"/>
  <c r="S26" i="45"/>
  <c r="S45" i="45" s="1"/>
  <c r="D44" i="42"/>
  <c r="L44" i="42"/>
  <c r="L45" i="42" s="1"/>
  <c r="J45" i="41"/>
  <c r="AA45" i="41"/>
  <c r="C26" i="38"/>
  <c r="C45" i="38" s="1"/>
  <c r="K26" i="38"/>
  <c r="K45" i="38" s="1"/>
  <c r="S26" i="38"/>
  <c r="H45" i="34"/>
  <c r="I26" i="26"/>
  <c r="I45" i="26" s="1"/>
  <c r="Z25" i="26"/>
  <c r="D45" i="25"/>
  <c r="L45" i="25"/>
  <c r="T45" i="25"/>
  <c r="C45" i="18"/>
  <c r="K45" i="18"/>
  <c r="AA44" i="61"/>
  <c r="AA45" i="61" s="1"/>
  <c r="F26" i="59"/>
  <c r="N26" i="59"/>
  <c r="N45" i="59" s="1"/>
  <c r="V26" i="59"/>
  <c r="V45" i="59" s="1"/>
  <c r="G44" i="59"/>
  <c r="O44" i="59"/>
  <c r="W44" i="59"/>
  <c r="AA44" i="57"/>
  <c r="F26" i="55"/>
  <c r="F45" i="55" s="1"/>
  <c r="N26" i="55"/>
  <c r="N45" i="55" s="1"/>
  <c r="V26" i="55"/>
  <c r="V45" i="55" s="1"/>
  <c r="Z50" i="55"/>
  <c r="I45" i="54"/>
  <c r="AA26" i="53"/>
  <c r="C44" i="53"/>
  <c r="K44" i="53"/>
  <c r="S44" i="53"/>
  <c r="S45" i="53" s="1"/>
  <c r="AA44" i="52"/>
  <c r="AA44" i="50"/>
  <c r="H26" i="49"/>
  <c r="H45" i="49" s="1"/>
  <c r="P26" i="49"/>
  <c r="P45" i="49" s="1"/>
  <c r="C26" i="48"/>
  <c r="C45" i="48" s="1"/>
  <c r="K26" i="48"/>
  <c r="K45" i="48" s="1"/>
  <c r="S26" i="48"/>
  <c r="S45" i="48" s="1"/>
  <c r="AA26" i="46"/>
  <c r="D44" i="46"/>
  <c r="D45" i="46" s="1"/>
  <c r="L44" i="46"/>
  <c r="L45" i="46" s="1"/>
  <c r="T44" i="46"/>
  <c r="C45" i="41"/>
  <c r="K45" i="41"/>
  <c r="S45" i="41"/>
  <c r="J44" i="41"/>
  <c r="R44" i="41"/>
  <c r="D44" i="37"/>
  <c r="L44" i="37"/>
  <c r="T44" i="37"/>
  <c r="AA44" i="32"/>
  <c r="AA45" i="32" s="1"/>
  <c r="C44" i="61"/>
  <c r="K44" i="61"/>
  <c r="K45" i="61" s="1"/>
  <c r="S44" i="61"/>
  <c r="Z50" i="59"/>
  <c r="J45" i="57"/>
  <c r="R45" i="57"/>
  <c r="AA26" i="57"/>
  <c r="C44" i="57"/>
  <c r="C45" i="57" s="1"/>
  <c r="K44" i="57"/>
  <c r="S44" i="57"/>
  <c r="AA44" i="54"/>
  <c r="C45" i="53"/>
  <c r="K45" i="53"/>
  <c r="C44" i="52"/>
  <c r="K44" i="52"/>
  <c r="S44" i="52"/>
  <c r="C44" i="50"/>
  <c r="K44" i="50"/>
  <c r="S44" i="50"/>
  <c r="S45" i="50" s="1"/>
  <c r="C44" i="49"/>
  <c r="S44" i="49"/>
  <c r="S45" i="49" s="1"/>
  <c r="AA44" i="49"/>
  <c r="J44" i="49"/>
  <c r="Z43" i="49"/>
  <c r="G26" i="47"/>
  <c r="G45" i="47" s="1"/>
  <c r="O26" i="47"/>
  <c r="O45" i="47" s="1"/>
  <c r="W26" i="47"/>
  <c r="W45" i="47" s="1"/>
  <c r="R45" i="47"/>
  <c r="C26" i="46"/>
  <c r="K26" i="46"/>
  <c r="K45" i="46" s="1"/>
  <c r="S26" i="46"/>
  <c r="S45" i="46" s="1"/>
  <c r="F44" i="46"/>
  <c r="F45" i="46" s="1"/>
  <c r="N44" i="46"/>
  <c r="V44" i="46"/>
  <c r="H44" i="45"/>
  <c r="H45" i="45" s="1"/>
  <c r="P44" i="45"/>
  <c r="P45" i="45" s="1"/>
  <c r="I44" i="44"/>
  <c r="Q44" i="44"/>
  <c r="Q45" i="44" s="1"/>
  <c r="Y44" i="44"/>
  <c r="Y45" i="44" s="1"/>
  <c r="H44" i="44"/>
  <c r="P44" i="44"/>
  <c r="F45" i="39"/>
  <c r="D26" i="30"/>
  <c r="D45" i="30" s="1"/>
  <c r="L26" i="30"/>
  <c r="L45" i="30" s="1"/>
  <c r="T26" i="30"/>
  <c r="T45" i="30" s="1"/>
  <c r="G44" i="23"/>
  <c r="G45" i="23" s="1"/>
  <c r="O44" i="23"/>
  <c r="W44" i="23"/>
  <c r="D44" i="43"/>
  <c r="L44" i="43"/>
  <c r="T44" i="43"/>
  <c r="C26" i="42"/>
  <c r="C45" i="42" s="1"/>
  <c r="K26" i="42"/>
  <c r="S26" i="42"/>
  <c r="S45" i="42" s="1"/>
  <c r="G26" i="41"/>
  <c r="O26" i="41"/>
  <c r="O45" i="41" s="1"/>
  <c r="W26" i="41"/>
  <c r="AA45" i="40"/>
  <c r="D44" i="40"/>
  <c r="D45" i="40" s="1"/>
  <c r="L44" i="40"/>
  <c r="L45" i="40" s="1"/>
  <c r="T44" i="40"/>
  <c r="D45" i="38"/>
  <c r="C26" i="37"/>
  <c r="K26" i="37"/>
  <c r="K45" i="37" s="1"/>
  <c r="S26" i="37"/>
  <c r="V45" i="37"/>
  <c r="Z50" i="36"/>
  <c r="D44" i="35"/>
  <c r="L44" i="35"/>
  <c r="E44" i="34"/>
  <c r="M44" i="34"/>
  <c r="E45" i="30"/>
  <c r="M45" i="30"/>
  <c r="S44" i="29"/>
  <c r="AA44" i="29"/>
  <c r="F44" i="26"/>
  <c r="F45" i="26" s="1"/>
  <c r="E45" i="25"/>
  <c r="M45" i="25"/>
  <c r="O44" i="24"/>
  <c r="F45" i="17"/>
  <c r="D45" i="2"/>
  <c r="AA26" i="43"/>
  <c r="AA45" i="43" s="1"/>
  <c r="D44" i="41"/>
  <c r="L44" i="41"/>
  <c r="L45" i="41" s="1"/>
  <c r="T44" i="41"/>
  <c r="K45" i="40"/>
  <c r="N45" i="40"/>
  <c r="E45" i="38"/>
  <c r="M45" i="38"/>
  <c r="U45" i="38"/>
  <c r="D45" i="37"/>
  <c r="L45" i="37"/>
  <c r="T45" i="37"/>
  <c r="G26" i="36"/>
  <c r="O26" i="36"/>
  <c r="W26" i="36"/>
  <c r="AA26" i="35"/>
  <c r="AA45" i="35" s="1"/>
  <c r="U45" i="35"/>
  <c r="P26" i="34"/>
  <c r="P45" i="34" s="1"/>
  <c r="G44" i="33"/>
  <c r="G45" i="33" s="1"/>
  <c r="O44" i="33"/>
  <c r="O45" i="33" s="1"/>
  <c r="W44" i="33"/>
  <c r="F44" i="33"/>
  <c r="N44" i="33"/>
  <c r="E26" i="31"/>
  <c r="E45" i="31" s="1"/>
  <c r="M26" i="31"/>
  <c r="M45" i="31" s="1"/>
  <c r="U26" i="31"/>
  <c r="U45" i="31" s="1"/>
  <c r="D45" i="31"/>
  <c r="L45" i="31"/>
  <c r="T45" i="31"/>
  <c r="H44" i="30"/>
  <c r="H45" i="30" s="1"/>
  <c r="X44" i="30"/>
  <c r="J26" i="28"/>
  <c r="J45" i="28" s="1"/>
  <c r="R26" i="28"/>
  <c r="R45" i="28" s="1"/>
  <c r="T45" i="26"/>
  <c r="N45" i="25"/>
  <c r="H45" i="23"/>
  <c r="P45" i="23"/>
  <c r="J45" i="20"/>
  <c r="G44" i="20"/>
  <c r="G45" i="20" s="1"/>
  <c r="O44" i="20"/>
  <c r="O45" i="20" s="1"/>
  <c r="AA45" i="14"/>
  <c r="T44" i="44"/>
  <c r="C26" i="43"/>
  <c r="K26" i="43"/>
  <c r="K45" i="43" s="1"/>
  <c r="S26" i="43"/>
  <c r="S45" i="43" s="1"/>
  <c r="R26" i="41"/>
  <c r="Z13" i="41"/>
  <c r="F44" i="41"/>
  <c r="F45" i="41" s="1"/>
  <c r="N44" i="41"/>
  <c r="N45" i="41" s="1"/>
  <c r="V44" i="41"/>
  <c r="V45" i="41" s="1"/>
  <c r="T45" i="40"/>
  <c r="I44" i="39"/>
  <c r="Q44" i="39"/>
  <c r="Q45" i="39" s="1"/>
  <c r="Y44" i="39"/>
  <c r="Y45" i="39" s="1"/>
  <c r="I44" i="38"/>
  <c r="Q44" i="38"/>
  <c r="Q45" i="38" s="1"/>
  <c r="Y44" i="38"/>
  <c r="H44" i="38"/>
  <c r="P44" i="38"/>
  <c r="P45" i="38" s="1"/>
  <c r="E45" i="37"/>
  <c r="M45" i="37"/>
  <c r="U45" i="37"/>
  <c r="H44" i="37"/>
  <c r="P44" i="37"/>
  <c r="P45" i="37" s="1"/>
  <c r="Z25" i="36"/>
  <c r="C26" i="35"/>
  <c r="C45" i="35" s="1"/>
  <c r="K26" i="35"/>
  <c r="K45" i="35" s="1"/>
  <c r="S26" i="35"/>
  <c r="S45" i="35" s="1"/>
  <c r="N44" i="35"/>
  <c r="J26" i="34"/>
  <c r="J45" i="34" s="1"/>
  <c r="R26" i="34"/>
  <c r="R45" i="34" s="1"/>
  <c r="Q45" i="34"/>
  <c r="E26" i="33"/>
  <c r="E45" i="33" s="1"/>
  <c r="M26" i="33"/>
  <c r="M45" i="33" s="1"/>
  <c r="U26" i="33"/>
  <c r="U45" i="33" s="1"/>
  <c r="D45" i="33"/>
  <c r="T45" i="33"/>
  <c r="H44" i="33"/>
  <c r="H45" i="33" s="1"/>
  <c r="Y44" i="33"/>
  <c r="S45" i="32"/>
  <c r="F26" i="31"/>
  <c r="F45" i="31" s="1"/>
  <c r="N26" i="31"/>
  <c r="N45" i="31" s="1"/>
  <c r="V26" i="31"/>
  <c r="V45" i="31" s="1"/>
  <c r="K45" i="31"/>
  <c r="P45" i="31"/>
  <c r="N44" i="27"/>
  <c r="V44" i="27"/>
  <c r="G45" i="24"/>
  <c r="W45" i="24"/>
  <c r="K45" i="22"/>
  <c r="S45" i="21"/>
  <c r="J44" i="19"/>
  <c r="J45" i="19" s="1"/>
  <c r="R44" i="19"/>
  <c r="R45" i="19" s="1"/>
  <c r="G26" i="39"/>
  <c r="O26" i="39"/>
  <c r="O45" i="39" s="1"/>
  <c r="W26" i="39"/>
  <c r="W45" i="39" s="1"/>
  <c r="V45" i="39"/>
  <c r="G26" i="38"/>
  <c r="O26" i="38"/>
  <c r="O45" i="38" s="1"/>
  <c r="W26" i="38"/>
  <c r="W45" i="38" s="1"/>
  <c r="D44" i="36"/>
  <c r="L44" i="36"/>
  <c r="T44" i="36"/>
  <c r="C45" i="34"/>
  <c r="S45" i="34"/>
  <c r="T45" i="34"/>
  <c r="K45" i="32"/>
  <c r="P45" i="30"/>
  <c r="D26" i="29"/>
  <c r="L26" i="29"/>
  <c r="L45" i="29" s="1"/>
  <c r="T26" i="29"/>
  <c r="T45" i="29" s="1"/>
  <c r="L45" i="28"/>
  <c r="O45" i="28"/>
  <c r="J26" i="23"/>
  <c r="J45" i="23" s="1"/>
  <c r="R26" i="23"/>
  <c r="R45" i="23" s="1"/>
  <c r="F44" i="15"/>
  <c r="F45" i="15" s="1"/>
  <c r="H44" i="43"/>
  <c r="P44" i="43"/>
  <c r="G26" i="42"/>
  <c r="G45" i="42" s="1"/>
  <c r="O26" i="42"/>
  <c r="O45" i="42" s="1"/>
  <c r="W26" i="42"/>
  <c r="W45" i="42" s="1"/>
  <c r="Z25" i="38"/>
  <c r="G26" i="37"/>
  <c r="G45" i="37" s="1"/>
  <c r="O26" i="37"/>
  <c r="W26" i="37"/>
  <c r="AA26" i="36"/>
  <c r="AA45" i="36" s="1"/>
  <c r="H44" i="35"/>
  <c r="H45" i="35" s="1"/>
  <c r="P44" i="35"/>
  <c r="P45" i="35" s="1"/>
  <c r="Y44" i="34"/>
  <c r="Y45" i="34" s="1"/>
  <c r="E45" i="32"/>
  <c r="S45" i="31"/>
  <c r="Q45" i="28"/>
  <c r="R45" i="20"/>
  <c r="Z13" i="11"/>
  <c r="AA26" i="7"/>
  <c r="Z25" i="42"/>
  <c r="K44" i="42"/>
  <c r="S44" i="42"/>
  <c r="I44" i="41"/>
  <c r="I45" i="41" s="1"/>
  <c r="Q44" i="41"/>
  <c r="Y44" i="41"/>
  <c r="G26" i="40"/>
  <c r="G45" i="40" s="1"/>
  <c r="O26" i="40"/>
  <c r="O45" i="40" s="1"/>
  <c r="W26" i="40"/>
  <c r="W45" i="40" s="1"/>
  <c r="J44" i="40"/>
  <c r="J45" i="40" s="1"/>
  <c r="R44" i="40"/>
  <c r="R45" i="40" s="1"/>
  <c r="I45" i="39"/>
  <c r="I45" i="38"/>
  <c r="Y45" i="38"/>
  <c r="H45" i="37"/>
  <c r="Z25" i="37"/>
  <c r="C26" i="36"/>
  <c r="K26" i="36"/>
  <c r="K45" i="36" s="1"/>
  <c r="S26" i="36"/>
  <c r="S45" i="36" s="1"/>
  <c r="V45" i="36"/>
  <c r="R45" i="35"/>
  <c r="AA44" i="34"/>
  <c r="AA45" i="34" s="1"/>
  <c r="L45" i="33"/>
  <c r="C44" i="33"/>
  <c r="C45" i="33" s="1"/>
  <c r="K44" i="33"/>
  <c r="K45" i="33" s="1"/>
  <c r="S44" i="33"/>
  <c r="S45" i="33" s="1"/>
  <c r="AA44" i="33"/>
  <c r="AA45" i="33" s="1"/>
  <c r="X44" i="32"/>
  <c r="AA45" i="31"/>
  <c r="J44" i="31"/>
  <c r="J45" i="31" s="1"/>
  <c r="R44" i="31"/>
  <c r="R45" i="31" s="1"/>
  <c r="X44" i="29"/>
  <c r="X45" i="29" s="1"/>
  <c r="F26" i="27"/>
  <c r="F45" i="27" s="1"/>
  <c r="N26" i="27"/>
  <c r="V26" i="27"/>
  <c r="H26" i="26"/>
  <c r="X26" i="26"/>
  <c r="J26" i="24"/>
  <c r="J45" i="24" s="1"/>
  <c r="R26" i="24"/>
  <c r="R45" i="24" s="1"/>
  <c r="O45" i="22"/>
  <c r="G26" i="19"/>
  <c r="O26" i="19"/>
  <c r="O45" i="19" s="1"/>
  <c r="W26" i="19"/>
  <c r="W45" i="19" s="1"/>
  <c r="J44" i="14"/>
  <c r="R44" i="14"/>
  <c r="H44" i="13"/>
  <c r="H45" i="13" s="1"/>
  <c r="P44" i="13"/>
  <c r="X44" i="13"/>
  <c r="Z44" i="13" s="1"/>
  <c r="L45" i="12"/>
  <c r="T45" i="12"/>
  <c r="J45" i="6"/>
  <c r="Z25" i="4"/>
  <c r="Z37" i="2"/>
  <c r="N45" i="17"/>
  <c r="T45" i="16"/>
  <c r="M45" i="14"/>
  <c r="X44" i="11"/>
  <c r="Z44" i="11" s="1"/>
  <c r="C26" i="8"/>
  <c r="K26" i="8"/>
  <c r="S26" i="8"/>
  <c r="E45" i="5"/>
  <c r="U45" i="5"/>
  <c r="I26" i="32"/>
  <c r="Q26" i="32"/>
  <c r="G44" i="32"/>
  <c r="G45" i="32" s="1"/>
  <c r="O44" i="32"/>
  <c r="O45" i="32" s="1"/>
  <c r="W44" i="32"/>
  <c r="W45" i="32" s="1"/>
  <c r="F44" i="32"/>
  <c r="N44" i="32"/>
  <c r="V44" i="32"/>
  <c r="V45" i="32" s="1"/>
  <c r="M44" i="29"/>
  <c r="M45" i="29" s="1"/>
  <c r="AA44" i="28"/>
  <c r="H26" i="27"/>
  <c r="H45" i="27" s="1"/>
  <c r="C26" i="26"/>
  <c r="C45" i="26" s="1"/>
  <c r="K26" i="26"/>
  <c r="K45" i="26" s="1"/>
  <c r="S26" i="26"/>
  <c r="S45" i="26" s="1"/>
  <c r="Z43" i="26"/>
  <c r="G44" i="25"/>
  <c r="G45" i="25" s="1"/>
  <c r="O44" i="25"/>
  <c r="W44" i="25"/>
  <c r="C45" i="24"/>
  <c r="K45" i="24"/>
  <c r="S45" i="24"/>
  <c r="C45" i="23"/>
  <c r="K45" i="23"/>
  <c r="E45" i="22"/>
  <c r="H45" i="21"/>
  <c r="P26" i="21"/>
  <c r="P45" i="21" s="1"/>
  <c r="AA45" i="19"/>
  <c r="D44" i="19"/>
  <c r="L44" i="19"/>
  <c r="T44" i="19"/>
  <c r="V45" i="17"/>
  <c r="P45" i="13"/>
  <c r="Z13" i="13"/>
  <c r="J45" i="10"/>
  <c r="R45" i="10"/>
  <c r="J45" i="9"/>
  <c r="R45" i="9"/>
  <c r="N45" i="5"/>
  <c r="V45" i="5"/>
  <c r="O45" i="31"/>
  <c r="H45" i="31"/>
  <c r="C44" i="28"/>
  <c r="K44" i="28"/>
  <c r="S44" i="28"/>
  <c r="D45" i="26"/>
  <c r="L45" i="26"/>
  <c r="D45" i="24"/>
  <c r="L45" i="24"/>
  <c r="T45" i="24"/>
  <c r="D45" i="23"/>
  <c r="L45" i="23"/>
  <c r="Q45" i="21"/>
  <c r="Y45" i="21"/>
  <c r="D44" i="20"/>
  <c r="L44" i="20"/>
  <c r="L45" i="20" s="1"/>
  <c r="T44" i="20"/>
  <c r="T45" i="20" s="1"/>
  <c r="K45" i="19"/>
  <c r="S45" i="19"/>
  <c r="D44" i="18"/>
  <c r="D45" i="18" s="1"/>
  <c r="L44" i="18"/>
  <c r="T44" i="18"/>
  <c r="G26" i="17"/>
  <c r="G45" i="17" s="1"/>
  <c r="O26" i="17"/>
  <c r="O45" i="17" s="1"/>
  <c r="W26" i="17"/>
  <c r="W45" i="17" s="1"/>
  <c r="N45" i="15"/>
  <c r="P45" i="12"/>
  <c r="O45" i="7"/>
  <c r="W45" i="7"/>
  <c r="R45" i="6"/>
  <c r="M45" i="5"/>
  <c r="I26" i="30"/>
  <c r="I45" i="30" s="1"/>
  <c r="Q26" i="30"/>
  <c r="Y26" i="30"/>
  <c r="O45" i="30"/>
  <c r="W45" i="30"/>
  <c r="F44" i="30"/>
  <c r="F45" i="30" s="1"/>
  <c r="N44" i="30"/>
  <c r="N45" i="30" s="1"/>
  <c r="V44" i="30"/>
  <c r="V45" i="30" s="1"/>
  <c r="I26" i="29"/>
  <c r="Q26" i="29"/>
  <c r="Y26" i="29"/>
  <c r="F44" i="29"/>
  <c r="F45" i="29" s="1"/>
  <c r="H45" i="28"/>
  <c r="P45" i="28"/>
  <c r="G26" i="28"/>
  <c r="G45" i="28" s="1"/>
  <c r="AA45" i="27"/>
  <c r="J26" i="27"/>
  <c r="J45" i="27" s="1"/>
  <c r="R26" i="27"/>
  <c r="R45" i="27" s="1"/>
  <c r="C44" i="27"/>
  <c r="C45" i="27" s="1"/>
  <c r="K44" i="27"/>
  <c r="K45" i="27" s="1"/>
  <c r="M45" i="26"/>
  <c r="U45" i="26"/>
  <c r="E45" i="24"/>
  <c r="M45" i="24"/>
  <c r="U45" i="24"/>
  <c r="E45" i="23"/>
  <c r="M45" i="23"/>
  <c r="AA45" i="21"/>
  <c r="J26" i="21"/>
  <c r="J45" i="21" s="1"/>
  <c r="R26" i="21"/>
  <c r="R45" i="21" s="1"/>
  <c r="C45" i="20"/>
  <c r="S45" i="20"/>
  <c r="G26" i="16"/>
  <c r="G45" i="16" s="1"/>
  <c r="O26" i="16"/>
  <c r="W26" i="16"/>
  <c r="T44" i="15"/>
  <c r="T45" i="15" s="1"/>
  <c r="F45" i="8"/>
  <c r="N45" i="8"/>
  <c r="V45" i="8"/>
  <c r="Z25" i="5"/>
  <c r="D26" i="32"/>
  <c r="D45" i="32" s="1"/>
  <c r="L26" i="32"/>
  <c r="L45" i="32" s="1"/>
  <c r="T26" i="32"/>
  <c r="T45" i="32" s="1"/>
  <c r="J44" i="32"/>
  <c r="J45" i="32" s="1"/>
  <c r="R44" i="32"/>
  <c r="I44" i="32"/>
  <c r="Q44" i="32"/>
  <c r="Y44" i="32"/>
  <c r="H44" i="29"/>
  <c r="H45" i="29" s="1"/>
  <c r="P44" i="29"/>
  <c r="I26" i="28"/>
  <c r="I45" i="28" s="1"/>
  <c r="Y26" i="28"/>
  <c r="Y45" i="28" s="1"/>
  <c r="E44" i="28"/>
  <c r="M44" i="28"/>
  <c r="M45" i="28" s="1"/>
  <c r="U44" i="28"/>
  <c r="S45" i="27"/>
  <c r="H45" i="22"/>
  <c r="P45" i="22"/>
  <c r="Z26" i="22"/>
  <c r="C45" i="21"/>
  <c r="K45" i="21"/>
  <c r="D45" i="20"/>
  <c r="D44" i="12"/>
  <c r="D45" i="12" s="1"/>
  <c r="L44" i="12"/>
  <c r="T44" i="12"/>
  <c r="P45" i="10"/>
  <c r="I45" i="4"/>
  <c r="Q45" i="4"/>
  <c r="Y45" i="4"/>
  <c r="X44" i="2"/>
  <c r="Z25" i="14"/>
  <c r="D44" i="14"/>
  <c r="L44" i="14"/>
  <c r="T44" i="14"/>
  <c r="J26" i="13"/>
  <c r="J45" i="13" s="1"/>
  <c r="R26" i="13"/>
  <c r="R45" i="13" s="1"/>
  <c r="U45" i="13"/>
  <c r="E26" i="12"/>
  <c r="E45" i="12" s="1"/>
  <c r="C44" i="12"/>
  <c r="C45" i="12" s="1"/>
  <c r="K44" i="12"/>
  <c r="K45" i="12" s="1"/>
  <c r="S44" i="12"/>
  <c r="S45" i="12" s="1"/>
  <c r="X44" i="12"/>
  <c r="I44" i="11"/>
  <c r="Q44" i="11"/>
  <c r="Y44" i="11"/>
  <c r="D45" i="8"/>
  <c r="Z25" i="7"/>
  <c r="J45" i="5"/>
  <c r="X44" i="5"/>
  <c r="J26" i="4"/>
  <c r="J45" i="4" s="1"/>
  <c r="R26" i="4"/>
  <c r="R45" i="4" s="1"/>
  <c r="F45" i="3"/>
  <c r="N45" i="3"/>
  <c r="V45" i="3"/>
  <c r="J26" i="2"/>
  <c r="J45" i="2" s="1"/>
  <c r="R26" i="2"/>
  <c r="R45" i="2" s="1"/>
  <c r="I26" i="10"/>
  <c r="I45" i="10" s="1"/>
  <c r="Q26" i="10"/>
  <c r="Q45" i="10" s="1"/>
  <c r="Y26" i="10"/>
  <c r="X26" i="10"/>
  <c r="I44" i="10"/>
  <c r="Q44" i="10"/>
  <c r="Y44" i="10"/>
  <c r="X44" i="10"/>
  <c r="Z44" i="10" s="1"/>
  <c r="I26" i="9"/>
  <c r="Q26" i="9"/>
  <c r="Y26" i="9"/>
  <c r="X26" i="9"/>
  <c r="I45" i="7"/>
  <c r="Q45" i="7"/>
  <c r="Y45" i="7"/>
  <c r="D44" i="6"/>
  <c r="D45" i="6" s="1"/>
  <c r="L44" i="6"/>
  <c r="L45" i="6" s="1"/>
  <c r="T44" i="6"/>
  <c r="T45" i="6" s="1"/>
  <c r="Z50" i="6"/>
  <c r="H45" i="5"/>
  <c r="P45" i="5"/>
  <c r="D44" i="5"/>
  <c r="L44" i="5"/>
  <c r="T44" i="5"/>
  <c r="D44" i="3"/>
  <c r="L44" i="3"/>
  <c r="T44" i="3"/>
  <c r="E45" i="18"/>
  <c r="M45" i="18"/>
  <c r="U45" i="18"/>
  <c r="J45" i="17"/>
  <c r="I45" i="16"/>
  <c r="Q45" i="16"/>
  <c r="Y45" i="16"/>
  <c r="D44" i="16"/>
  <c r="D45" i="16" s="1"/>
  <c r="L44" i="16"/>
  <c r="L45" i="16" s="1"/>
  <c r="T44" i="16"/>
  <c r="C45" i="14"/>
  <c r="K45" i="14"/>
  <c r="S45" i="14"/>
  <c r="E45" i="13"/>
  <c r="G45" i="8"/>
  <c r="O45" i="8"/>
  <c r="W45" i="8"/>
  <c r="K26" i="7"/>
  <c r="S26" i="7"/>
  <c r="H45" i="6"/>
  <c r="P45" i="6"/>
  <c r="Z37" i="4"/>
  <c r="I45" i="17"/>
  <c r="Q45" i="17"/>
  <c r="Y45" i="17"/>
  <c r="AA45" i="16"/>
  <c r="G45" i="12"/>
  <c r="E45" i="11"/>
  <c r="M45" i="11"/>
  <c r="U45" i="11"/>
  <c r="H45" i="8"/>
  <c r="P45" i="8"/>
  <c r="Z25" i="8"/>
  <c r="C44" i="8"/>
  <c r="K44" i="8"/>
  <c r="S44" i="8"/>
  <c r="AA26" i="5"/>
  <c r="F45" i="4"/>
  <c r="N45" i="4"/>
  <c r="V45" i="4"/>
  <c r="J26" i="3"/>
  <c r="J45" i="3" s="1"/>
  <c r="R26" i="3"/>
  <c r="F45" i="2"/>
  <c r="N45" i="2"/>
  <c r="V45" i="2"/>
  <c r="C44" i="2"/>
  <c r="C45" i="2" s="1"/>
  <c r="K44" i="2"/>
  <c r="K45" i="2" s="1"/>
  <c r="S44" i="2"/>
  <c r="S45" i="2" s="1"/>
  <c r="G26" i="18"/>
  <c r="G45" i="18" s="1"/>
  <c r="O26" i="18"/>
  <c r="O45" i="18" s="1"/>
  <c r="W26" i="18"/>
  <c r="AA26" i="17"/>
  <c r="AA45" i="17" s="1"/>
  <c r="D44" i="17"/>
  <c r="D45" i="17" s="1"/>
  <c r="L44" i="17"/>
  <c r="T44" i="17"/>
  <c r="K45" i="16"/>
  <c r="F45" i="16"/>
  <c r="V45" i="16"/>
  <c r="G26" i="15"/>
  <c r="G45" i="15" s="1"/>
  <c r="O26" i="15"/>
  <c r="O45" i="15" s="1"/>
  <c r="W26" i="15"/>
  <c r="W45" i="15" s="1"/>
  <c r="V45" i="15"/>
  <c r="E45" i="14"/>
  <c r="U45" i="14"/>
  <c r="I44" i="14"/>
  <c r="I45" i="14" s="1"/>
  <c r="Q44" i="14"/>
  <c r="Q45" i="14" s="1"/>
  <c r="Y44" i="14"/>
  <c r="Y45" i="14" s="1"/>
  <c r="G26" i="13"/>
  <c r="O26" i="13"/>
  <c r="O45" i="13" s="1"/>
  <c r="W26" i="13"/>
  <c r="J26" i="12"/>
  <c r="J45" i="12" s="1"/>
  <c r="R26" i="12"/>
  <c r="R45" i="12" s="1"/>
  <c r="F26" i="11"/>
  <c r="F45" i="11" s="1"/>
  <c r="N26" i="11"/>
  <c r="V26" i="11"/>
  <c r="F44" i="11"/>
  <c r="N44" i="11"/>
  <c r="V44" i="11"/>
  <c r="E26" i="10"/>
  <c r="E45" i="10" s="1"/>
  <c r="M26" i="10"/>
  <c r="M45" i="10" s="1"/>
  <c r="U26" i="10"/>
  <c r="U45" i="10" s="1"/>
  <c r="E26" i="9"/>
  <c r="M26" i="9"/>
  <c r="U26" i="9"/>
  <c r="Y45" i="8"/>
  <c r="D44" i="8"/>
  <c r="L44" i="8"/>
  <c r="L45" i="8" s="1"/>
  <c r="T44" i="8"/>
  <c r="T45" i="8" s="1"/>
  <c r="G45" i="4"/>
  <c r="O45" i="4"/>
  <c r="W45" i="4"/>
  <c r="D44" i="4"/>
  <c r="D45" i="4" s="1"/>
  <c r="L44" i="4"/>
  <c r="L45" i="4" s="1"/>
  <c r="T44" i="4"/>
  <c r="T45" i="4" s="1"/>
  <c r="G45" i="2"/>
  <c r="O45" i="2"/>
  <c r="W45" i="2"/>
  <c r="D44" i="2"/>
  <c r="L44" i="2"/>
  <c r="L45" i="2" s="1"/>
  <c r="T44" i="2"/>
  <c r="T45" i="2" s="1"/>
  <c r="Z44" i="14"/>
  <c r="Z50" i="14"/>
  <c r="I44" i="12"/>
  <c r="Q44" i="12"/>
  <c r="Y44" i="12"/>
  <c r="G26" i="11"/>
  <c r="O26" i="11"/>
  <c r="W26" i="11"/>
  <c r="G44" i="11"/>
  <c r="O44" i="11"/>
  <c r="W44" i="11"/>
  <c r="F26" i="10"/>
  <c r="N26" i="10"/>
  <c r="N45" i="10" s="1"/>
  <c r="V26" i="10"/>
  <c r="F44" i="10"/>
  <c r="N44" i="10"/>
  <c r="V44" i="10"/>
  <c r="F26" i="9"/>
  <c r="N26" i="9"/>
  <c r="V26" i="9"/>
  <c r="X44" i="9"/>
  <c r="AA26" i="8"/>
  <c r="E44" i="8"/>
  <c r="M44" i="8"/>
  <c r="M45" i="8" s="1"/>
  <c r="U44" i="8"/>
  <c r="U45" i="8" s="1"/>
  <c r="H44" i="7"/>
  <c r="P44" i="7"/>
  <c r="Z43" i="7"/>
  <c r="I44" i="6"/>
  <c r="I45" i="6" s="1"/>
  <c r="Q44" i="6"/>
  <c r="Q45" i="6" s="1"/>
  <c r="Y44" i="6"/>
  <c r="Y45" i="6" s="1"/>
  <c r="I44" i="5"/>
  <c r="I45" i="5" s="1"/>
  <c r="Q44" i="5"/>
  <c r="Q45" i="5" s="1"/>
  <c r="Y44" i="5"/>
  <c r="Y45" i="5" s="1"/>
  <c r="Z50" i="5"/>
  <c r="H45" i="4"/>
  <c r="P45" i="4"/>
  <c r="E44" i="4"/>
  <c r="M44" i="4"/>
  <c r="M45" i="4" s="1"/>
  <c r="U44" i="4"/>
  <c r="U45" i="4" s="1"/>
  <c r="D45" i="3"/>
  <c r="L45" i="3"/>
  <c r="T45" i="3"/>
  <c r="I44" i="3"/>
  <c r="I45" i="3" s="1"/>
  <c r="Q44" i="3"/>
  <c r="Q45" i="3" s="1"/>
  <c r="Y44" i="3"/>
  <c r="Y45" i="3" s="1"/>
  <c r="H45" i="2"/>
  <c r="P45" i="2"/>
  <c r="E44" i="2"/>
  <c r="M44" i="2"/>
  <c r="M45" i="2" s="1"/>
  <c r="U44" i="2"/>
  <c r="X45" i="252"/>
  <c r="Z26" i="252"/>
  <c r="E45" i="1"/>
  <c r="M45" i="1"/>
  <c r="U45" i="1"/>
  <c r="G45" i="258"/>
  <c r="O45" i="258"/>
  <c r="W45" i="258"/>
  <c r="Q45" i="258"/>
  <c r="Z44" i="258"/>
  <c r="Y45" i="257"/>
  <c r="E45" i="255"/>
  <c r="M45" i="255"/>
  <c r="U45" i="255"/>
  <c r="I45" i="255"/>
  <c r="G45" i="254"/>
  <c r="O45" i="254"/>
  <c r="W45" i="254"/>
  <c r="Q45" i="254"/>
  <c r="Z44" i="254"/>
  <c r="Y45" i="253"/>
  <c r="Q45" i="252"/>
  <c r="I45" i="251"/>
  <c r="H45" i="249"/>
  <c r="P45" i="249"/>
  <c r="X45" i="249"/>
  <c r="Z45" i="249" s="1"/>
  <c r="Z26" i="249"/>
  <c r="U45" i="247"/>
  <c r="G45" i="246"/>
  <c r="O45" i="246"/>
  <c r="W45" i="246"/>
  <c r="D45" i="245"/>
  <c r="L45" i="245"/>
  <c r="T45" i="245"/>
  <c r="E45" i="245"/>
  <c r="H45" i="241"/>
  <c r="P45" i="241"/>
  <c r="X45" i="241"/>
  <c r="Z45" i="241" s="1"/>
  <c r="Z26" i="241"/>
  <c r="U45" i="239"/>
  <c r="G45" i="238"/>
  <c r="O45" i="238"/>
  <c r="W45" i="238"/>
  <c r="D45" i="237"/>
  <c r="L45" i="237"/>
  <c r="E45" i="237"/>
  <c r="X45" i="244"/>
  <c r="Z45" i="244" s="1"/>
  <c r="Z26" i="244"/>
  <c r="X45" i="258"/>
  <c r="Z45" i="258" s="1"/>
  <c r="Z26" i="258"/>
  <c r="X45" i="254"/>
  <c r="Z45" i="254" s="1"/>
  <c r="Z26" i="254"/>
  <c r="Y45" i="250"/>
  <c r="H45" i="246"/>
  <c r="P45" i="246"/>
  <c r="X45" i="246"/>
  <c r="Z45" i="246" s="1"/>
  <c r="Z26" i="246"/>
  <c r="Z44" i="244"/>
  <c r="G45" i="243"/>
  <c r="O45" i="243"/>
  <c r="W45" i="243"/>
  <c r="D45" i="242"/>
  <c r="L45" i="242"/>
  <c r="T45" i="242"/>
  <c r="E45" i="242"/>
  <c r="H45" i="238"/>
  <c r="P45" i="238"/>
  <c r="X45" i="238"/>
  <c r="Z45" i="238" s="1"/>
  <c r="Z26" i="238"/>
  <c r="I45" i="256"/>
  <c r="E45" i="247"/>
  <c r="X45" i="243"/>
  <c r="Z45" i="243" s="1"/>
  <c r="Z26" i="243"/>
  <c r="U45" i="241"/>
  <c r="E45" i="239"/>
  <c r="H45" i="1"/>
  <c r="X45" i="1"/>
  <c r="Z45" i="1" s="1"/>
  <c r="Z26" i="1"/>
  <c r="J45" i="258"/>
  <c r="R45" i="258"/>
  <c r="D45" i="257"/>
  <c r="L45" i="257"/>
  <c r="T45" i="257"/>
  <c r="H45" i="255"/>
  <c r="P45" i="255"/>
  <c r="X45" i="255"/>
  <c r="Z45" i="255" s="1"/>
  <c r="Z26" i="255"/>
  <c r="J45" i="254"/>
  <c r="R45" i="254"/>
  <c r="D45" i="253"/>
  <c r="L45" i="253"/>
  <c r="T45" i="253"/>
  <c r="D45" i="252"/>
  <c r="L45" i="252"/>
  <c r="T45" i="252"/>
  <c r="Y45" i="252"/>
  <c r="Q45" i="251"/>
  <c r="H45" i="248"/>
  <c r="P45" i="248"/>
  <c r="X45" i="248"/>
  <c r="Z45" i="248" s="1"/>
  <c r="Z26" i="248"/>
  <c r="Z44" i="246"/>
  <c r="G45" i="245"/>
  <c r="O45" i="245"/>
  <c r="W45" i="245"/>
  <c r="D45" i="244"/>
  <c r="L45" i="244"/>
  <c r="T45" i="244"/>
  <c r="H45" i="240"/>
  <c r="P45" i="240"/>
  <c r="X45" i="240"/>
  <c r="Z45" i="240" s="1"/>
  <c r="Z26" i="240"/>
  <c r="G45" i="237"/>
  <c r="O45" i="237"/>
  <c r="X45" i="251"/>
  <c r="Z26" i="251"/>
  <c r="P45" i="1"/>
  <c r="I45" i="257"/>
  <c r="Q45" i="256"/>
  <c r="I45" i="253"/>
  <c r="Z44" i="251"/>
  <c r="X45" i="245"/>
  <c r="Z45" i="245" s="1"/>
  <c r="Z26" i="245"/>
  <c r="Z44" i="243"/>
  <c r="E45" i="241"/>
  <c r="X45" i="237"/>
  <c r="Z45" i="237" s="1"/>
  <c r="Z26" i="237"/>
  <c r="X45" i="257"/>
  <c r="Z45" i="257" s="1"/>
  <c r="Z26" i="257"/>
  <c r="X45" i="253"/>
  <c r="Z26" i="253"/>
  <c r="X45" i="256"/>
  <c r="Z26" i="256"/>
  <c r="H45" i="250"/>
  <c r="P45" i="250"/>
  <c r="X45" i="250"/>
  <c r="Z26" i="250"/>
  <c r="G45" i="247"/>
  <c r="O45" i="247"/>
  <c r="W45" i="247"/>
  <c r="D45" i="246"/>
  <c r="L45" i="246"/>
  <c r="T45" i="246"/>
  <c r="H45" i="242"/>
  <c r="P45" i="242"/>
  <c r="X45" i="242"/>
  <c r="Z45" i="242" s="1"/>
  <c r="Z26" i="242"/>
  <c r="G45" i="239"/>
  <c r="W45" i="239"/>
  <c r="D45" i="238"/>
  <c r="L45" i="238"/>
  <c r="T45" i="238"/>
  <c r="E45" i="258"/>
  <c r="M45" i="258"/>
  <c r="U45" i="258"/>
  <c r="I45" i="258"/>
  <c r="G45" i="257"/>
  <c r="O45" i="257"/>
  <c r="W45" i="257"/>
  <c r="Q45" i="257"/>
  <c r="Y45" i="256"/>
  <c r="E45" i="254"/>
  <c r="M45" i="254"/>
  <c r="U45" i="254"/>
  <c r="I45" i="254"/>
  <c r="G45" i="253"/>
  <c r="O45" i="253"/>
  <c r="W45" i="253"/>
  <c r="Q45" i="253"/>
  <c r="Z44" i="253"/>
  <c r="G45" i="252"/>
  <c r="O45" i="252"/>
  <c r="W45" i="252"/>
  <c r="D45" i="251"/>
  <c r="L45" i="251"/>
  <c r="T45" i="251"/>
  <c r="Y45" i="251"/>
  <c r="Q45" i="250"/>
  <c r="I45" i="249"/>
  <c r="H45" i="247"/>
  <c r="P45" i="247"/>
  <c r="X45" i="247"/>
  <c r="Z45" i="247" s="1"/>
  <c r="Z26" i="247"/>
  <c r="U45" i="245"/>
  <c r="Z44" i="245"/>
  <c r="G45" i="244"/>
  <c r="O45" i="244"/>
  <c r="W45" i="244"/>
  <c r="D45" i="243"/>
  <c r="L45" i="243"/>
  <c r="T45" i="243"/>
  <c r="E45" i="243"/>
  <c r="H45" i="239"/>
  <c r="P45" i="239"/>
  <c r="X45" i="239"/>
  <c r="Z45" i="239" s="1"/>
  <c r="Z26" i="239"/>
  <c r="Z44" i="234"/>
  <c r="Z26" i="213"/>
  <c r="X45" i="213"/>
  <c r="H45" i="236"/>
  <c r="P45" i="236"/>
  <c r="Z26" i="236"/>
  <c r="X45" i="236"/>
  <c r="H45" i="235"/>
  <c r="P45" i="235"/>
  <c r="Z26" i="235"/>
  <c r="X45" i="235"/>
  <c r="Z45" i="235" s="1"/>
  <c r="Q45" i="235"/>
  <c r="G44" i="235"/>
  <c r="G45" i="235" s="1"/>
  <c r="O44" i="235"/>
  <c r="O45" i="235" s="1"/>
  <c r="W44" i="235"/>
  <c r="W45" i="235" s="1"/>
  <c r="AA45" i="234"/>
  <c r="K45" i="233"/>
  <c r="H45" i="231"/>
  <c r="AA45" i="231"/>
  <c r="E45" i="230"/>
  <c r="M45" i="230"/>
  <c r="U45" i="230"/>
  <c r="C45" i="230"/>
  <c r="I44" i="229"/>
  <c r="I45" i="229" s="1"/>
  <c r="Q44" i="229"/>
  <c r="Q45" i="229" s="1"/>
  <c r="Y44" i="229"/>
  <c r="Y45" i="229" s="1"/>
  <c r="Q45" i="228"/>
  <c r="E45" i="227"/>
  <c r="M45" i="227"/>
  <c r="U45" i="227"/>
  <c r="C45" i="227"/>
  <c r="AA45" i="226"/>
  <c r="P45" i="225"/>
  <c r="Z26" i="225"/>
  <c r="X45" i="225"/>
  <c r="Z45" i="225" s="1"/>
  <c r="S45" i="225"/>
  <c r="K45" i="224"/>
  <c r="C45" i="223"/>
  <c r="I44" i="222"/>
  <c r="Q44" i="222"/>
  <c r="Q45" i="222" s="1"/>
  <c r="Y44" i="222"/>
  <c r="Y45" i="222" s="1"/>
  <c r="Q45" i="221"/>
  <c r="C45" i="220"/>
  <c r="I44" i="220"/>
  <c r="I45" i="220" s="1"/>
  <c r="Q44" i="220"/>
  <c r="Q45" i="220" s="1"/>
  <c r="Y44" i="220"/>
  <c r="Z44" i="220" s="1"/>
  <c r="C45" i="218"/>
  <c r="AA45" i="217"/>
  <c r="Q45" i="216"/>
  <c r="I44" i="213"/>
  <c r="I45" i="213" s="1"/>
  <c r="Q44" i="213"/>
  <c r="Y44" i="213"/>
  <c r="Q45" i="212"/>
  <c r="I45" i="211"/>
  <c r="I44" i="209"/>
  <c r="I45" i="209" s="1"/>
  <c r="Q44" i="209"/>
  <c r="Q45" i="209" s="1"/>
  <c r="Y45" i="217"/>
  <c r="Z13" i="1"/>
  <c r="Z13" i="258"/>
  <c r="Z13" i="257"/>
  <c r="Z13" i="256"/>
  <c r="Z13" i="255"/>
  <c r="Z13" i="254"/>
  <c r="Z13" i="253"/>
  <c r="Z13" i="252"/>
  <c r="Z13" i="251"/>
  <c r="Z13" i="250"/>
  <c r="Z13" i="249"/>
  <c r="Z13" i="248"/>
  <c r="Z13" i="247"/>
  <c r="Z13" i="246"/>
  <c r="Z13" i="245"/>
  <c r="Z13" i="244"/>
  <c r="Z13" i="243"/>
  <c r="Z13" i="242"/>
  <c r="Z13" i="241"/>
  <c r="Z13" i="240"/>
  <c r="Z13" i="239"/>
  <c r="Z13" i="238"/>
  <c r="Z13" i="237"/>
  <c r="W44" i="237"/>
  <c r="W45" i="237" s="1"/>
  <c r="Y45" i="236"/>
  <c r="I44" i="236"/>
  <c r="Q44" i="236"/>
  <c r="Q45" i="236" s="1"/>
  <c r="Y44" i="236"/>
  <c r="Z43" i="236"/>
  <c r="I45" i="231"/>
  <c r="AA45" i="229"/>
  <c r="H45" i="228"/>
  <c r="Z26" i="228"/>
  <c r="X45" i="228"/>
  <c r="I44" i="225"/>
  <c r="Q44" i="225"/>
  <c r="Y44" i="225"/>
  <c r="Y45" i="225" s="1"/>
  <c r="AA45" i="222"/>
  <c r="H45" i="221"/>
  <c r="Z26" i="221"/>
  <c r="X45" i="221"/>
  <c r="AA45" i="220"/>
  <c r="I44" i="219"/>
  <c r="I45" i="219" s="1"/>
  <c r="Q44" i="219"/>
  <c r="Y44" i="219"/>
  <c r="Y45" i="219" s="1"/>
  <c r="Z26" i="216"/>
  <c r="X45" i="216"/>
  <c r="AA45" i="213"/>
  <c r="Z26" i="212"/>
  <c r="X45" i="212"/>
  <c r="Z45" i="212" s="1"/>
  <c r="AA45" i="209"/>
  <c r="X44" i="204"/>
  <c r="Z44" i="204" s="1"/>
  <c r="Z37" i="204"/>
  <c r="N45" i="199"/>
  <c r="Z44" i="235"/>
  <c r="J45" i="233"/>
  <c r="R45" i="233"/>
  <c r="Z44" i="231"/>
  <c r="K45" i="230"/>
  <c r="Z44" i="228"/>
  <c r="K45" i="227"/>
  <c r="H45" i="224"/>
  <c r="Z26" i="224"/>
  <c r="X45" i="224"/>
  <c r="K45" i="223"/>
  <c r="K45" i="218"/>
  <c r="D45" i="201"/>
  <c r="L45" i="201"/>
  <c r="D45" i="200"/>
  <c r="T45" i="200"/>
  <c r="Z26" i="187"/>
  <c r="X45" i="187"/>
  <c r="N45" i="237"/>
  <c r="Q45" i="225"/>
  <c r="I45" i="234"/>
  <c r="S45" i="233"/>
  <c r="J45" i="232"/>
  <c r="R45" i="232"/>
  <c r="P45" i="231"/>
  <c r="Z26" i="230"/>
  <c r="X45" i="230"/>
  <c r="C45" i="229"/>
  <c r="Z26" i="227"/>
  <c r="X45" i="227"/>
  <c r="Z45" i="227" s="1"/>
  <c r="I45" i="226"/>
  <c r="Z44" i="224"/>
  <c r="C45" i="222"/>
  <c r="K45" i="220"/>
  <c r="I45" i="217"/>
  <c r="P45" i="215"/>
  <c r="Z26" i="215"/>
  <c r="X45" i="215"/>
  <c r="C45" i="213"/>
  <c r="P45" i="211"/>
  <c r="Z26" i="211"/>
  <c r="X45" i="211"/>
  <c r="Z45" i="211" s="1"/>
  <c r="H45" i="204"/>
  <c r="P45" i="204"/>
  <c r="Z26" i="204"/>
  <c r="X45" i="204"/>
  <c r="G45" i="194"/>
  <c r="O45" i="194"/>
  <c r="W45" i="194"/>
  <c r="Z26" i="181"/>
  <c r="Z37" i="1"/>
  <c r="Z37" i="258"/>
  <c r="Z37" i="257"/>
  <c r="Z37" i="256"/>
  <c r="Z37" i="255"/>
  <c r="Z37" i="254"/>
  <c r="Z37" i="253"/>
  <c r="Z37" i="252"/>
  <c r="Z37" i="251"/>
  <c r="Z37" i="250"/>
  <c r="Z37" i="249"/>
  <c r="Z37" i="248"/>
  <c r="Z37" i="247"/>
  <c r="Z37" i="246"/>
  <c r="Z37" i="245"/>
  <c r="Z37" i="244"/>
  <c r="Z37" i="243"/>
  <c r="Z37" i="242"/>
  <c r="Z37" i="241"/>
  <c r="Z37" i="240"/>
  <c r="Z37" i="239"/>
  <c r="Z37" i="238"/>
  <c r="J44" i="237"/>
  <c r="J45" i="237" s="1"/>
  <c r="R44" i="237"/>
  <c r="R45" i="237" s="1"/>
  <c r="Z37" i="237"/>
  <c r="Z44" i="236"/>
  <c r="D26" i="235"/>
  <c r="D45" i="235" s="1"/>
  <c r="L26" i="235"/>
  <c r="L45" i="235" s="1"/>
  <c r="T26" i="235"/>
  <c r="T45" i="235" s="1"/>
  <c r="K45" i="234"/>
  <c r="D26" i="233"/>
  <c r="D45" i="233" s="1"/>
  <c r="L26" i="233"/>
  <c r="L45" i="233" s="1"/>
  <c r="T26" i="233"/>
  <c r="T45" i="233" s="1"/>
  <c r="Q45" i="231"/>
  <c r="S45" i="230"/>
  <c r="S45" i="227"/>
  <c r="K45" i="226"/>
  <c r="C45" i="225"/>
  <c r="AA45" i="224"/>
  <c r="H45" i="223"/>
  <c r="P45" i="223"/>
  <c r="Z26" i="223"/>
  <c r="S45" i="223"/>
  <c r="I45" i="222"/>
  <c r="H45" i="220"/>
  <c r="Z26" i="220"/>
  <c r="X45" i="220"/>
  <c r="K45" i="219"/>
  <c r="H45" i="218"/>
  <c r="P45" i="218"/>
  <c r="Z26" i="218"/>
  <c r="X45" i="218"/>
  <c r="S45" i="218"/>
  <c r="K45" i="217"/>
  <c r="I44" i="215"/>
  <c r="I45" i="215" s="1"/>
  <c r="Q44" i="215"/>
  <c r="Q45" i="215" s="1"/>
  <c r="Y44" i="215"/>
  <c r="Z44" i="215" s="1"/>
  <c r="D45" i="191"/>
  <c r="L45" i="191"/>
  <c r="T45" i="191"/>
  <c r="X45" i="209"/>
  <c r="Z26" i="209"/>
  <c r="S44" i="237"/>
  <c r="S45" i="237" s="1"/>
  <c r="AA44" i="237"/>
  <c r="AA45" i="237" s="1"/>
  <c r="I45" i="236"/>
  <c r="Q45" i="234"/>
  <c r="C45" i="233"/>
  <c r="I44" i="233"/>
  <c r="I45" i="233" s="1"/>
  <c r="Q44" i="233"/>
  <c r="Q45" i="233" s="1"/>
  <c r="Y44" i="233"/>
  <c r="Z43" i="233"/>
  <c r="D26" i="232"/>
  <c r="D45" i="232" s="1"/>
  <c r="L26" i="232"/>
  <c r="L45" i="232" s="1"/>
  <c r="T26" i="232"/>
  <c r="T45" i="232" s="1"/>
  <c r="J45" i="230"/>
  <c r="R45" i="230"/>
  <c r="I44" i="230"/>
  <c r="I45" i="230" s="1"/>
  <c r="Q44" i="230"/>
  <c r="Q45" i="230" s="1"/>
  <c r="Y44" i="230"/>
  <c r="Y45" i="230" s="1"/>
  <c r="K45" i="229"/>
  <c r="J45" i="227"/>
  <c r="R45" i="227"/>
  <c r="I44" i="227"/>
  <c r="I45" i="227" s="1"/>
  <c r="Q44" i="227"/>
  <c r="Q45" i="227" s="1"/>
  <c r="Y44" i="227"/>
  <c r="Y45" i="227" s="1"/>
  <c r="Q45" i="226"/>
  <c r="I45" i="225"/>
  <c r="I44" i="223"/>
  <c r="I45" i="223" s="1"/>
  <c r="Q44" i="223"/>
  <c r="Q45" i="223" s="1"/>
  <c r="Y44" i="223"/>
  <c r="Y45" i="223" s="1"/>
  <c r="K45" i="222"/>
  <c r="H45" i="219"/>
  <c r="Z26" i="219"/>
  <c r="X45" i="219"/>
  <c r="I44" i="218"/>
  <c r="I45" i="218" s="1"/>
  <c r="Q44" i="218"/>
  <c r="Q45" i="218" s="1"/>
  <c r="Y44" i="218"/>
  <c r="Z44" i="218" s="1"/>
  <c r="Q45" i="217"/>
  <c r="H45" i="214"/>
  <c r="Z26" i="214"/>
  <c r="X45" i="214"/>
  <c r="K45" i="213"/>
  <c r="H45" i="210"/>
  <c r="P45" i="210"/>
  <c r="Z26" i="210"/>
  <c r="X45" i="210"/>
  <c r="S45" i="210"/>
  <c r="K45" i="209"/>
  <c r="F45" i="195"/>
  <c r="Z26" i="229"/>
  <c r="X45" i="229"/>
  <c r="Z26" i="222"/>
  <c r="X45" i="222"/>
  <c r="T44" i="237"/>
  <c r="T45" i="237" s="1"/>
  <c r="N45" i="235"/>
  <c r="Z26" i="234"/>
  <c r="X45" i="234"/>
  <c r="AA45" i="233"/>
  <c r="I44" i="232"/>
  <c r="I45" i="232" s="1"/>
  <c r="Q44" i="232"/>
  <c r="Q45" i="232" s="1"/>
  <c r="Y44" i="232"/>
  <c r="Y45" i="232" s="1"/>
  <c r="Z43" i="232"/>
  <c r="D26" i="231"/>
  <c r="D45" i="231" s="1"/>
  <c r="L26" i="231"/>
  <c r="L45" i="231" s="1"/>
  <c r="T26" i="231"/>
  <c r="T45" i="231" s="1"/>
  <c r="AA45" i="230"/>
  <c r="I45" i="228"/>
  <c r="AA45" i="227"/>
  <c r="Z26" i="226"/>
  <c r="X45" i="226"/>
  <c r="AA45" i="223"/>
  <c r="I45" i="221"/>
  <c r="S45" i="220"/>
  <c r="Q45" i="219"/>
  <c r="AA45" i="218"/>
  <c r="Z26" i="217"/>
  <c r="X45" i="217"/>
  <c r="Z45" i="217" s="1"/>
  <c r="I45" i="216"/>
  <c r="I44" i="214"/>
  <c r="I45" i="214" s="1"/>
  <c r="Q44" i="214"/>
  <c r="Q45" i="214" s="1"/>
  <c r="Y44" i="214"/>
  <c r="Y45" i="214" s="1"/>
  <c r="Q45" i="213"/>
  <c r="I45" i="212"/>
  <c r="I44" i="210"/>
  <c r="I45" i="210" s="1"/>
  <c r="Q44" i="210"/>
  <c r="Q45" i="210" s="1"/>
  <c r="Y44" i="210"/>
  <c r="Y45" i="210" s="1"/>
  <c r="G45" i="209"/>
  <c r="O45" i="209"/>
  <c r="W45" i="209"/>
  <c r="X45" i="233"/>
  <c r="X45" i="232"/>
  <c r="X45" i="231"/>
  <c r="Z45" i="231" s="1"/>
  <c r="F45" i="208"/>
  <c r="N45" i="208"/>
  <c r="K45" i="207"/>
  <c r="H45" i="206"/>
  <c r="P45" i="206"/>
  <c r="Z26" i="206"/>
  <c r="X45" i="206"/>
  <c r="Z45" i="206" s="1"/>
  <c r="Y44" i="203"/>
  <c r="Z44" i="203" s="1"/>
  <c r="Z43" i="203"/>
  <c r="I45" i="200"/>
  <c r="Z37" i="198"/>
  <c r="F45" i="196"/>
  <c r="K45" i="195"/>
  <c r="H45" i="194"/>
  <c r="P45" i="194"/>
  <c r="Z26" i="194"/>
  <c r="X45" i="194"/>
  <c r="Z45" i="194" s="1"/>
  <c r="Z37" i="193"/>
  <c r="I45" i="191"/>
  <c r="J45" i="190"/>
  <c r="Y45" i="190"/>
  <c r="K45" i="189"/>
  <c r="C45" i="188"/>
  <c r="Y45" i="187"/>
  <c r="K45" i="186"/>
  <c r="Z26" i="184"/>
  <c r="X45" i="184"/>
  <c r="Z45" i="184" s="1"/>
  <c r="Z26" i="183"/>
  <c r="X45" i="183"/>
  <c r="S45" i="183"/>
  <c r="I45" i="182"/>
  <c r="H45" i="207"/>
  <c r="Z26" i="207"/>
  <c r="S45" i="206"/>
  <c r="I45" i="202"/>
  <c r="H45" i="199"/>
  <c r="Z26" i="199"/>
  <c r="X45" i="199"/>
  <c r="I45" i="197"/>
  <c r="H45" i="195"/>
  <c r="P45" i="195"/>
  <c r="Z26" i="195"/>
  <c r="X45" i="195"/>
  <c r="Z45" i="195" s="1"/>
  <c r="G44" i="195"/>
  <c r="G45" i="195" s="1"/>
  <c r="O44" i="195"/>
  <c r="O45" i="195" s="1"/>
  <c r="W44" i="195"/>
  <c r="W45" i="195" s="1"/>
  <c r="Z44" i="190"/>
  <c r="I45" i="188"/>
  <c r="Z44" i="187"/>
  <c r="Z26" i="180"/>
  <c r="Z26" i="208"/>
  <c r="X45" i="208"/>
  <c r="S45" i="207"/>
  <c r="F45" i="205"/>
  <c r="N45" i="205"/>
  <c r="V45" i="202"/>
  <c r="Q45" i="201"/>
  <c r="P45" i="200"/>
  <c r="Z26" i="200"/>
  <c r="X45" i="200"/>
  <c r="Z45" i="200" s="1"/>
  <c r="Q45" i="200"/>
  <c r="V45" i="197"/>
  <c r="H45" i="196"/>
  <c r="P45" i="196"/>
  <c r="Z26" i="196"/>
  <c r="X45" i="196"/>
  <c r="S45" i="195"/>
  <c r="V45" i="192"/>
  <c r="I45" i="192"/>
  <c r="Q45" i="191"/>
  <c r="H45" i="189"/>
  <c r="P45" i="189"/>
  <c r="Z26" i="189"/>
  <c r="X45" i="189"/>
  <c r="S45" i="189"/>
  <c r="K45" i="188"/>
  <c r="Z26" i="186"/>
  <c r="X45" i="186"/>
  <c r="Z45" i="186" s="1"/>
  <c r="S45" i="186"/>
  <c r="Z44" i="184"/>
  <c r="K45" i="182"/>
  <c r="S45" i="182"/>
  <c r="X44" i="207"/>
  <c r="Z44" i="207" s="1"/>
  <c r="I45" i="205"/>
  <c r="I45" i="203"/>
  <c r="Q45" i="202"/>
  <c r="H45" i="201"/>
  <c r="P45" i="201"/>
  <c r="Z26" i="201"/>
  <c r="X45" i="201"/>
  <c r="Y44" i="199"/>
  <c r="Y45" i="199" s="1"/>
  <c r="Z43" i="199"/>
  <c r="I45" i="198"/>
  <c r="Q45" i="197"/>
  <c r="H45" i="191"/>
  <c r="P45" i="191"/>
  <c r="Z26" i="191"/>
  <c r="X45" i="191"/>
  <c r="Z45" i="191" s="1"/>
  <c r="C45" i="190"/>
  <c r="Q45" i="188"/>
  <c r="C45" i="187"/>
  <c r="K45" i="185"/>
  <c r="Z13" i="236"/>
  <c r="Z13" i="234"/>
  <c r="Z13" i="229"/>
  <c r="Z13" i="228"/>
  <c r="Z13" i="226"/>
  <c r="Z13" i="225"/>
  <c r="Z13" i="224"/>
  <c r="Z13" i="223"/>
  <c r="Z13" i="222"/>
  <c r="Z13" i="221"/>
  <c r="Z13" i="220"/>
  <c r="Z13" i="219"/>
  <c r="Z13" i="218"/>
  <c r="Z13" i="217"/>
  <c r="Z13" i="216"/>
  <c r="Z13" i="215"/>
  <c r="Z13" i="214"/>
  <c r="Z13" i="213"/>
  <c r="Z13" i="212"/>
  <c r="Z13" i="211"/>
  <c r="Z13" i="210"/>
  <c r="Z13" i="209"/>
  <c r="J26" i="208"/>
  <c r="J45" i="208" s="1"/>
  <c r="R26" i="208"/>
  <c r="R45" i="208" s="1"/>
  <c r="I44" i="208"/>
  <c r="I45" i="208" s="1"/>
  <c r="Q44" i="208"/>
  <c r="Q45" i="208" s="1"/>
  <c r="Y44" i="208"/>
  <c r="Y45" i="208" s="1"/>
  <c r="I45" i="204"/>
  <c r="F45" i="203"/>
  <c r="V45" i="203"/>
  <c r="H45" i="202"/>
  <c r="P45" i="202"/>
  <c r="Z26" i="202"/>
  <c r="X45" i="202"/>
  <c r="Y45" i="201"/>
  <c r="J26" i="200"/>
  <c r="J45" i="200" s="1"/>
  <c r="R26" i="200"/>
  <c r="R45" i="200" s="1"/>
  <c r="Y45" i="200"/>
  <c r="F45" i="198"/>
  <c r="N45" i="198"/>
  <c r="V45" i="198"/>
  <c r="H45" i="197"/>
  <c r="P45" i="197"/>
  <c r="Z26" i="197"/>
  <c r="Z37" i="196"/>
  <c r="Z37" i="195"/>
  <c r="F45" i="193"/>
  <c r="N45" i="193"/>
  <c r="V45" i="193"/>
  <c r="H45" i="192"/>
  <c r="P45" i="192"/>
  <c r="X45" i="192"/>
  <c r="Q45" i="192"/>
  <c r="G44" i="192"/>
  <c r="G45" i="192" s="1"/>
  <c r="O44" i="192"/>
  <c r="O45" i="192" s="1"/>
  <c r="W44" i="192"/>
  <c r="W45" i="192" s="1"/>
  <c r="Y45" i="191"/>
  <c r="I45" i="190"/>
  <c r="AA45" i="189"/>
  <c r="Y44" i="189"/>
  <c r="Y45" i="189" s="1"/>
  <c r="Z43" i="189"/>
  <c r="H45" i="188"/>
  <c r="Z26" i="188"/>
  <c r="X45" i="188"/>
  <c r="Z45" i="188" s="1"/>
  <c r="S45" i="188"/>
  <c r="I45" i="187"/>
  <c r="AA45" i="186"/>
  <c r="Q45" i="185"/>
  <c r="C45" i="184"/>
  <c r="C45" i="183"/>
  <c r="M45" i="182"/>
  <c r="M45" i="181"/>
  <c r="P45" i="205"/>
  <c r="Z26" i="205"/>
  <c r="X45" i="205"/>
  <c r="Z45" i="205" s="1"/>
  <c r="Z26" i="185"/>
  <c r="X45" i="185"/>
  <c r="Z45" i="185" s="1"/>
  <c r="Y44" i="209"/>
  <c r="D26" i="208"/>
  <c r="D45" i="208" s="1"/>
  <c r="L26" i="208"/>
  <c r="L45" i="208" s="1"/>
  <c r="T26" i="208"/>
  <c r="T45" i="208" s="1"/>
  <c r="C45" i="207"/>
  <c r="K45" i="206"/>
  <c r="J26" i="205"/>
  <c r="J45" i="205" s="1"/>
  <c r="R26" i="205"/>
  <c r="R45" i="205" s="1"/>
  <c r="G44" i="204"/>
  <c r="G45" i="204" s="1"/>
  <c r="O44" i="204"/>
  <c r="O45" i="204" s="1"/>
  <c r="W44" i="204"/>
  <c r="W45" i="204" s="1"/>
  <c r="H45" i="203"/>
  <c r="P45" i="203"/>
  <c r="Z26" i="203"/>
  <c r="X45" i="203"/>
  <c r="Z44" i="202"/>
  <c r="H45" i="198"/>
  <c r="P45" i="198"/>
  <c r="Z26" i="198"/>
  <c r="X45" i="198"/>
  <c r="C45" i="195"/>
  <c r="F45" i="194"/>
  <c r="N45" i="194"/>
  <c r="H45" i="193"/>
  <c r="P45" i="193"/>
  <c r="Z26" i="193"/>
  <c r="X45" i="193"/>
  <c r="J26" i="192"/>
  <c r="J45" i="192" s="1"/>
  <c r="R26" i="192"/>
  <c r="R45" i="192" s="1"/>
  <c r="Y45" i="192"/>
  <c r="H45" i="190"/>
  <c r="P45" i="190"/>
  <c r="Z26" i="190"/>
  <c r="X45" i="190"/>
  <c r="C45" i="189"/>
  <c r="AA45" i="188"/>
  <c r="Z44" i="188"/>
  <c r="C45" i="186"/>
  <c r="Y45" i="185"/>
  <c r="O45" i="182"/>
  <c r="X26" i="178"/>
  <c r="Z13" i="178"/>
  <c r="X26" i="172"/>
  <c r="Z13" i="172"/>
  <c r="X26" i="170"/>
  <c r="Z13" i="170"/>
  <c r="Z43" i="183"/>
  <c r="O45" i="176"/>
  <c r="W45" i="176"/>
  <c r="X44" i="175"/>
  <c r="Z44" i="175" s="1"/>
  <c r="Z37" i="175"/>
  <c r="K45" i="171"/>
  <c r="X44" i="182"/>
  <c r="Z37" i="182"/>
  <c r="Z13" i="181"/>
  <c r="Z13" i="180"/>
  <c r="W45" i="179"/>
  <c r="AA45" i="178"/>
  <c r="X44" i="178"/>
  <c r="Z44" i="178" s="1"/>
  <c r="Z37" i="178"/>
  <c r="I45" i="177"/>
  <c r="X26" i="176"/>
  <c r="Z13" i="176"/>
  <c r="I45" i="174"/>
  <c r="W45" i="173"/>
  <c r="AA45" i="172"/>
  <c r="X44" i="172"/>
  <c r="Z44" i="172" s="1"/>
  <c r="Z37" i="172"/>
  <c r="AA45" i="170"/>
  <c r="X26" i="169"/>
  <c r="Z13" i="169"/>
  <c r="P45" i="168"/>
  <c r="H45" i="167"/>
  <c r="X44" i="164"/>
  <c r="X44" i="157"/>
  <c r="Z37" i="157"/>
  <c r="X45" i="153"/>
  <c r="C45" i="181"/>
  <c r="K45" i="181"/>
  <c r="S45" i="181"/>
  <c r="AA45" i="181"/>
  <c r="C45" i="180"/>
  <c r="S45" i="180"/>
  <c r="Z25" i="180"/>
  <c r="X26" i="179"/>
  <c r="Z13" i="179"/>
  <c r="Q45" i="179"/>
  <c r="K45" i="178"/>
  <c r="L45" i="175"/>
  <c r="T45" i="175"/>
  <c r="H45" i="173"/>
  <c r="P45" i="173"/>
  <c r="X26" i="173"/>
  <c r="Z13" i="173"/>
  <c r="Q45" i="173"/>
  <c r="K45" i="172"/>
  <c r="I45" i="171"/>
  <c r="K45" i="170"/>
  <c r="Y45" i="168"/>
  <c r="T45" i="164"/>
  <c r="P45" i="163"/>
  <c r="Z26" i="163"/>
  <c r="X45" i="163"/>
  <c r="X45" i="162"/>
  <c r="Z45" i="162" s="1"/>
  <c r="D45" i="180"/>
  <c r="L45" i="180"/>
  <c r="T45" i="180"/>
  <c r="D45" i="178"/>
  <c r="L45" i="178"/>
  <c r="T45" i="178"/>
  <c r="G45" i="177"/>
  <c r="O45" i="177"/>
  <c r="W45" i="177"/>
  <c r="AA26" i="176"/>
  <c r="AA45" i="176" s="1"/>
  <c r="X44" i="176"/>
  <c r="Z44" i="176" s="1"/>
  <c r="Z37" i="176"/>
  <c r="I45" i="175"/>
  <c r="G45" i="174"/>
  <c r="O45" i="174"/>
  <c r="W45" i="174"/>
  <c r="D45" i="172"/>
  <c r="L45" i="172"/>
  <c r="T45" i="172"/>
  <c r="D45" i="170"/>
  <c r="L45" i="170"/>
  <c r="T45" i="170"/>
  <c r="AA26" i="169"/>
  <c r="AA45" i="169" s="1"/>
  <c r="V45" i="169"/>
  <c r="Z44" i="166"/>
  <c r="X45" i="166"/>
  <c r="Z44" i="165"/>
  <c r="X45" i="165"/>
  <c r="H45" i="162"/>
  <c r="P45" i="162"/>
  <c r="Z13" i="203"/>
  <c r="Z13" i="202"/>
  <c r="Z13" i="199"/>
  <c r="Z13" i="198"/>
  <c r="Z13" i="197"/>
  <c r="Z13" i="196"/>
  <c r="Z13" i="194"/>
  <c r="Z13" i="193"/>
  <c r="Z13" i="191"/>
  <c r="Z13" i="189"/>
  <c r="Z13" i="188"/>
  <c r="Z13" i="187"/>
  <c r="Z13" i="186"/>
  <c r="Z13" i="185"/>
  <c r="Z13" i="184"/>
  <c r="Z13" i="183"/>
  <c r="AA26" i="179"/>
  <c r="AA45" i="179" s="1"/>
  <c r="X44" i="179"/>
  <c r="Z44" i="179" s="1"/>
  <c r="Z37" i="179"/>
  <c r="X26" i="177"/>
  <c r="Z13" i="177"/>
  <c r="Q45" i="177"/>
  <c r="K45" i="176"/>
  <c r="X26" i="174"/>
  <c r="Z13" i="174"/>
  <c r="Q45" i="174"/>
  <c r="AA26" i="173"/>
  <c r="AA45" i="173" s="1"/>
  <c r="X44" i="173"/>
  <c r="Z44" i="173" s="1"/>
  <c r="Z37" i="173"/>
  <c r="O45" i="171"/>
  <c r="X44" i="159"/>
  <c r="Z37" i="159"/>
  <c r="X44" i="180"/>
  <c r="Z44" i="180" s="1"/>
  <c r="Z37" i="180"/>
  <c r="C45" i="179"/>
  <c r="D45" i="176"/>
  <c r="L45" i="176"/>
  <c r="T45" i="176"/>
  <c r="G45" i="175"/>
  <c r="O45" i="175"/>
  <c r="W45" i="175"/>
  <c r="C45" i="173"/>
  <c r="H45" i="171"/>
  <c r="P45" i="171"/>
  <c r="X26" i="171"/>
  <c r="Z13" i="171"/>
  <c r="X44" i="155"/>
  <c r="Z37" i="155"/>
  <c r="X44" i="181"/>
  <c r="Z44" i="181" s="1"/>
  <c r="Z37" i="181"/>
  <c r="G26" i="180"/>
  <c r="G45" i="180" s="1"/>
  <c r="O26" i="180"/>
  <c r="O45" i="180" s="1"/>
  <c r="W26" i="180"/>
  <c r="W45" i="180" s="1"/>
  <c r="D45" i="179"/>
  <c r="L45" i="179"/>
  <c r="T45" i="179"/>
  <c r="G45" i="178"/>
  <c r="O45" i="178"/>
  <c r="W45" i="178"/>
  <c r="AA26" i="177"/>
  <c r="AA45" i="177" s="1"/>
  <c r="X44" i="177"/>
  <c r="Z44" i="177" s="1"/>
  <c r="Z37" i="177"/>
  <c r="I45" i="176"/>
  <c r="Z50" i="176"/>
  <c r="H45" i="175"/>
  <c r="P45" i="175"/>
  <c r="X26" i="175"/>
  <c r="Z13" i="175"/>
  <c r="Q45" i="175"/>
  <c r="AA26" i="174"/>
  <c r="AA45" i="174" s="1"/>
  <c r="X44" i="174"/>
  <c r="Z44" i="174" s="1"/>
  <c r="Z37" i="174"/>
  <c r="L45" i="173"/>
  <c r="T45" i="173"/>
  <c r="O45" i="172"/>
  <c r="W45" i="172"/>
  <c r="O45" i="170"/>
  <c r="W45" i="170"/>
  <c r="E45" i="169"/>
  <c r="U45" i="169"/>
  <c r="E45" i="168"/>
  <c r="U45" i="168"/>
  <c r="X45" i="167"/>
  <c r="V45" i="161"/>
  <c r="L45" i="154"/>
  <c r="Z26" i="166"/>
  <c r="Q45" i="164"/>
  <c r="J45" i="163"/>
  <c r="R45" i="163"/>
  <c r="G44" i="163"/>
  <c r="G45" i="163" s="1"/>
  <c r="O44" i="163"/>
  <c r="O45" i="163" s="1"/>
  <c r="W44" i="163"/>
  <c r="W45" i="163" s="1"/>
  <c r="G44" i="162"/>
  <c r="G45" i="162" s="1"/>
  <c r="O44" i="162"/>
  <c r="O45" i="162" s="1"/>
  <c r="W44" i="162"/>
  <c r="Z26" i="160"/>
  <c r="I45" i="159"/>
  <c r="Y45" i="159"/>
  <c r="F45" i="158"/>
  <c r="N45" i="158"/>
  <c r="V45" i="158"/>
  <c r="X44" i="158"/>
  <c r="Z37" i="158"/>
  <c r="Q45" i="157"/>
  <c r="J26" i="156"/>
  <c r="J45" i="156" s="1"/>
  <c r="R26" i="156"/>
  <c r="R45" i="156" s="1"/>
  <c r="I45" i="155"/>
  <c r="Y45" i="155"/>
  <c r="F45" i="154"/>
  <c r="D45" i="150"/>
  <c r="D44" i="169"/>
  <c r="D45" i="169" s="1"/>
  <c r="L44" i="169"/>
  <c r="L45" i="169" s="1"/>
  <c r="T44" i="169"/>
  <c r="T45" i="169" s="1"/>
  <c r="X44" i="169"/>
  <c r="Z44" i="169" s="1"/>
  <c r="Z26" i="168"/>
  <c r="X44" i="168"/>
  <c r="Z26" i="167"/>
  <c r="Q45" i="166"/>
  <c r="J26" i="165"/>
  <c r="R26" i="165"/>
  <c r="Q45" i="165"/>
  <c r="G44" i="164"/>
  <c r="G45" i="164" s="1"/>
  <c r="O44" i="164"/>
  <c r="O45" i="164" s="1"/>
  <c r="W44" i="164"/>
  <c r="W45" i="164" s="1"/>
  <c r="E26" i="160"/>
  <c r="E45" i="160" s="1"/>
  <c r="M26" i="160"/>
  <c r="M45" i="160" s="1"/>
  <c r="U26" i="160"/>
  <c r="U45" i="160" s="1"/>
  <c r="D45" i="160"/>
  <c r="Y45" i="160"/>
  <c r="Z26" i="158"/>
  <c r="E26" i="157"/>
  <c r="E45" i="157" s="1"/>
  <c r="M26" i="157"/>
  <c r="M45" i="157" s="1"/>
  <c r="U26" i="157"/>
  <c r="U45" i="157" s="1"/>
  <c r="F45" i="151"/>
  <c r="V45" i="151"/>
  <c r="Q45" i="168"/>
  <c r="J45" i="167"/>
  <c r="R45" i="167"/>
  <c r="Y45" i="164"/>
  <c r="C45" i="161"/>
  <c r="K45" i="161"/>
  <c r="S45" i="161"/>
  <c r="AA45" i="161"/>
  <c r="X44" i="161"/>
  <c r="Z37" i="161"/>
  <c r="G45" i="160"/>
  <c r="O45" i="160"/>
  <c r="W45" i="160"/>
  <c r="I45" i="160"/>
  <c r="X45" i="154"/>
  <c r="Z45" i="154" s="1"/>
  <c r="Z13" i="151"/>
  <c r="X26" i="151"/>
  <c r="Y44" i="150"/>
  <c r="Z44" i="131"/>
  <c r="G44" i="169"/>
  <c r="G45" i="169" s="1"/>
  <c r="O44" i="169"/>
  <c r="O45" i="169" s="1"/>
  <c r="W44" i="169"/>
  <c r="W45" i="169" s="1"/>
  <c r="G44" i="168"/>
  <c r="G45" i="168" s="1"/>
  <c r="O44" i="168"/>
  <c r="O45" i="168" s="1"/>
  <c r="W44" i="168"/>
  <c r="W45" i="168" s="1"/>
  <c r="Y45" i="166"/>
  <c r="E26" i="165"/>
  <c r="E45" i="165" s="1"/>
  <c r="M26" i="165"/>
  <c r="M45" i="165" s="1"/>
  <c r="U26" i="165"/>
  <c r="U45" i="165" s="1"/>
  <c r="Y45" i="165"/>
  <c r="J44" i="164"/>
  <c r="J45" i="164" s="1"/>
  <c r="R44" i="164"/>
  <c r="R45" i="164" s="1"/>
  <c r="F45" i="163"/>
  <c r="N45" i="163"/>
  <c r="I45" i="162"/>
  <c r="Z26" i="161"/>
  <c r="L45" i="160"/>
  <c r="Q45" i="159"/>
  <c r="J26" i="158"/>
  <c r="J45" i="158" s="1"/>
  <c r="R26" i="158"/>
  <c r="R45" i="158" s="1"/>
  <c r="I45" i="157"/>
  <c r="Y45" i="157"/>
  <c r="F45" i="156"/>
  <c r="V45" i="156"/>
  <c r="X44" i="156"/>
  <c r="Z37" i="156"/>
  <c r="Q45" i="155"/>
  <c r="J26" i="154"/>
  <c r="R26" i="154"/>
  <c r="X45" i="150"/>
  <c r="I45" i="149"/>
  <c r="I45" i="169"/>
  <c r="Q45" i="169"/>
  <c r="Y45" i="169"/>
  <c r="Y45" i="167"/>
  <c r="J44" i="166"/>
  <c r="J45" i="166" s="1"/>
  <c r="R44" i="166"/>
  <c r="R45" i="166" s="1"/>
  <c r="V45" i="165"/>
  <c r="J44" i="165"/>
  <c r="R44" i="165"/>
  <c r="N45" i="164"/>
  <c r="E26" i="161"/>
  <c r="E45" i="161" s="1"/>
  <c r="M26" i="161"/>
  <c r="M45" i="161" s="1"/>
  <c r="U26" i="161"/>
  <c r="U45" i="161" s="1"/>
  <c r="E26" i="159"/>
  <c r="E45" i="159" s="1"/>
  <c r="M26" i="159"/>
  <c r="M45" i="159" s="1"/>
  <c r="U26" i="159"/>
  <c r="U45" i="159" s="1"/>
  <c r="Z26" i="156"/>
  <c r="E26" i="155"/>
  <c r="E45" i="155" s="1"/>
  <c r="M26" i="155"/>
  <c r="M45" i="155" s="1"/>
  <c r="U26" i="155"/>
  <c r="U45" i="155" s="1"/>
  <c r="C45" i="154"/>
  <c r="K45" i="154"/>
  <c r="W45" i="154"/>
  <c r="Z37" i="171"/>
  <c r="Z37" i="170"/>
  <c r="J44" i="169"/>
  <c r="J45" i="169" s="1"/>
  <c r="R44" i="169"/>
  <c r="R45" i="169" s="1"/>
  <c r="F45" i="168"/>
  <c r="N45" i="168"/>
  <c r="V45" i="168"/>
  <c r="J44" i="168"/>
  <c r="J45" i="168" s="1"/>
  <c r="R44" i="168"/>
  <c r="R45" i="168" s="1"/>
  <c r="F45" i="167"/>
  <c r="N45" i="167"/>
  <c r="I45" i="167"/>
  <c r="Z26" i="165"/>
  <c r="Z26" i="164"/>
  <c r="Q45" i="163"/>
  <c r="J26" i="162"/>
  <c r="J45" i="162" s="1"/>
  <c r="R26" i="162"/>
  <c r="R45" i="162" s="1"/>
  <c r="Q45" i="162"/>
  <c r="G45" i="161"/>
  <c r="O45" i="161"/>
  <c r="W45" i="161"/>
  <c r="I45" i="161"/>
  <c r="C45" i="160"/>
  <c r="K45" i="160"/>
  <c r="S45" i="160"/>
  <c r="AA45" i="160"/>
  <c r="T45" i="160"/>
  <c r="X44" i="160"/>
  <c r="Z37" i="160"/>
  <c r="Z26" i="159"/>
  <c r="E26" i="158"/>
  <c r="E45" i="158" s="1"/>
  <c r="M26" i="158"/>
  <c r="M45" i="158" s="1"/>
  <c r="U26" i="158"/>
  <c r="U45" i="158" s="1"/>
  <c r="C45" i="157"/>
  <c r="K45" i="157"/>
  <c r="S45" i="157"/>
  <c r="AA45" i="157"/>
  <c r="Z26" i="155"/>
  <c r="E26" i="154"/>
  <c r="E45" i="154" s="1"/>
  <c r="Z13" i="152"/>
  <c r="X26" i="152"/>
  <c r="T45" i="149"/>
  <c r="Y26" i="126"/>
  <c r="Y45" i="126" s="1"/>
  <c r="Z13" i="126"/>
  <c r="Z44" i="126"/>
  <c r="Q26" i="154"/>
  <c r="Q45" i="154" s="1"/>
  <c r="Y26" i="154"/>
  <c r="Y45" i="154" s="1"/>
  <c r="J44" i="154"/>
  <c r="R44" i="154"/>
  <c r="I26" i="150"/>
  <c r="I45" i="150" s="1"/>
  <c r="Q26" i="150"/>
  <c r="Q45" i="150" s="1"/>
  <c r="Y26" i="150"/>
  <c r="Y45" i="150" s="1"/>
  <c r="Z25" i="150"/>
  <c r="K45" i="149"/>
  <c r="Z44" i="146"/>
  <c r="L45" i="145"/>
  <c r="G45" i="134"/>
  <c r="T45" i="128"/>
  <c r="G45" i="125"/>
  <c r="T45" i="122"/>
  <c r="Z26" i="53"/>
  <c r="Z13" i="167"/>
  <c r="Z13" i="166"/>
  <c r="Z13" i="164"/>
  <c r="Z13" i="163"/>
  <c r="AA45" i="153"/>
  <c r="O45" i="153"/>
  <c r="Z44" i="150"/>
  <c r="E26" i="149"/>
  <c r="E45" i="149" s="1"/>
  <c r="M26" i="149"/>
  <c r="M45" i="149" s="1"/>
  <c r="U26" i="149"/>
  <c r="U45" i="149" s="1"/>
  <c r="Z44" i="141"/>
  <c r="L45" i="137"/>
  <c r="X45" i="132"/>
  <c r="Z45" i="132" s="1"/>
  <c r="Z26" i="132"/>
  <c r="U45" i="131"/>
  <c r="Z25" i="123"/>
  <c r="X26" i="123"/>
  <c r="E26" i="153"/>
  <c r="E45" i="153" s="1"/>
  <c r="M26" i="153"/>
  <c r="M45" i="153" s="1"/>
  <c r="U26" i="153"/>
  <c r="U45" i="153" s="1"/>
  <c r="I26" i="152"/>
  <c r="I45" i="152" s="1"/>
  <c r="Q26" i="152"/>
  <c r="Q45" i="152" s="1"/>
  <c r="Y26" i="152"/>
  <c r="Y45" i="152" s="1"/>
  <c r="Z25" i="152"/>
  <c r="I26" i="151"/>
  <c r="I45" i="151" s="1"/>
  <c r="Q26" i="151"/>
  <c r="Q45" i="151" s="1"/>
  <c r="Y26" i="151"/>
  <c r="Y45" i="151" s="1"/>
  <c r="Z25" i="151"/>
  <c r="Z44" i="144"/>
  <c r="Z44" i="138"/>
  <c r="G45" i="130"/>
  <c r="M26" i="154"/>
  <c r="M45" i="154" s="1"/>
  <c r="U26" i="154"/>
  <c r="U45" i="154" s="1"/>
  <c r="F44" i="154"/>
  <c r="N44" i="154"/>
  <c r="N45" i="154" s="1"/>
  <c r="V44" i="154"/>
  <c r="V45" i="154" s="1"/>
  <c r="G45" i="153"/>
  <c r="E26" i="150"/>
  <c r="E45" i="150" s="1"/>
  <c r="M26" i="150"/>
  <c r="M45" i="150" s="1"/>
  <c r="U26" i="150"/>
  <c r="U45" i="150" s="1"/>
  <c r="G45" i="149"/>
  <c r="O45" i="149"/>
  <c r="W45" i="149"/>
  <c r="P45" i="149"/>
  <c r="F44" i="149"/>
  <c r="F45" i="149" s="1"/>
  <c r="V44" i="149"/>
  <c r="V45" i="149" s="1"/>
  <c r="Z26" i="142"/>
  <c r="X45" i="142"/>
  <c r="Z44" i="140"/>
  <c r="X45" i="135"/>
  <c r="Z26" i="135"/>
  <c r="X45" i="128"/>
  <c r="Z45" i="128" s="1"/>
  <c r="Z26" i="128"/>
  <c r="W45" i="125"/>
  <c r="Z25" i="122"/>
  <c r="X26" i="122"/>
  <c r="Z44" i="148"/>
  <c r="Z44" i="142"/>
  <c r="I26" i="153"/>
  <c r="I45" i="153" s="1"/>
  <c r="Q26" i="153"/>
  <c r="Q45" i="153" s="1"/>
  <c r="Y26" i="153"/>
  <c r="Z25" i="153"/>
  <c r="Y44" i="153"/>
  <c r="Z44" i="153" s="1"/>
  <c r="E26" i="152"/>
  <c r="E45" i="152" s="1"/>
  <c r="M26" i="152"/>
  <c r="M45" i="152" s="1"/>
  <c r="U26" i="152"/>
  <c r="U45" i="152" s="1"/>
  <c r="E26" i="151"/>
  <c r="E45" i="151" s="1"/>
  <c r="M26" i="151"/>
  <c r="M45" i="151" s="1"/>
  <c r="U26" i="151"/>
  <c r="U45" i="151" s="1"/>
  <c r="Z44" i="151"/>
  <c r="G45" i="150"/>
  <c r="O45" i="150"/>
  <c r="W45" i="150"/>
  <c r="AA45" i="149"/>
  <c r="X45" i="147"/>
  <c r="L45" i="140"/>
  <c r="Z44" i="139"/>
  <c r="Z44" i="137"/>
  <c r="W45" i="130"/>
  <c r="Z25" i="127"/>
  <c r="X26" i="127"/>
  <c r="Y26" i="121"/>
  <c r="Y45" i="121" s="1"/>
  <c r="Z13" i="121"/>
  <c r="E45" i="135"/>
  <c r="M45" i="135"/>
  <c r="U45" i="135"/>
  <c r="H45" i="133"/>
  <c r="P45" i="133"/>
  <c r="X45" i="133"/>
  <c r="Z45" i="133" s="1"/>
  <c r="Z26" i="133"/>
  <c r="Z44" i="132"/>
  <c r="J45" i="131"/>
  <c r="R45" i="131"/>
  <c r="E44" i="129"/>
  <c r="E45" i="129" s="1"/>
  <c r="M44" i="129"/>
  <c r="M45" i="129" s="1"/>
  <c r="U44" i="129"/>
  <c r="U45" i="129" s="1"/>
  <c r="E45" i="128"/>
  <c r="M45" i="128"/>
  <c r="U45" i="128"/>
  <c r="F45" i="126"/>
  <c r="N45" i="126"/>
  <c r="V45" i="126"/>
  <c r="H45" i="124"/>
  <c r="P45" i="124"/>
  <c r="Z25" i="124"/>
  <c r="X26" i="124"/>
  <c r="Y26" i="123"/>
  <c r="Y45" i="123" s="1"/>
  <c r="Z13" i="123"/>
  <c r="Z44" i="123"/>
  <c r="J45" i="121"/>
  <c r="R45" i="121"/>
  <c r="J45" i="120"/>
  <c r="X45" i="134"/>
  <c r="Z45" i="134" s="1"/>
  <c r="Z26" i="134"/>
  <c r="T45" i="130"/>
  <c r="Z25" i="125"/>
  <c r="X26" i="125"/>
  <c r="Y26" i="124"/>
  <c r="Y45" i="124" s="1"/>
  <c r="Z13" i="124"/>
  <c r="Z44" i="124"/>
  <c r="D45" i="108"/>
  <c r="U45" i="145"/>
  <c r="Z43" i="145"/>
  <c r="Z43" i="141"/>
  <c r="Z43" i="140"/>
  <c r="Z43" i="139"/>
  <c r="Z43" i="136"/>
  <c r="Z44" i="134"/>
  <c r="J45" i="133"/>
  <c r="R45" i="133"/>
  <c r="E44" i="131"/>
  <c r="E45" i="131" s="1"/>
  <c r="M44" i="131"/>
  <c r="M45" i="131" s="1"/>
  <c r="U44" i="131"/>
  <c r="E45" i="130"/>
  <c r="M45" i="130"/>
  <c r="U45" i="130"/>
  <c r="F45" i="129"/>
  <c r="N45" i="129"/>
  <c r="V45" i="129"/>
  <c r="H45" i="126"/>
  <c r="P45" i="126"/>
  <c r="Z25" i="126"/>
  <c r="X26" i="126"/>
  <c r="Y26" i="125"/>
  <c r="Y45" i="125" s="1"/>
  <c r="Z13" i="125"/>
  <c r="Z44" i="125"/>
  <c r="J45" i="124"/>
  <c r="R45" i="124"/>
  <c r="AA45" i="120"/>
  <c r="I45" i="119"/>
  <c r="Q45" i="119"/>
  <c r="Y45" i="119"/>
  <c r="P45" i="117"/>
  <c r="E44" i="148"/>
  <c r="E45" i="148" s="1"/>
  <c r="M44" i="148"/>
  <c r="M45" i="148" s="1"/>
  <c r="U44" i="148"/>
  <c r="U45" i="148" s="1"/>
  <c r="E44" i="147"/>
  <c r="E45" i="147" s="1"/>
  <c r="M44" i="147"/>
  <c r="M45" i="147" s="1"/>
  <c r="U44" i="147"/>
  <c r="U45" i="147" s="1"/>
  <c r="E44" i="146"/>
  <c r="E45" i="146" s="1"/>
  <c r="M44" i="146"/>
  <c r="M45" i="146" s="1"/>
  <c r="U44" i="146"/>
  <c r="U45" i="146" s="1"/>
  <c r="E44" i="145"/>
  <c r="E45" i="145" s="1"/>
  <c r="M44" i="145"/>
  <c r="M45" i="145" s="1"/>
  <c r="U44" i="145"/>
  <c r="E44" i="144"/>
  <c r="E45" i="144" s="1"/>
  <c r="M44" i="144"/>
  <c r="M45" i="144" s="1"/>
  <c r="U44" i="144"/>
  <c r="U45" i="144" s="1"/>
  <c r="E44" i="143"/>
  <c r="E45" i="143" s="1"/>
  <c r="M44" i="143"/>
  <c r="M45" i="143" s="1"/>
  <c r="U44" i="143"/>
  <c r="U45" i="143" s="1"/>
  <c r="E44" i="142"/>
  <c r="E45" i="142" s="1"/>
  <c r="M44" i="142"/>
  <c r="M45" i="142" s="1"/>
  <c r="U44" i="142"/>
  <c r="U45" i="142" s="1"/>
  <c r="E44" i="141"/>
  <c r="E45" i="141" s="1"/>
  <c r="M44" i="141"/>
  <c r="M45" i="141" s="1"/>
  <c r="U44" i="141"/>
  <c r="U45" i="141" s="1"/>
  <c r="E44" i="140"/>
  <c r="E45" i="140" s="1"/>
  <c r="M44" i="140"/>
  <c r="M45" i="140" s="1"/>
  <c r="U44" i="140"/>
  <c r="U45" i="140" s="1"/>
  <c r="E44" i="139"/>
  <c r="E45" i="139" s="1"/>
  <c r="M44" i="139"/>
  <c r="M45" i="139" s="1"/>
  <c r="U44" i="139"/>
  <c r="U45" i="139" s="1"/>
  <c r="E44" i="138"/>
  <c r="E45" i="138" s="1"/>
  <c r="M44" i="138"/>
  <c r="M45" i="138" s="1"/>
  <c r="U44" i="138"/>
  <c r="U45" i="138" s="1"/>
  <c r="E44" i="137"/>
  <c r="E45" i="137" s="1"/>
  <c r="M44" i="137"/>
  <c r="M45" i="137" s="1"/>
  <c r="U44" i="137"/>
  <c r="U45" i="137" s="1"/>
  <c r="E44" i="136"/>
  <c r="E45" i="136" s="1"/>
  <c r="M44" i="136"/>
  <c r="M45" i="136" s="1"/>
  <c r="U44" i="136"/>
  <c r="U45" i="136" s="1"/>
  <c r="Y44" i="135"/>
  <c r="Z44" i="135" s="1"/>
  <c r="Z43" i="135"/>
  <c r="T45" i="133"/>
  <c r="E44" i="133"/>
  <c r="E45" i="133" s="1"/>
  <c r="M44" i="133"/>
  <c r="U44" i="133"/>
  <c r="U45" i="133" s="1"/>
  <c r="E45" i="132"/>
  <c r="M45" i="132"/>
  <c r="U45" i="132"/>
  <c r="F45" i="131"/>
  <c r="N45" i="131"/>
  <c r="V45" i="131"/>
  <c r="H45" i="129"/>
  <c r="P45" i="129"/>
  <c r="X45" i="129"/>
  <c r="Z26" i="129"/>
  <c r="Z44" i="128"/>
  <c r="J45" i="126"/>
  <c r="R45" i="126"/>
  <c r="T45" i="124"/>
  <c r="F45" i="121"/>
  <c r="V45" i="121"/>
  <c r="H45" i="120"/>
  <c r="X26" i="120"/>
  <c r="Z13" i="120"/>
  <c r="X45" i="141"/>
  <c r="X45" i="140"/>
  <c r="X45" i="139"/>
  <c r="X45" i="138"/>
  <c r="Z45" i="138" s="1"/>
  <c r="X45" i="137"/>
  <c r="X45" i="136"/>
  <c r="Z45" i="136" s="1"/>
  <c r="Z26" i="136"/>
  <c r="L45" i="134"/>
  <c r="M45" i="133"/>
  <c r="X45" i="130"/>
  <c r="Z45" i="130" s="1"/>
  <c r="Z26" i="130"/>
  <c r="Z44" i="129"/>
  <c r="L45" i="125"/>
  <c r="Z37" i="152"/>
  <c r="Z37" i="151"/>
  <c r="J44" i="149"/>
  <c r="J45" i="149" s="1"/>
  <c r="R44" i="149"/>
  <c r="R45" i="149" s="1"/>
  <c r="I45" i="148"/>
  <c r="Q45" i="148"/>
  <c r="Y26" i="148"/>
  <c r="Y45" i="148" s="1"/>
  <c r="Z45" i="148" s="1"/>
  <c r="Z13" i="148"/>
  <c r="I45" i="147"/>
  <c r="Q45" i="147"/>
  <c r="Y45" i="147"/>
  <c r="I45" i="146"/>
  <c r="Q45" i="146"/>
  <c r="Y26" i="146"/>
  <c r="Y45" i="146" s="1"/>
  <c r="Z45" i="146" s="1"/>
  <c r="Z13" i="146"/>
  <c r="I45" i="145"/>
  <c r="Q45" i="145"/>
  <c r="Y45" i="145"/>
  <c r="Q45" i="144"/>
  <c r="Y26" i="144"/>
  <c r="Y45" i="144" s="1"/>
  <c r="Z45" i="144" s="1"/>
  <c r="Z13" i="144"/>
  <c r="I45" i="143"/>
  <c r="Q45" i="143"/>
  <c r="Y45" i="143"/>
  <c r="I45" i="142"/>
  <c r="Y45" i="142"/>
  <c r="I45" i="141"/>
  <c r="Q45" i="141"/>
  <c r="Y45" i="141"/>
  <c r="I45" i="140"/>
  <c r="Q45" i="140"/>
  <c r="Y45" i="140"/>
  <c r="I45" i="139"/>
  <c r="Y45" i="139"/>
  <c r="I45" i="138"/>
  <c r="Q45" i="138"/>
  <c r="Y45" i="138"/>
  <c r="I45" i="137"/>
  <c r="Q45" i="137"/>
  <c r="Y45" i="137"/>
  <c r="I45" i="136"/>
  <c r="Q45" i="136"/>
  <c r="Y45" i="136"/>
  <c r="E45" i="134"/>
  <c r="M45" i="134"/>
  <c r="U45" i="134"/>
  <c r="F45" i="133"/>
  <c r="N45" i="133"/>
  <c r="H45" i="131"/>
  <c r="P45" i="131"/>
  <c r="X45" i="131"/>
  <c r="Z45" i="131" s="1"/>
  <c r="Z26" i="131"/>
  <c r="Z44" i="130"/>
  <c r="J45" i="129"/>
  <c r="R45" i="129"/>
  <c r="L45" i="126"/>
  <c r="T45" i="126"/>
  <c r="F45" i="124"/>
  <c r="N45" i="124"/>
  <c r="V45" i="124"/>
  <c r="H45" i="121"/>
  <c r="Z25" i="121"/>
  <c r="X26" i="121"/>
  <c r="W45" i="121"/>
  <c r="R45" i="120"/>
  <c r="K45" i="118"/>
  <c r="Z13" i="147"/>
  <c r="Z13" i="145"/>
  <c r="Z13" i="143"/>
  <c r="Z13" i="142"/>
  <c r="Z13" i="141"/>
  <c r="Z13" i="140"/>
  <c r="Z13" i="139"/>
  <c r="Z13" i="138"/>
  <c r="Z13" i="137"/>
  <c r="Z13" i="136"/>
  <c r="Z13" i="135"/>
  <c r="Z13" i="134"/>
  <c r="Z13" i="133"/>
  <c r="Z13" i="132"/>
  <c r="Z13" i="131"/>
  <c r="Z13" i="130"/>
  <c r="Z13" i="129"/>
  <c r="Z13" i="128"/>
  <c r="C45" i="118"/>
  <c r="AA45" i="117"/>
  <c r="F45" i="116"/>
  <c r="K45" i="115"/>
  <c r="K45" i="114"/>
  <c r="X26" i="112"/>
  <c r="Z13" i="112"/>
  <c r="C45" i="111"/>
  <c r="Z25" i="75"/>
  <c r="X26" i="75"/>
  <c r="C45" i="119"/>
  <c r="AA45" i="118"/>
  <c r="E45" i="117"/>
  <c r="M45" i="117"/>
  <c r="U45" i="117"/>
  <c r="F45" i="117"/>
  <c r="K45" i="116"/>
  <c r="Z44" i="116"/>
  <c r="X26" i="113"/>
  <c r="Z13" i="113"/>
  <c r="Q45" i="112"/>
  <c r="Y45" i="112"/>
  <c r="S45" i="112"/>
  <c r="D45" i="111"/>
  <c r="AA45" i="111"/>
  <c r="J44" i="111"/>
  <c r="J45" i="111" s="1"/>
  <c r="R44" i="111"/>
  <c r="R45" i="111" s="1"/>
  <c r="K45" i="108"/>
  <c r="T45" i="103"/>
  <c r="AA45" i="119"/>
  <c r="J44" i="119"/>
  <c r="J45" i="119" s="1"/>
  <c r="R44" i="119"/>
  <c r="R45" i="119" s="1"/>
  <c r="E45" i="118"/>
  <c r="M45" i="118"/>
  <c r="U45" i="118"/>
  <c r="K45" i="117"/>
  <c r="Z44" i="117"/>
  <c r="X26" i="115"/>
  <c r="Z13" i="115"/>
  <c r="X26" i="114"/>
  <c r="Z13" i="114"/>
  <c r="Q45" i="113"/>
  <c r="Y45" i="113"/>
  <c r="S45" i="113"/>
  <c r="E45" i="111"/>
  <c r="M45" i="111"/>
  <c r="U45" i="111"/>
  <c r="X26" i="110"/>
  <c r="Z13" i="110"/>
  <c r="X44" i="110"/>
  <c r="Z44" i="110" s="1"/>
  <c r="Z37" i="110"/>
  <c r="X45" i="108"/>
  <c r="Z26" i="108"/>
  <c r="X44" i="85"/>
  <c r="Z44" i="85" s="1"/>
  <c r="Z37" i="85"/>
  <c r="X26" i="116"/>
  <c r="Z13" i="116"/>
  <c r="Q45" i="115"/>
  <c r="S45" i="115"/>
  <c r="Q45" i="114"/>
  <c r="S45" i="114"/>
  <c r="C45" i="112"/>
  <c r="K45" i="111"/>
  <c r="X45" i="97"/>
  <c r="X45" i="95"/>
  <c r="I45" i="120"/>
  <c r="Q45" i="120"/>
  <c r="Y45" i="120"/>
  <c r="K45" i="119"/>
  <c r="Z44" i="119"/>
  <c r="X26" i="117"/>
  <c r="Z13" i="117"/>
  <c r="I45" i="116"/>
  <c r="Q45" i="116"/>
  <c r="Y45" i="116"/>
  <c r="S45" i="116"/>
  <c r="T45" i="108"/>
  <c r="X45" i="105"/>
  <c r="X26" i="118"/>
  <c r="Z13" i="118"/>
  <c r="I45" i="117"/>
  <c r="Q45" i="117"/>
  <c r="Y45" i="117"/>
  <c r="S45" i="117"/>
  <c r="C45" i="115"/>
  <c r="C45" i="114"/>
  <c r="E45" i="112"/>
  <c r="M45" i="112"/>
  <c r="U45" i="112"/>
  <c r="F45" i="112"/>
  <c r="X26" i="111"/>
  <c r="Z13" i="111"/>
  <c r="X26" i="119"/>
  <c r="Z13" i="119"/>
  <c r="I45" i="118"/>
  <c r="Q45" i="118"/>
  <c r="Y45" i="118"/>
  <c r="S45" i="118"/>
  <c r="C45" i="116"/>
  <c r="AA45" i="115"/>
  <c r="J44" i="115"/>
  <c r="J45" i="115" s="1"/>
  <c r="R44" i="115"/>
  <c r="R45" i="115" s="1"/>
  <c r="AA45" i="114"/>
  <c r="J44" i="114"/>
  <c r="J45" i="114" s="1"/>
  <c r="R44" i="114"/>
  <c r="R45" i="114" s="1"/>
  <c r="E45" i="113"/>
  <c r="M45" i="113"/>
  <c r="U45" i="113"/>
  <c r="K45" i="112"/>
  <c r="Z44" i="112"/>
  <c r="Q45" i="111"/>
  <c r="Y45" i="111"/>
  <c r="S45" i="111"/>
  <c r="Q45" i="109"/>
  <c r="L45" i="108"/>
  <c r="C44" i="108"/>
  <c r="C45" i="108" s="1"/>
  <c r="S44" i="108"/>
  <c r="S45" i="108" s="1"/>
  <c r="AA44" i="108"/>
  <c r="AA45" i="108" s="1"/>
  <c r="U45" i="107"/>
  <c r="W45" i="108"/>
  <c r="X45" i="107"/>
  <c r="H45" i="106"/>
  <c r="R45" i="105"/>
  <c r="Y26" i="105"/>
  <c r="Y45" i="105" s="1"/>
  <c r="Z25" i="105"/>
  <c r="G45" i="104"/>
  <c r="O45" i="104"/>
  <c r="W45" i="104"/>
  <c r="E45" i="103"/>
  <c r="E45" i="101"/>
  <c r="X45" i="100"/>
  <c r="Z45" i="100" s="1"/>
  <c r="Z26" i="100"/>
  <c r="Y26" i="99"/>
  <c r="Y45" i="99" s="1"/>
  <c r="Z25" i="99"/>
  <c r="M45" i="96"/>
  <c r="E45" i="92"/>
  <c r="U45" i="92"/>
  <c r="F45" i="90"/>
  <c r="L45" i="90"/>
  <c r="R45" i="107"/>
  <c r="Y26" i="107"/>
  <c r="Y45" i="107" s="1"/>
  <c r="Z25" i="107"/>
  <c r="M45" i="106"/>
  <c r="C45" i="105"/>
  <c r="K45" i="105"/>
  <c r="S45" i="105"/>
  <c r="AA45" i="105"/>
  <c r="U45" i="104"/>
  <c r="H45" i="103"/>
  <c r="X45" i="102"/>
  <c r="F26" i="101"/>
  <c r="F45" i="101" s="1"/>
  <c r="N26" i="101"/>
  <c r="N45" i="101" s="1"/>
  <c r="V26" i="101"/>
  <c r="H45" i="101"/>
  <c r="F26" i="100"/>
  <c r="F45" i="100" s="1"/>
  <c r="N26" i="100"/>
  <c r="N45" i="100" s="1"/>
  <c r="V26" i="100"/>
  <c r="V45" i="100" s="1"/>
  <c r="E45" i="100"/>
  <c r="C45" i="99"/>
  <c r="K45" i="99"/>
  <c r="S45" i="99"/>
  <c r="U45" i="99"/>
  <c r="M45" i="98"/>
  <c r="F26" i="97"/>
  <c r="F45" i="97" s="1"/>
  <c r="N26" i="97"/>
  <c r="N45" i="97" s="1"/>
  <c r="V26" i="97"/>
  <c r="V45" i="97" s="1"/>
  <c r="H45" i="97"/>
  <c r="C44" i="95"/>
  <c r="K44" i="95"/>
  <c r="K45" i="95" s="1"/>
  <c r="S44" i="95"/>
  <c r="AA44" i="95"/>
  <c r="AA45" i="95" s="1"/>
  <c r="G45" i="94"/>
  <c r="O45" i="94"/>
  <c r="W45" i="94"/>
  <c r="H45" i="108"/>
  <c r="X45" i="104"/>
  <c r="R45" i="102"/>
  <c r="Y26" i="102"/>
  <c r="Y45" i="102" s="1"/>
  <c r="Z25" i="102"/>
  <c r="G45" i="100"/>
  <c r="O45" i="100"/>
  <c r="W45" i="100"/>
  <c r="X45" i="99"/>
  <c r="AA44" i="99"/>
  <c r="AA45" i="99" s="1"/>
  <c r="R45" i="98"/>
  <c r="P45" i="98"/>
  <c r="G45" i="97"/>
  <c r="O45" i="97"/>
  <c r="W45" i="97"/>
  <c r="C45" i="96"/>
  <c r="S45" i="96"/>
  <c r="Y26" i="95"/>
  <c r="Y45" i="95" s="1"/>
  <c r="Z25" i="95"/>
  <c r="M45" i="95"/>
  <c r="X45" i="94"/>
  <c r="Z45" i="94" s="1"/>
  <c r="Z26" i="94"/>
  <c r="X44" i="92"/>
  <c r="Z44" i="92" s="1"/>
  <c r="Z37" i="92"/>
  <c r="Z26" i="91"/>
  <c r="X45" i="91"/>
  <c r="Z45" i="91" s="1"/>
  <c r="X44" i="91"/>
  <c r="Z44" i="91" s="1"/>
  <c r="Z37" i="91"/>
  <c r="D44" i="110"/>
  <c r="D45" i="110" s="1"/>
  <c r="L44" i="110"/>
  <c r="L45" i="110" s="1"/>
  <c r="T44" i="110"/>
  <c r="T45" i="110" s="1"/>
  <c r="G26" i="109"/>
  <c r="G45" i="109" s="1"/>
  <c r="O26" i="109"/>
  <c r="O45" i="109" s="1"/>
  <c r="W26" i="109"/>
  <c r="W45" i="109" s="1"/>
  <c r="X26" i="109"/>
  <c r="X44" i="109"/>
  <c r="Z44" i="109" s="1"/>
  <c r="H45" i="105"/>
  <c r="J45" i="104"/>
  <c r="Y26" i="104"/>
  <c r="Y45" i="104" s="1"/>
  <c r="Z25" i="104"/>
  <c r="S45" i="102"/>
  <c r="E45" i="99"/>
  <c r="AA45" i="98"/>
  <c r="M45" i="97"/>
  <c r="F26" i="96"/>
  <c r="F45" i="96" s="1"/>
  <c r="N26" i="96"/>
  <c r="N45" i="96" s="1"/>
  <c r="V26" i="96"/>
  <c r="V45" i="96" s="1"/>
  <c r="Z26" i="93"/>
  <c r="X44" i="89"/>
  <c r="Z44" i="89" s="1"/>
  <c r="Z37" i="89"/>
  <c r="X44" i="83"/>
  <c r="Z37" i="83"/>
  <c r="X45" i="106"/>
  <c r="Z45" i="106" s="1"/>
  <c r="Z26" i="106"/>
  <c r="F26" i="105"/>
  <c r="F45" i="105" s="1"/>
  <c r="N26" i="105"/>
  <c r="N45" i="105" s="1"/>
  <c r="V26" i="105"/>
  <c r="V45" i="105" s="1"/>
  <c r="U45" i="101"/>
  <c r="M45" i="100"/>
  <c r="F26" i="99"/>
  <c r="F45" i="99" s="1"/>
  <c r="N26" i="99"/>
  <c r="N45" i="99" s="1"/>
  <c r="V26" i="99"/>
  <c r="V45" i="99" s="1"/>
  <c r="U45" i="98"/>
  <c r="P45" i="97"/>
  <c r="C45" i="95"/>
  <c r="S45" i="95"/>
  <c r="R45" i="94"/>
  <c r="C44" i="94"/>
  <c r="C45" i="94" s="1"/>
  <c r="K44" i="94"/>
  <c r="K45" i="94" s="1"/>
  <c r="S44" i="94"/>
  <c r="S45" i="94" s="1"/>
  <c r="AA44" i="94"/>
  <c r="AA45" i="94" s="1"/>
  <c r="X45" i="103"/>
  <c r="H45" i="102"/>
  <c r="X45" i="101"/>
  <c r="Z45" i="101" s="1"/>
  <c r="Z26" i="101"/>
  <c r="R45" i="100"/>
  <c r="G45" i="99"/>
  <c r="O45" i="99"/>
  <c r="W45" i="99"/>
  <c r="X45" i="98"/>
  <c r="Z45" i="98" s="1"/>
  <c r="Z26" i="98"/>
  <c r="Y26" i="97"/>
  <c r="Y45" i="97" s="1"/>
  <c r="Z25" i="97"/>
  <c r="X45" i="96"/>
  <c r="Z45" i="96" s="1"/>
  <c r="Z26" i="96"/>
  <c r="G26" i="110"/>
  <c r="G45" i="110" s="1"/>
  <c r="O26" i="110"/>
  <c r="O45" i="110" s="1"/>
  <c r="W26" i="110"/>
  <c r="W45" i="110" s="1"/>
  <c r="G45" i="107"/>
  <c r="O45" i="107"/>
  <c r="W45" i="107"/>
  <c r="U45" i="105"/>
  <c r="H45" i="104"/>
  <c r="J45" i="103"/>
  <c r="R45" i="103"/>
  <c r="Y26" i="103"/>
  <c r="Y45" i="103" s="1"/>
  <c r="Z25" i="103"/>
  <c r="C44" i="103"/>
  <c r="C45" i="103" s="1"/>
  <c r="K44" i="103"/>
  <c r="K45" i="103" s="1"/>
  <c r="S44" i="103"/>
  <c r="F26" i="102"/>
  <c r="F45" i="102" s="1"/>
  <c r="N26" i="102"/>
  <c r="N45" i="102" s="1"/>
  <c r="V26" i="102"/>
  <c r="V45" i="102" s="1"/>
  <c r="M45" i="102"/>
  <c r="AA45" i="101"/>
  <c r="C45" i="100"/>
  <c r="K45" i="100"/>
  <c r="S45" i="100"/>
  <c r="AA45" i="100"/>
  <c r="M45" i="99"/>
  <c r="F26" i="98"/>
  <c r="F45" i="98" s="1"/>
  <c r="N26" i="98"/>
  <c r="N45" i="98" s="1"/>
  <c r="V26" i="98"/>
  <c r="V45" i="98" s="1"/>
  <c r="E45" i="98"/>
  <c r="C45" i="97"/>
  <c r="K45" i="97"/>
  <c r="S45" i="97"/>
  <c r="AA45" i="97"/>
  <c r="U45" i="97"/>
  <c r="K45" i="96"/>
  <c r="AA45" i="96"/>
  <c r="F26" i="95"/>
  <c r="F45" i="95" s="1"/>
  <c r="N26" i="95"/>
  <c r="N45" i="95" s="1"/>
  <c r="V26" i="95"/>
  <c r="V45" i="95" s="1"/>
  <c r="E45" i="95"/>
  <c r="U45" i="95"/>
  <c r="N45" i="83"/>
  <c r="G45" i="82"/>
  <c r="O45" i="82"/>
  <c r="W45" i="82"/>
  <c r="D45" i="93"/>
  <c r="T45" i="92"/>
  <c r="G45" i="90"/>
  <c r="O45" i="90"/>
  <c r="W45" i="90"/>
  <c r="Q45" i="90"/>
  <c r="X44" i="90"/>
  <c r="Z37" i="90"/>
  <c r="C45" i="89"/>
  <c r="K45" i="89"/>
  <c r="S45" i="89"/>
  <c r="G45" i="88"/>
  <c r="O45" i="88"/>
  <c r="W45" i="88"/>
  <c r="Q45" i="88"/>
  <c r="X44" i="88"/>
  <c r="Z37" i="88"/>
  <c r="AA45" i="87"/>
  <c r="V45" i="86"/>
  <c r="I45" i="86"/>
  <c r="T45" i="85"/>
  <c r="Q45" i="84"/>
  <c r="I45" i="83"/>
  <c r="AA45" i="82"/>
  <c r="J45" i="82"/>
  <c r="R45" i="82"/>
  <c r="T45" i="82"/>
  <c r="X44" i="82"/>
  <c r="Z37" i="82"/>
  <c r="L45" i="81"/>
  <c r="T45" i="80"/>
  <c r="I45" i="93"/>
  <c r="Y45" i="92"/>
  <c r="E26" i="91"/>
  <c r="E45" i="91" s="1"/>
  <c r="M26" i="91"/>
  <c r="M45" i="91" s="1"/>
  <c r="U26" i="91"/>
  <c r="U45" i="91" s="1"/>
  <c r="D45" i="91"/>
  <c r="Z26" i="90"/>
  <c r="T45" i="90"/>
  <c r="D45" i="89"/>
  <c r="Z26" i="88"/>
  <c r="T45" i="88"/>
  <c r="Y45" i="85"/>
  <c r="T45" i="84"/>
  <c r="X44" i="84"/>
  <c r="Z37" i="84"/>
  <c r="L45" i="83"/>
  <c r="E26" i="80"/>
  <c r="E45" i="80" s="1"/>
  <c r="Z37" i="107"/>
  <c r="Z37" i="106"/>
  <c r="Z37" i="105"/>
  <c r="Z37" i="104"/>
  <c r="Z37" i="102"/>
  <c r="Z37" i="101"/>
  <c r="Z37" i="100"/>
  <c r="Z37" i="99"/>
  <c r="Z37" i="98"/>
  <c r="Z37" i="97"/>
  <c r="F45" i="93"/>
  <c r="V45" i="93"/>
  <c r="L45" i="93"/>
  <c r="V45" i="91"/>
  <c r="E26" i="87"/>
  <c r="E45" i="87" s="1"/>
  <c r="M26" i="87"/>
  <c r="M45" i="87" s="1"/>
  <c r="U26" i="87"/>
  <c r="U45" i="87" s="1"/>
  <c r="X44" i="86"/>
  <c r="Z44" i="86" s="1"/>
  <c r="Z37" i="86"/>
  <c r="C45" i="84"/>
  <c r="K45" i="84"/>
  <c r="S45" i="84"/>
  <c r="AA45" i="84"/>
  <c r="J45" i="84"/>
  <c r="R45" i="84"/>
  <c r="D45" i="82"/>
  <c r="Z26" i="82"/>
  <c r="Y45" i="82"/>
  <c r="R45" i="81"/>
  <c r="Q45" i="81"/>
  <c r="Z25" i="69"/>
  <c r="X26" i="69"/>
  <c r="Z25" i="68"/>
  <c r="X26" i="68"/>
  <c r="T45" i="94"/>
  <c r="X44" i="93"/>
  <c r="Z44" i="93" s="1"/>
  <c r="Z37" i="93"/>
  <c r="V45" i="89"/>
  <c r="Z26" i="86"/>
  <c r="Z26" i="84"/>
  <c r="Y45" i="84"/>
  <c r="Q45" i="83"/>
  <c r="F45" i="82"/>
  <c r="AA45" i="81"/>
  <c r="T45" i="81"/>
  <c r="X44" i="81"/>
  <c r="Z37" i="81"/>
  <c r="Y45" i="93"/>
  <c r="I45" i="92"/>
  <c r="D45" i="90"/>
  <c r="D45" i="88"/>
  <c r="Q45" i="87"/>
  <c r="X44" i="87"/>
  <c r="Z37" i="87"/>
  <c r="AA45" i="86"/>
  <c r="R45" i="86"/>
  <c r="F45" i="85"/>
  <c r="N45" i="85"/>
  <c r="V45" i="84"/>
  <c r="L45" i="82"/>
  <c r="D45" i="81"/>
  <c r="Y45" i="81"/>
  <c r="Z26" i="60"/>
  <c r="J45" i="93"/>
  <c r="R45" i="93"/>
  <c r="AA45" i="93"/>
  <c r="F45" i="92"/>
  <c r="N45" i="92"/>
  <c r="V45" i="92"/>
  <c r="L45" i="92"/>
  <c r="J26" i="91"/>
  <c r="J45" i="91" s="1"/>
  <c r="R26" i="91"/>
  <c r="R45" i="91" s="1"/>
  <c r="Y45" i="91"/>
  <c r="I45" i="90"/>
  <c r="Y45" i="89"/>
  <c r="I45" i="88"/>
  <c r="T45" i="87"/>
  <c r="L45" i="85"/>
  <c r="O45" i="84"/>
  <c r="W45" i="84"/>
  <c r="I45" i="84"/>
  <c r="D45" i="83"/>
  <c r="Z26" i="83"/>
  <c r="Y45" i="83"/>
  <c r="F45" i="81"/>
  <c r="N45" i="81"/>
  <c r="Z25" i="71"/>
  <c r="X26" i="71"/>
  <c r="Y26" i="66"/>
  <c r="Z26" i="66" s="1"/>
  <c r="Z13" i="66"/>
  <c r="L45" i="79"/>
  <c r="X45" i="79"/>
  <c r="Z45" i="79" s="1"/>
  <c r="W45" i="78"/>
  <c r="D45" i="77"/>
  <c r="O45" i="76"/>
  <c r="Y26" i="75"/>
  <c r="Y45" i="75" s="1"/>
  <c r="Z13" i="75"/>
  <c r="D45" i="73"/>
  <c r="F45" i="72"/>
  <c r="N45" i="72"/>
  <c r="V45" i="72"/>
  <c r="J44" i="68"/>
  <c r="R44" i="68"/>
  <c r="R45" i="68" s="1"/>
  <c r="X44" i="58"/>
  <c r="Z44" i="58" s="1"/>
  <c r="Z37" i="58"/>
  <c r="Z25" i="48"/>
  <c r="X26" i="48"/>
  <c r="H26" i="80"/>
  <c r="H45" i="80" s="1"/>
  <c r="P26" i="80"/>
  <c r="P45" i="80" s="1"/>
  <c r="X26" i="80"/>
  <c r="F45" i="79"/>
  <c r="N45" i="79"/>
  <c r="V45" i="79"/>
  <c r="O45" i="79"/>
  <c r="I45" i="78"/>
  <c r="Q45" i="78"/>
  <c r="Y26" i="78"/>
  <c r="Y45" i="78" s="1"/>
  <c r="Z13" i="78"/>
  <c r="G45" i="77"/>
  <c r="T45" i="76"/>
  <c r="J45" i="75"/>
  <c r="R45" i="75"/>
  <c r="E45" i="71"/>
  <c r="U45" i="71"/>
  <c r="Z25" i="70"/>
  <c r="X26" i="70"/>
  <c r="T45" i="69"/>
  <c r="E45" i="68"/>
  <c r="M45" i="68"/>
  <c r="U45" i="68"/>
  <c r="Z25" i="67"/>
  <c r="X26" i="67"/>
  <c r="AA45" i="65"/>
  <c r="I45" i="60"/>
  <c r="I26" i="80"/>
  <c r="I45" i="80" s="1"/>
  <c r="Q26" i="80"/>
  <c r="Q45" i="80" s="1"/>
  <c r="X45" i="77"/>
  <c r="Z25" i="76"/>
  <c r="X26" i="76"/>
  <c r="W45" i="76"/>
  <c r="Z25" i="72"/>
  <c r="X26" i="72"/>
  <c r="T45" i="72"/>
  <c r="F45" i="71"/>
  <c r="N45" i="71"/>
  <c r="V45" i="71"/>
  <c r="Y26" i="70"/>
  <c r="Y45" i="70" s="1"/>
  <c r="Z13" i="70"/>
  <c r="W45" i="69"/>
  <c r="F45" i="68"/>
  <c r="N45" i="68"/>
  <c r="Y26" i="67"/>
  <c r="Y45" i="67" s="1"/>
  <c r="Z13" i="67"/>
  <c r="Z13" i="93"/>
  <c r="Z13" i="92"/>
  <c r="Z13" i="90"/>
  <c r="Z13" i="89"/>
  <c r="Z13" i="88"/>
  <c r="J26" i="80"/>
  <c r="J45" i="80" s="1"/>
  <c r="Z44" i="77"/>
  <c r="Q45" i="76"/>
  <c r="Y26" i="76"/>
  <c r="Y45" i="76" s="1"/>
  <c r="Z13" i="76"/>
  <c r="G45" i="75"/>
  <c r="F45" i="74"/>
  <c r="N45" i="74"/>
  <c r="V45" i="74"/>
  <c r="Y26" i="72"/>
  <c r="Y45" i="72" s="1"/>
  <c r="Z13" i="72"/>
  <c r="E26" i="69"/>
  <c r="E45" i="69" s="1"/>
  <c r="M26" i="69"/>
  <c r="M45" i="69" s="1"/>
  <c r="U26" i="69"/>
  <c r="U45" i="69" s="1"/>
  <c r="J44" i="69"/>
  <c r="J45" i="69" s="1"/>
  <c r="R44" i="69"/>
  <c r="R45" i="69" s="1"/>
  <c r="J45" i="67"/>
  <c r="R45" i="67"/>
  <c r="X45" i="65"/>
  <c r="L45" i="78"/>
  <c r="X45" i="78"/>
  <c r="D45" i="76"/>
  <c r="O45" i="75"/>
  <c r="Z44" i="75"/>
  <c r="Y45" i="73"/>
  <c r="Z25" i="73"/>
  <c r="X26" i="73"/>
  <c r="Y26" i="71"/>
  <c r="Y45" i="71" s="1"/>
  <c r="Z13" i="71"/>
  <c r="Y26" i="68"/>
  <c r="Y45" i="68" s="1"/>
  <c r="Z13" i="68"/>
  <c r="AA45" i="64"/>
  <c r="U26" i="80"/>
  <c r="U45" i="80" s="1"/>
  <c r="D45" i="79"/>
  <c r="F45" i="78"/>
  <c r="N45" i="78"/>
  <c r="V45" i="78"/>
  <c r="O45" i="78"/>
  <c r="Z44" i="78"/>
  <c r="I45" i="77"/>
  <c r="Q45" i="77"/>
  <c r="Y45" i="77"/>
  <c r="G45" i="76"/>
  <c r="I45" i="74"/>
  <c r="Q45" i="74"/>
  <c r="Z25" i="74"/>
  <c r="X26" i="74"/>
  <c r="W45" i="74"/>
  <c r="J44" i="74"/>
  <c r="J45" i="74" s="1"/>
  <c r="R44" i="74"/>
  <c r="R45" i="74" s="1"/>
  <c r="J45" i="73"/>
  <c r="R45" i="73"/>
  <c r="G45" i="72"/>
  <c r="J45" i="71"/>
  <c r="R45" i="71"/>
  <c r="T45" i="71"/>
  <c r="M45" i="70"/>
  <c r="U45" i="70"/>
  <c r="G45" i="70"/>
  <c r="L45" i="69"/>
  <c r="J45" i="68"/>
  <c r="T45" i="68"/>
  <c r="E45" i="67"/>
  <c r="M45" i="67"/>
  <c r="U45" i="67"/>
  <c r="G45" i="67"/>
  <c r="X45" i="66"/>
  <c r="H45" i="66"/>
  <c r="Z13" i="79"/>
  <c r="Z13" i="77"/>
  <c r="I44" i="65"/>
  <c r="Q44" i="65"/>
  <c r="Y44" i="65"/>
  <c r="I44" i="64"/>
  <c r="I45" i="64" s="1"/>
  <c r="Q44" i="64"/>
  <c r="Y44" i="64"/>
  <c r="C45" i="63"/>
  <c r="I44" i="63"/>
  <c r="I45" i="63" s="1"/>
  <c r="Q44" i="63"/>
  <c r="Q45" i="63" s="1"/>
  <c r="Y44" i="63"/>
  <c r="Z44" i="63" s="1"/>
  <c r="Z43" i="63"/>
  <c r="H44" i="62"/>
  <c r="H45" i="62" s="1"/>
  <c r="X44" i="62"/>
  <c r="Z44" i="62" s="1"/>
  <c r="R45" i="59"/>
  <c r="X26" i="46"/>
  <c r="Z13" i="46"/>
  <c r="D45" i="64"/>
  <c r="L45" i="64"/>
  <c r="T45" i="64"/>
  <c r="F45" i="64"/>
  <c r="L45" i="63"/>
  <c r="T45" i="63"/>
  <c r="Z26" i="61"/>
  <c r="I45" i="53"/>
  <c r="C45" i="51"/>
  <c r="K45" i="51"/>
  <c r="S45" i="51"/>
  <c r="X44" i="51"/>
  <c r="Z44" i="51" s="1"/>
  <c r="Z37" i="51"/>
  <c r="X45" i="49"/>
  <c r="Z45" i="49" s="1"/>
  <c r="Z26" i="49"/>
  <c r="D26" i="66"/>
  <c r="D45" i="66" s="1"/>
  <c r="L26" i="66"/>
  <c r="L45" i="66" s="1"/>
  <c r="T26" i="66"/>
  <c r="T45" i="66" s="1"/>
  <c r="I26" i="65"/>
  <c r="Q26" i="65"/>
  <c r="Y26" i="65"/>
  <c r="Z25" i="65"/>
  <c r="N45" i="65"/>
  <c r="E45" i="64"/>
  <c r="M45" i="64"/>
  <c r="E45" i="63"/>
  <c r="M45" i="63"/>
  <c r="U45" i="63"/>
  <c r="Z43" i="43"/>
  <c r="X44" i="43"/>
  <c r="Z37" i="80"/>
  <c r="Z37" i="79"/>
  <c r="Z37" i="78"/>
  <c r="Z37" i="77"/>
  <c r="Z37" i="76"/>
  <c r="Z37" i="73"/>
  <c r="E45" i="66"/>
  <c r="M45" i="66"/>
  <c r="U45" i="66"/>
  <c r="F44" i="66"/>
  <c r="F45" i="66" s="1"/>
  <c r="N44" i="66"/>
  <c r="N45" i="66" s="1"/>
  <c r="V44" i="66"/>
  <c r="V45" i="66" s="1"/>
  <c r="Z44" i="64"/>
  <c r="X44" i="57"/>
  <c r="Z44" i="57" s="1"/>
  <c r="Z37" i="57"/>
  <c r="D45" i="65"/>
  <c r="L45" i="65"/>
  <c r="T45" i="65"/>
  <c r="X26" i="64"/>
  <c r="Z13" i="64"/>
  <c r="H45" i="63"/>
  <c r="X26" i="63"/>
  <c r="Z13" i="63"/>
  <c r="G45" i="62"/>
  <c r="I44" i="66"/>
  <c r="I45" i="66" s="1"/>
  <c r="Q44" i="66"/>
  <c r="Q45" i="66" s="1"/>
  <c r="Y44" i="66"/>
  <c r="Z44" i="66" s="1"/>
  <c r="Z43" i="66"/>
  <c r="E45" i="65"/>
  <c r="M45" i="65"/>
  <c r="U45" i="65"/>
  <c r="F45" i="65"/>
  <c r="V45" i="65"/>
  <c r="Q45" i="64"/>
  <c r="Y45" i="64"/>
  <c r="S45" i="63"/>
  <c r="P26" i="62"/>
  <c r="P45" i="62" s="1"/>
  <c r="X26" i="62"/>
  <c r="I45" i="61"/>
  <c r="Q45" i="50"/>
  <c r="D45" i="61"/>
  <c r="L45" i="61"/>
  <c r="T45" i="61"/>
  <c r="F45" i="59"/>
  <c r="C45" i="58"/>
  <c r="K45" i="58"/>
  <c r="S45" i="58"/>
  <c r="H45" i="57"/>
  <c r="P45" i="57"/>
  <c r="Z26" i="57"/>
  <c r="AA45" i="55"/>
  <c r="G45" i="54"/>
  <c r="O45" i="54"/>
  <c r="W45" i="54"/>
  <c r="X44" i="54"/>
  <c r="Z44" i="54" s="1"/>
  <c r="Z37" i="54"/>
  <c r="D45" i="53"/>
  <c r="L45" i="53"/>
  <c r="T45" i="53"/>
  <c r="L45" i="48"/>
  <c r="T45" i="48"/>
  <c r="J45" i="46"/>
  <c r="AA45" i="60"/>
  <c r="R45" i="60"/>
  <c r="G45" i="59"/>
  <c r="O45" i="59"/>
  <c r="W45" i="59"/>
  <c r="X44" i="59"/>
  <c r="Z44" i="59" s="1"/>
  <c r="Z37" i="59"/>
  <c r="D45" i="58"/>
  <c r="L45" i="58"/>
  <c r="T45" i="58"/>
  <c r="N45" i="56"/>
  <c r="C45" i="55"/>
  <c r="K45" i="55"/>
  <c r="S45" i="55"/>
  <c r="H45" i="54"/>
  <c r="P45" i="54"/>
  <c r="X45" i="54"/>
  <c r="Z45" i="54" s="1"/>
  <c r="Z26" i="54"/>
  <c r="J45" i="52"/>
  <c r="C45" i="49"/>
  <c r="N45" i="46"/>
  <c r="Z43" i="44"/>
  <c r="X44" i="44"/>
  <c r="Z44" i="44" s="1"/>
  <c r="D45" i="62"/>
  <c r="L45" i="62"/>
  <c r="N45" i="61"/>
  <c r="C45" i="60"/>
  <c r="K45" i="60"/>
  <c r="S45" i="60"/>
  <c r="H45" i="59"/>
  <c r="P45" i="59"/>
  <c r="Z26" i="59"/>
  <c r="AA45" i="57"/>
  <c r="G45" i="56"/>
  <c r="O45" i="56"/>
  <c r="W45" i="56"/>
  <c r="X44" i="56"/>
  <c r="Z44" i="56" s="1"/>
  <c r="Z37" i="56"/>
  <c r="D45" i="55"/>
  <c r="L45" i="55"/>
  <c r="T45" i="55"/>
  <c r="N45" i="53"/>
  <c r="AA45" i="52"/>
  <c r="X44" i="52"/>
  <c r="Z44" i="52" s="1"/>
  <c r="Z37" i="52"/>
  <c r="P45" i="51"/>
  <c r="V45" i="50"/>
  <c r="K45" i="49"/>
  <c r="F45" i="48"/>
  <c r="N45" i="48"/>
  <c r="Y44" i="45"/>
  <c r="Y45" i="45" s="1"/>
  <c r="Z37" i="45"/>
  <c r="W45" i="44"/>
  <c r="X26" i="37"/>
  <c r="Z13" i="37"/>
  <c r="E44" i="62"/>
  <c r="E45" i="62" s="1"/>
  <c r="M44" i="62"/>
  <c r="M45" i="62" s="1"/>
  <c r="U44" i="62"/>
  <c r="U45" i="62" s="1"/>
  <c r="O45" i="61"/>
  <c r="W45" i="61"/>
  <c r="X44" i="61"/>
  <c r="Z44" i="61" s="1"/>
  <c r="Z37" i="61"/>
  <c r="D45" i="60"/>
  <c r="L45" i="60"/>
  <c r="T45" i="60"/>
  <c r="F45" i="58"/>
  <c r="N45" i="58"/>
  <c r="K45" i="57"/>
  <c r="S45" i="57"/>
  <c r="H45" i="56"/>
  <c r="P45" i="56"/>
  <c r="Z26" i="56"/>
  <c r="J45" i="54"/>
  <c r="AA45" i="54"/>
  <c r="G45" i="53"/>
  <c r="O45" i="53"/>
  <c r="W45" i="53"/>
  <c r="X44" i="53"/>
  <c r="Z44" i="53" s="1"/>
  <c r="Z37" i="53"/>
  <c r="J26" i="51"/>
  <c r="J45" i="51" s="1"/>
  <c r="R26" i="51"/>
  <c r="R45" i="51" s="1"/>
  <c r="N26" i="49"/>
  <c r="N45" i="49" s="1"/>
  <c r="G45" i="48"/>
  <c r="O45" i="48"/>
  <c r="V45" i="46"/>
  <c r="Z26" i="8"/>
  <c r="N45" i="60"/>
  <c r="C45" i="59"/>
  <c r="K45" i="59"/>
  <c r="S45" i="59"/>
  <c r="H45" i="58"/>
  <c r="P45" i="58"/>
  <c r="X45" i="58"/>
  <c r="Z45" i="58" s="1"/>
  <c r="Z26" i="58"/>
  <c r="R45" i="56"/>
  <c r="G45" i="55"/>
  <c r="O45" i="55"/>
  <c r="W45" i="55"/>
  <c r="X44" i="55"/>
  <c r="Z44" i="55" s="1"/>
  <c r="Z37" i="55"/>
  <c r="D45" i="54"/>
  <c r="L45" i="54"/>
  <c r="T45" i="54"/>
  <c r="H45" i="52"/>
  <c r="D45" i="51"/>
  <c r="L45" i="51"/>
  <c r="T45" i="51"/>
  <c r="J45" i="50"/>
  <c r="T45" i="49"/>
  <c r="Y26" i="48"/>
  <c r="Z13" i="48"/>
  <c r="AA45" i="48"/>
  <c r="J45" i="61"/>
  <c r="R45" i="61"/>
  <c r="X44" i="60"/>
  <c r="Z44" i="60" s="1"/>
  <c r="Z37" i="60"/>
  <c r="F45" i="57"/>
  <c r="N45" i="57"/>
  <c r="Z26" i="55"/>
  <c r="J45" i="53"/>
  <c r="R45" i="53"/>
  <c r="G45" i="52"/>
  <c r="O45" i="52"/>
  <c r="W45" i="52"/>
  <c r="N45" i="52"/>
  <c r="V45" i="52"/>
  <c r="C45" i="50"/>
  <c r="K45" i="50"/>
  <c r="AA45" i="50"/>
  <c r="X44" i="50"/>
  <c r="Z44" i="50" s="1"/>
  <c r="Z37" i="50"/>
  <c r="J45" i="48"/>
  <c r="J45" i="37"/>
  <c r="X26" i="45"/>
  <c r="Z13" i="45"/>
  <c r="L45" i="44"/>
  <c r="T45" i="44"/>
  <c r="W45" i="43"/>
  <c r="Y44" i="43"/>
  <c r="Y45" i="43" s="1"/>
  <c r="Z37" i="43"/>
  <c r="D45" i="42"/>
  <c r="I26" i="49"/>
  <c r="I45" i="49" s="1"/>
  <c r="Q26" i="49"/>
  <c r="Q45" i="49" s="1"/>
  <c r="Y26" i="49"/>
  <c r="Y45" i="49" s="1"/>
  <c r="E45" i="47"/>
  <c r="M45" i="47"/>
  <c r="U45" i="47"/>
  <c r="I45" i="45"/>
  <c r="Q45" i="45"/>
  <c r="E45" i="44"/>
  <c r="M45" i="44"/>
  <c r="U45" i="44"/>
  <c r="H45" i="43"/>
  <c r="P45" i="43"/>
  <c r="X26" i="43"/>
  <c r="Z13" i="43"/>
  <c r="M45" i="42"/>
  <c r="U45" i="42"/>
  <c r="Z43" i="35"/>
  <c r="X44" i="35"/>
  <c r="Z13" i="61"/>
  <c r="Z13" i="60"/>
  <c r="Z13" i="59"/>
  <c r="Z13" i="58"/>
  <c r="Z13" i="57"/>
  <c r="Z13" i="56"/>
  <c r="Z13" i="55"/>
  <c r="Z13" i="54"/>
  <c r="E44" i="48"/>
  <c r="E45" i="48" s="1"/>
  <c r="M44" i="48"/>
  <c r="M45" i="48" s="1"/>
  <c r="U44" i="48"/>
  <c r="U45" i="48" s="1"/>
  <c r="Z43" i="46"/>
  <c r="X44" i="46"/>
  <c r="Z44" i="46" s="1"/>
  <c r="AA45" i="45"/>
  <c r="X44" i="42"/>
  <c r="Z44" i="42" s="1"/>
  <c r="Z26" i="34"/>
  <c r="Z26" i="52"/>
  <c r="Z26" i="51"/>
  <c r="Z26" i="50"/>
  <c r="U45" i="49"/>
  <c r="W45" i="48"/>
  <c r="X26" i="47"/>
  <c r="Z13" i="47"/>
  <c r="I45" i="46"/>
  <c r="Q45" i="46"/>
  <c r="Y45" i="46"/>
  <c r="D45" i="45"/>
  <c r="L45" i="45"/>
  <c r="T45" i="45"/>
  <c r="H45" i="44"/>
  <c r="P45" i="44"/>
  <c r="X26" i="44"/>
  <c r="Z13" i="44"/>
  <c r="C45" i="43"/>
  <c r="H45" i="42"/>
  <c r="P45" i="42"/>
  <c r="X26" i="42"/>
  <c r="Z13" i="42"/>
  <c r="N45" i="37"/>
  <c r="Z43" i="47"/>
  <c r="X44" i="47"/>
  <c r="AA45" i="46"/>
  <c r="E45" i="45"/>
  <c r="M45" i="45"/>
  <c r="U45" i="45"/>
  <c r="I45" i="44"/>
  <c r="D45" i="43"/>
  <c r="L45" i="43"/>
  <c r="T45" i="43"/>
  <c r="I45" i="42"/>
  <c r="Q45" i="42"/>
  <c r="Y45" i="42"/>
  <c r="R45" i="37"/>
  <c r="I44" i="48"/>
  <c r="I45" i="48" s="1"/>
  <c r="Q44" i="48"/>
  <c r="Q45" i="48" s="1"/>
  <c r="Y44" i="48"/>
  <c r="Z43" i="48"/>
  <c r="X44" i="48"/>
  <c r="Z44" i="48" s="1"/>
  <c r="AA45" i="47"/>
  <c r="Y44" i="47"/>
  <c r="Y45" i="47" s="1"/>
  <c r="Z37" i="47"/>
  <c r="C45" i="46"/>
  <c r="Z43" i="45"/>
  <c r="X44" i="45"/>
  <c r="Z44" i="45" s="1"/>
  <c r="AA45" i="44"/>
  <c r="E45" i="43"/>
  <c r="M45" i="43"/>
  <c r="U45" i="43"/>
  <c r="T44" i="42"/>
  <c r="T45" i="42" s="1"/>
  <c r="R44" i="42"/>
  <c r="R45" i="42" s="1"/>
  <c r="C45" i="40"/>
  <c r="S45" i="40"/>
  <c r="G45" i="39"/>
  <c r="G45" i="35"/>
  <c r="Z37" i="35"/>
  <c r="Y44" i="35"/>
  <c r="Y45" i="35" s="1"/>
  <c r="D45" i="41"/>
  <c r="T45" i="41"/>
  <c r="H45" i="39"/>
  <c r="P45" i="39"/>
  <c r="X26" i="39"/>
  <c r="Z13" i="39"/>
  <c r="S45" i="38"/>
  <c r="Z43" i="37"/>
  <c r="X44" i="37"/>
  <c r="C45" i="36"/>
  <c r="X26" i="35"/>
  <c r="Z13" i="35"/>
  <c r="X45" i="32"/>
  <c r="E26" i="41"/>
  <c r="E45" i="41" s="1"/>
  <c r="M26" i="41"/>
  <c r="M45" i="41" s="1"/>
  <c r="U26" i="41"/>
  <c r="U45" i="41" s="1"/>
  <c r="E45" i="40"/>
  <c r="M45" i="40"/>
  <c r="U45" i="40"/>
  <c r="L45" i="38"/>
  <c r="T45" i="38"/>
  <c r="O45" i="37"/>
  <c r="W45" i="37"/>
  <c r="Y44" i="37"/>
  <c r="Y45" i="37" s="1"/>
  <c r="Z37" i="37"/>
  <c r="D45" i="36"/>
  <c r="L45" i="36"/>
  <c r="T45" i="36"/>
  <c r="I45" i="35"/>
  <c r="Q45" i="35"/>
  <c r="I26" i="34"/>
  <c r="I45" i="34" s="1"/>
  <c r="C45" i="39"/>
  <c r="S45" i="39"/>
  <c r="Z43" i="36"/>
  <c r="X44" i="36"/>
  <c r="Z44" i="36" s="1"/>
  <c r="G45" i="41"/>
  <c r="W45" i="41"/>
  <c r="H45" i="40"/>
  <c r="P45" i="40"/>
  <c r="X26" i="40"/>
  <c r="Z13" i="40"/>
  <c r="D45" i="39"/>
  <c r="L45" i="39"/>
  <c r="T45" i="39"/>
  <c r="G45" i="38"/>
  <c r="Z43" i="38"/>
  <c r="X44" i="38"/>
  <c r="Z44" i="38" s="1"/>
  <c r="AA45" i="37"/>
  <c r="G45" i="36"/>
  <c r="O45" i="36"/>
  <c r="W45" i="36"/>
  <c r="Y44" i="36"/>
  <c r="Y45" i="36" s="1"/>
  <c r="Z37" i="36"/>
  <c r="D45" i="35"/>
  <c r="L45" i="35"/>
  <c r="T45" i="35"/>
  <c r="J45" i="35"/>
  <c r="X44" i="34"/>
  <c r="Z44" i="34" s="1"/>
  <c r="Z37" i="34"/>
  <c r="P45" i="33"/>
  <c r="Q45" i="41"/>
  <c r="Y45" i="41"/>
  <c r="H44" i="41"/>
  <c r="H45" i="41" s="1"/>
  <c r="P44" i="41"/>
  <c r="P45" i="41" s="1"/>
  <c r="X44" i="41"/>
  <c r="Z44" i="41" s="1"/>
  <c r="I45" i="40"/>
  <c r="Q45" i="40"/>
  <c r="Y45" i="40"/>
  <c r="E45" i="39"/>
  <c r="M45" i="39"/>
  <c r="U45" i="39"/>
  <c r="H45" i="38"/>
  <c r="X26" i="38"/>
  <c r="Z13" i="38"/>
  <c r="C45" i="37"/>
  <c r="S45" i="37"/>
  <c r="H45" i="36"/>
  <c r="P45" i="36"/>
  <c r="X26" i="36"/>
  <c r="Z13" i="36"/>
  <c r="E45" i="35"/>
  <c r="M45" i="35"/>
  <c r="N45" i="35"/>
  <c r="J44" i="33"/>
  <c r="R44" i="33"/>
  <c r="Z44" i="33"/>
  <c r="C45" i="32"/>
  <c r="Z44" i="31"/>
  <c r="X45" i="31"/>
  <c r="Z26" i="28"/>
  <c r="Z44" i="32"/>
  <c r="D45" i="29"/>
  <c r="Y45" i="25"/>
  <c r="Z26" i="25"/>
  <c r="G44" i="34"/>
  <c r="G45" i="34" s="1"/>
  <c r="O44" i="34"/>
  <c r="O45" i="34" s="1"/>
  <c r="W44" i="34"/>
  <c r="W45" i="34" s="1"/>
  <c r="F45" i="33"/>
  <c r="N45" i="33"/>
  <c r="V45" i="33"/>
  <c r="Q45" i="33"/>
  <c r="F45" i="32"/>
  <c r="N45" i="32"/>
  <c r="Z44" i="30"/>
  <c r="Z26" i="31"/>
  <c r="J45" i="30"/>
  <c r="R45" i="30"/>
  <c r="Q45" i="30"/>
  <c r="Y45" i="30"/>
  <c r="S45" i="30"/>
  <c r="N45" i="27"/>
  <c r="V45" i="27"/>
  <c r="E45" i="28"/>
  <c r="U45" i="28"/>
  <c r="E26" i="34"/>
  <c r="E45" i="34" s="1"/>
  <c r="M26" i="34"/>
  <c r="M45" i="34" s="1"/>
  <c r="U26" i="34"/>
  <c r="U45" i="34" s="1"/>
  <c r="J26" i="33"/>
  <c r="J45" i="33" s="1"/>
  <c r="R26" i="33"/>
  <c r="R45" i="33" s="1"/>
  <c r="Z26" i="33"/>
  <c r="R45" i="32"/>
  <c r="I45" i="32"/>
  <c r="Q45" i="32"/>
  <c r="Y26" i="32"/>
  <c r="Y45" i="32" s="1"/>
  <c r="Z25" i="32"/>
  <c r="C45" i="30"/>
  <c r="X45" i="30"/>
  <c r="J45" i="29"/>
  <c r="R45" i="29"/>
  <c r="S45" i="29"/>
  <c r="X44" i="24"/>
  <c r="Z44" i="24" s="1"/>
  <c r="Z37" i="24"/>
  <c r="Y26" i="27"/>
  <c r="X45" i="26"/>
  <c r="X44" i="26"/>
  <c r="Z44" i="26" s="1"/>
  <c r="Z37" i="26"/>
  <c r="O45" i="24"/>
  <c r="R45" i="17"/>
  <c r="P45" i="29"/>
  <c r="Y26" i="26"/>
  <c r="O45" i="23"/>
  <c r="Z25" i="31"/>
  <c r="Z25" i="30"/>
  <c r="Z25" i="29"/>
  <c r="O45" i="26"/>
  <c r="I45" i="25"/>
  <c r="W45" i="25"/>
  <c r="Z26" i="30"/>
  <c r="Z26" i="29"/>
  <c r="I44" i="29"/>
  <c r="Q44" i="29"/>
  <c r="Q45" i="29" s="1"/>
  <c r="Y44" i="29"/>
  <c r="Y45" i="29" s="1"/>
  <c r="Z45" i="29" s="1"/>
  <c r="Z43" i="29"/>
  <c r="C26" i="28"/>
  <c r="C45" i="28" s="1"/>
  <c r="K26" i="28"/>
  <c r="K45" i="28" s="1"/>
  <c r="S26" i="28"/>
  <c r="S45" i="28" s="1"/>
  <c r="AA26" i="28"/>
  <c r="AA45" i="28" s="1"/>
  <c r="P45" i="26"/>
  <c r="X44" i="25"/>
  <c r="Z44" i="25" s="1"/>
  <c r="Z37" i="25"/>
  <c r="AA26" i="22"/>
  <c r="AA45" i="22" s="1"/>
  <c r="W45" i="20"/>
  <c r="G45" i="26"/>
  <c r="O45" i="25"/>
  <c r="W45" i="23"/>
  <c r="X44" i="23"/>
  <c r="Z44" i="23" s="1"/>
  <c r="Z37" i="23"/>
  <c r="W45" i="28"/>
  <c r="G45" i="27"/>
  <c r="W45" i="27"/>
  <c r="H45" i="26"/>
  <c r="P45" i="25"/>
  <c r="G45" i="22"/>
  <c r="W45" i="22"/>
  <c r="X44" i="22"/>
  <c r="Z44" i="22" s="1"/>
  <c r="Z37" i="22"/>
  <c r="F45" i="21"/>
  <c r="N45" i="16"/>
  <c r="X45" i="12"/>
  <c r="X44" i="28"/>
  <c r="Z44" i="28" s="1"/>
  <c r="Z37" i="28"/>
  <c r="X44" i="27"/>
  <c r="Z44" i="27" s="1"/>
  <c r="Z37" i="27"/>
  <c r="W45" i="26"/>
  <c r="Q45" i="25"/>
  <c r="H45" i="24"/>
  <c r="P45" i="24"/>
  <c r="Z26" i="23"/>
  <c r="Q45" i="15"/>
  <c r="O26" i="21"/>
  <c r="O45" i="21" s="1"/>
  <c r="W26" i="21"/>
  <c r="W45" i="21" s="1"/>
  <c r="X26" i="21"/>
  <c r="K45" i="20"/>
  <c r="H44" i="19"/>
  <c r="H45" i="19" s="1"/>
  <c r="P44" i="19"/>
  <c r="P45" i="19" s="1"/>
  <c r="X44" i="19"/>
  <c r="Z44" i="19" s="1"/>
  <c r="I45" i="18"/>
  <c r="Q45" i="18"/>
  <c r="Y45" i="18"/>
  <c r="H45" i="16"/>
  <c r="P45" i="16"/>
  <c r="X26" i="16"/>
  <c r="Z13" i="16"/>
  <c r="E45" i="15"/>
  <c r="M45" i="15"/>
  <c r="U45" i="15"/>
  <c r="G45" i="19"/>
  <c r="Z37" i="15"/>
  <c r="Z43" i="15"/>
  <c r="X44" i="15"/>
  <c r="Z44" i="15" s="1"/>
  <c r="X26" i="19"/>
  <c r="Z13" i="19"/>
  <c r="S45" i="18"/>
  <c r="X45" i="14"/>
  <c r="Z45" i="14" s="1"/>
  <c r="Z26" i="14"/>
  <c r="G45" i="13"/>
  <c r="W45" i="13"/>
  <c r="Z13" i="24"/>
  <c r="Z13" i="23"/>
  <c r="Z13" i="22"/>
  <c r="H44" i="20"/>
  <c r="H45" i="20" s="1"/>
  <c r="P44" i="20"/>
  <c r="P45" i="20" s="1"/>
  <c r="X44" i="20"/>
  <c r="Z44" i="20" s="1"/>
  <c r="I45" i="19"/>
  <c r="Q45" i="19"/>
  <c r="Y45" i="19"/>
  <c r="L45" i="18"/>
  <c r="T45" i="18"/>
  <c r="H45" i="17"/>
  <c r="P45" i="17"/>
  <c r="X26" i="17"/>
  <c r="Z13" i="17"/>
  <c r="C45" i="16"/>
  <c r="S45" i="16"/>
  <c r="H45" i="15"/>
  <c r="P45" i="15"/>
  <c r="X26" i="15"/>
  <c r="Z13" i="15"/>
  <c r="X26" i="20"/>
  <c r="Z13" i="20"/>
  <c r="C45" i="19"/>
  <c r="U45" i="21"/>
  <c r="I45" i="20"/>
  <c r="Q45" i="20"/>
  <c r="Y45" i="20"/>
  <c r="D45" i="19"/>
  <c r="L45" i="19"/>
  <c r="T45" i="19"/>
  <c r="W45" i="18"/>
  <c r="C45" i="17"/>
  <c r="Z44" i="12"/>
  <c r="Z44" i="9"/>
  <c r="Z44" i="21"/>
  <c r="AA45" i="20"/>
  <c r="E45" i="19"/>
  <c r="M45" i="19"/>
  <c r="U45" i="19"/>
  <c r="H45" i="18"/>
  <c r="P45" i="18"/>
  <c r="X26" i="18"/>
  <c r="Z13" i="18"/>
  <c r="L45" i="17"/>
  <c r="T45" i="17"/>
  <c r="O45" i="16"/>
  <c r="W45" i="16"/>
  <c r="D45" i="15"/>
  <c r="L45" i="15"/>
  <c r="J45" i="15"/>
  <c r="H45" i="14"/>
  <c r="S45" i="11"/>
  <c r="K45" i="13"/>
  <c r="I26" i="12"/>
  <c r="I45" i="12" s="1"/>
  <c r="Q26" i="12"/>
  <c r="Y26" i="12"/>
  <c r="Y45" i="12" s="1"/>
  <c r="Z25" i="12"/>
  <c r="F44" i="12"/>
  <c r="F45" i="12" s="1"/>
  <c r="N44" i="12"/>
  <c r="N45" i="12" s="1"/>
  <c r="V44" i="12"/>
  <c r="V45" i="12" s="1"/>
  <c r="M45" i="13"/>
  <c r="C45" i="11"/>
  <c r="X45" i="11"/>
  <c r="J45" i="14"/>
  <c r="R45" i="14"/>
  <c r="Z13" i="14"/>
  <c r="I26" i="13"/>
  <c r="I45" i="13" s="1"/>
  <c r="Q26" i="13"/>
  <c r="Q45" i="13" s="1"/>
  <c r="Y26" i="13"/>
  <c r="Y45" i="13" s="1"/>
  <c r="Z25" i="13"/>
  <c r="F44" i="13"/>
  <c r="F45" i="13" s="1"/>
  <c r="N44" i="13"/>
  <c r="N45" i="13" s="1"/>
  <c r="V44" i="13"/>
  <c r="V45" i="13" s="1"/>
  <c r="AA45" i="11"/>
  <c r="E45" i="9"/>
  <c r="Z37" i="21"/>
  <c r="Z37" i="18"/>
  <c r="Z37" i="17"/>
  <c r="Z37" i="16"/>
  <c r="D26" i="14"/>
  <c r="L26" i="14"/>
  <c r="L45" i="14" s="1"/>
  <c r="T26" i="14"/>
  <c r="T45" i="14" s="1"/>
  <c r="K45" i="11"/>
  <c r="P45" i="9"/>
  <c r="C45" i="13"/>
  <c r="X45" i="13"/>
  <c r="H45" i="12"/>
  <c r="F26" i="14"/>
  <c r="F45" i="14" s="1"/>
  <c r="N26" i="14"/>
  <c r="N45" i="14" s="1"/>
  <c r="V26" i="14"/>
  <c r="V45" i="14" s="1"/>
  <c r="AA45" i="13"/>
  <c r="I26" i="11"/>
  <c r="Q26" i="11"/>
  <c r="Q45" i="11" s="1"/>
  <c r="Y26" i="11"/>
  <c r="Y45" i="11" s="1"/>
  <c r="Z25" i="11"/>
  <c r="P45" i="11"/>
  <c r="I45" i="9"/>
  <c r="Y45" i="9"/>
  <c r="Q44" i="9"/>
  <c r="Q45" i="9" s="1"/>
  <c r="F44" i="9"/>
  <c r="F45" i="9" s="1"/>
  <c r="N44" i="9"/>
  <c r="N45" i="9" s="1"/>
  <c r="V44" i="9"/>
  <c r="V45" i="9" s="1"/>
  <c r="J45" i="8"/>
  <c r="F26" i="6"/>
  <c r="F45" i="6" s="1"/>
  <c r="N26" i="6"/>
  <c r="N45" i="6" s="1"/>
  <c r="V26" i="6"/>
  <c r="V45" i="6" s="1"/>
  <c r="C44" i="5"/>
  <c r="C45" i="5" s="1"/>
  <c r="K44" i="5"/>
  <c r="K45" i="5" s="1"/>
  <c r="S44" i="5"/>
  <c r="C44" i="4"/>
  <c r="C45" i="4" s="1"/>
  <c r="K44" i="4"/>
  <c r="K45" i="4" s="1"/>
  <c r="S44" i="4"/>
  <c r="S45" i="4" s="1"/>
  <c r="C44" i="3"/>
  <c r="K44" i="3"/>
  <c r="K45" i="3" s="1"/>
  <c r="S44" i="3"/>
  <c r="X45" i="5"/>
  <c r="Z45" i="5" s="1"/>
  <c r="Z26" i="5"/>
  <c r="Z44" i="5"/>
  <c r="Z44" i="4"/>
  <c r="Z44" i="3"/>
  <c r="R45" i="8"/>
  <c r="Z26" i="6"/>
  <c r="M45" i="6"/>
  <c r="X45" i="4"/>
  <c r="Z45" i="4" s="1"/>
  <c r="Z26" i="4"/>
  <c r="X45" i="3"/>
  <c r="Z45" i="3" s="1"/>
  <c r="Z26" i="3"/>
  <c r="X45" i="2"/>
  <c r="Z45" i="2" s="1"/>
  <c r="Z26" i="2"/>
  <c r="Z26" i="10"/>
  <c r="Z26" i="9"/>
  <c r="H45" i="7"/>
  <c r="P45" i="7"/>
  <c r="Z26" i="7"/>
  <c r="U45" i="7"/>
  <c r="AA45" i="5"/>
  <c r="R45" i="5"/>
  <c r="R45" i="3"/>
  <c r="S45" i="3"/>
  <c r="Z44" i="2"/>
  <c r="C44" i="9"/>
  <c r="C45" i="9" s="1"/>
  <c r="K44" i="9"/>
  <c r="K45" i="9" s="1"/>
  <c r="S44" i="9"/>
  <c r="S45" i="9" s="1"/>
  <c r="AA44" i="9"/>
  <c r="AA45" i="9" s="1"/>
  <c r="AA45" i="7"/>
  <c r="U45" i="6"/>
  <c r="D45" i="5"/>
  <c r="L45" i="5"/>
  <c r="T45" i="5"/>
  <c r="S45" i="5"/>
  <c r="U45" i="3"/>
  <c r="U45" i="2"/>
  <c r="AA45" i="8"/>
  <c r="K45" i="7"/>
  <c r="S45" i="7"/>
  <c r="C45" i="7"/>
  <c r="C45" i="3"/>
  <c r="E44" i="9"/>
  <c r="M44" i="9"/>
  <c r="M45" i="9" s="1"/>
  <c r="U44" i="9"/>
  <c r="U45" i="9" s="1"/>
  <c r="C45" i="8"/>
  <c r="K45" i="8"/>
  <c r="S45" i="8"/>
  <c r="E45" i="8"/>
  <c r="D45" i="7"/>
  <c r="L45" i="7"/>
  <c r="T45" i="7"/>
  <c r="E45" i="7"/>
  <c r="E45" i="6"/>
  <c r="C44" i="6"/>
  <c r="C45" i="6" s="1"/>
  <c r="K44" i="6"/>
  <c r="K45" i="6" s="1"/>
  <c r="S44" i="6"/>
  <c r="S45" i="6" s="1"/>
  <c r="E45" i="4"/>
  <c r="AA45" i="4"/>
  <c r="E45" i="3"/>
  <c r="AA45" i="3"/>
  <c r="E45" i="2"/>
  <c r="AA45" i="2"/>
  <c r="X44" i="8"/>
  <c r="Z44" i="8" s="1"/>
  <c r="Z37" i="7"/>
  <c r="X44" i="7"/>
  <c r="Z44" i="7" s="1"/>
  <c r="X44" i="6"/>
  <c r="Z44" i="6" s="1"/>
  <c r="Z13" i="8"/>
  <c r="Z13" i="7"/>
  <c r="Z13" i="5"/>
  <c r="Z13" i="4"/>
  <c r="Z13" i="3"/>
  <c r="Z13" i="2"/>
  <c r="Z45" i="103" l="1"/>
  <c r="W45" i="162"/>
  <c r="AA45" i="51"/>
  <c r="Z45" i="31"/>
  <c r="Z45" i="129"/>
  <c r="X45" i="61"/>
  <c r="Z45" i="61" s="1"/>
  <c r="D45" i="14"/>
  <c r="Y45" i="65"/>
  <c r="Z45" i="65" s="1"/>
  <c r="Z45" i="183"/>
  <c r="Z44" i="214"/>
  <c r="J45" i="108"/>
  <c r="AA45" i="156"/>
  <c r="AA45" i="166"/>
  <c r="T45" i="185"/>
  <c r="J45" i="213"/>
  <c r="R45" i="179"/>
  <c r="R45" i="209"/>
  <c r="Z44" i="221"/>
  <c r="R45" i="223"/>
  <c r="R45" i="219"/>
  <c r="Y45" i="198"/>
  <c r="W45" i="10"/>
  <c r="X45" i="50"/>
  <c r="Z45" i="50" s="1"/>
  <c r="Y45" i="218"/>
  <c r="Z45" i="218" s="1"/>
  <c r="Q45" i="12"/>
  <c r="Z44" i="37"/>
  <c r="X45" i="197"/>
  <c r="Z45" i="197" s="1"/>
  <c r="Z45" i="187"/>
  <c r="Z45" i="228"/>
  <c r="Y45" i="220"/>
  <c r="Z45" i="220" s="1"/>
  <c r="Z45" i="253"/>
  <c r="G45" i="112"/>
  <c r="K45" i="165"/>
  <c r="D45" i="185"/>
  <c r="I45" i="29"/>
  <c r="X45" i="34"/>
  <c r="Z45" i="34" s="1"/>
  <c r="S45" i="103"/>
  <c r="Z45" i="198"/>
  <c r="Z45" i="221"/>
  <c r="R45" i="41"/>
  <c r="R45" i="122"/>
  <c r="E45" i="127"/>
  <c r="J45" i="212"/>
  <c r="J45" i="215"/>
  <c r="W45" i="232"/>
  <c r="K45" i="30"/>
  <c r="I45" i="11"/>
  <c r="Z45" i="32"/>
  <c r="X45" i="52"/>
  <c r="Z45" i="52" s="1"/>
  <c r="X45" i="89"/>
  <c r="V45" i="101"/>
  <c r="E45" i="72"/>
  <c r="O45" i="120"/>
  <c r="T45" i="167"/>
  <c r="X45" i="10"/>
  <c r="Z45" i="10" s="1"/>
  <c r="L45" i="116"/>
  <c r="T45" i="153"/>
  <c r="H45" i="9"/>
  <c r="U45" i="72"/>
  <c r="R45" i="83"/>
  <c r="D45" i="117"/>
  <c r="D45" i="118"/>
  <c r="G45" i="172"/>
  <c r="S45" i="162"/>
  <c r="W45" i="190"/>
  <c r="V45" i="62"/>
  <c r="Z26" i="105"/>
  <c r="Z45" i="97"/>
  <c r="X45" i="51"/>
  <c r="Z45" i="51" s="1"/>
  <c r="Z26" i="99"/>
  <c r="Z45" i="105"/>
  <c r="Y45" i="153"/>
  <c r="Z45" i="142"/>
  <c r="Z26" i="153"/>
  <c r="Z45" i="192"/>
  <c r="X45" i="24"/>
  <c r="Z45" i="24" s="1"/>
  <c r="X45" i="22"/>
  <c r="Z45" i="22" s="1"/>
  <c r="Z45" i="78"/>
  <c r="Z26" i="107"/>
  <c r="Y45" i="135"/>
  <c r="Z45" i="167"/>
  <c r="Y45" i="233"/>
  <c r="Z45" i="233" s="1"/>
  <c r="Z44" i="233"/>
  <c r="Y45" i="213"/>
  <c r="Z44" i="213"/>
  <c r="K45" i="52"/>
  <c r="X45" i="55"/>
  <c r="Z45" i="55" s="1"/>
  <c r="Z26" i="102"/>
  <c r="Z45" i="107"/>
  <c r="Z45" i="108"/>
  <c r="Z45" i="166"/>
  <c r="AA45" i="158"/>
  <c r="Z45" i="13"/>
  <c r="Z44" i="35"/>
  <c r="Z26" i="78"/>
  <c r="Z45" i="102"/>
  <c r="Z26" i="146"/>
  <c r="Z45" i="226"/>
  <c r="Z45" i="89"/>
  <c r="Z45" i="202"/>
  <c r="Z45" i="141"/>
  <c r="Z44" i="209"/>
  <c r="Y45" i="209"/>
  <c r="Z45" i="209" s="1"/>
  <c r="X45" i="9"/>
  <c r="Z45" i="9" s="1"/>
  <c r="D45" i="149"/>
  <c r="Z45" i="190"/>
  <c r="Z45" i="201"/>
  <c r="O45" i="11"/>
  <c r="V45" i="11"/>
  <c r="G45" i="113"/>
  <c r="D45" i="153"/>
  <c r="R45" i="173"/>
  <c r="R45" i="171"/>
  <c r="G45" i="165"/>
  <c r="R45" i="216"/>
  <c r="J45" i="209"/>
  <c r="R45" i="217"/>
  <c r="AA45" i="247"/>
  <c r="G45" i="217"/>
  <c r="Z45" i="196"/>
  <c r="V45" i="10"/>
  <c r="G45" i="11"/>
  <c r="N45" i="11"/>
  <c r="AA45" i="53"/>
  <c r="S45" i="52"/>
  <c r="Y45" i="33"/>
  <c r="Z45" i="33" s="1"/>
  <c r="J45" i="122"/>
  <c r="T45" i="117"/>
  <c r="J45" i="94"/>
  <c r="Q45" i="108"/>
  <c r="L45" i="149"/>
  <c r="J45" i="171"/>
  <c r="R45" i="178"/>
  <c r="J45" i="216"/>
  <c r="R45" i="212"/>
  <c r="R45" i="215"/>
  <c r="J45" i="217"/>
  <c r="G45" i="232"/>
  <c r="Z45" i="234"/>
  <c r="X45" i="223"/>
  <c r="Z45" i="204"/>
  <c r="Z45" i="224"/>
  <c r="F45" i="10"/>
  <c r="Y45" i="10"/>
  <c r="K45" i="42"/>
  <c r="C45" i="52"/>
  <c r="AA45" i="49"/>
  <c r="M45" i="127"/>
  <c r="W45" i="115"/>
  <c r="AA45" i="165"/>
  <c r="T45" i="197"/>
  <c r="J45" i="175"/>
  <c r="U45" i="205"/>
  <c r="Z45" i="216"/>
  <c r="M45" i="72"/>
  <c r="O45" i="115"/>
  <c r="T45" i="116"/>
  <c r="D45" i="114"/>
  <c r="Z44" i="145"/>
  <c r="X45" i="145"/>
  <c r="Z45" i="145" s="1"/>
  <c r="R45" i="172"/>
  <c r="O45" i="190"/>
  <c r="L45" i="197"/>
  <c r="AA45" i="200"/>
  <c r="E45" i="233"/>
  <c r="Y45" i="193"/>
  <c r="M45" i="205"/>
  <c r="J45" i="49"/>
  <c r="Q45" i="103"/>
  <c r="C45" i="165"/>
  <c r="G45" i="190"/>
  <c r="D45" i="197"/>
  <c r="R45" i="214"/>
  <c r="S45" i="200"/>
  <c r="E45" i="205"/>
  <c r="R45" i="220"/>
  <c r="I45" i="193"/>
  <c r="J45" i="83"/>
  <c r="W45" i="113"/>
  <c r="D45" i="116"/>
  <c r="W45" i="165"/>
  <c r="K45" i="200"/>
  <c r="J45" i="220"/>
  <c r="Z45" i="163"/>
  <c r="Z45" i="193"/>
  <c r="W45" i="11"/>
  <c r="M45" i="73"/>
  <c r="O45" i="113"/>
  <c r="W45" i="120"/>
  <c r="R45" i="127"/>
  <c r="L45" i="153"/>
  <c r="L45" i="167"/>
  <c r="O45" i="165"/>
  <c r="Z44" i="167"/>
  <c r="C45" i="200"/>
  <c r="Z26" i="72"/>
  <c r="X45" i="72"/>
  <c r="Z45" i="72" s="1"/>
  <c r="X45" i="121"/>
  <c r="Z45" i="121" s="1"/>
  <c r="Z26" i="121"/>
  <c r="Z44" i="156"/>
  <c r="X45" i="156"/>
  <c r="Z45" i="156" s="1"/>
  <c r="J45" i="165"/>
  <c r="Z44" i="155"/>
  <c r="X45" i="155"/>
  <c r="Z45" i="155" s="1"/>
  <c r="X45" i="170"/>
  <c r="Z45" i="170" s="1"/>
  <c r="Z26" i="170"/>
  <c r="Z45" i="208"/>
  <c r="Z45" i="199"/>
  <c r="X45" i="7"/>
  <c r="Z45" i="7" s="1"/>
  <c r="Z45" i="11"/>
  <c r="X45" i="18"/>
  <c r="Z45" i="18" s="1"/>
  <c r="Z26" i="18"/>
  <c r="X45" i="16"/>
  <c r="Z45" i="16" s="1"/>
  <c r="Z26" i="16"/>
  <c r="X45" i="25"/>
  <c r="Z45" i="25" s="1"/>
  <c r="X45" i="23"/>
  <c r="Z45" i="23" s="1"/>
  <c r="Z45" i="30"/>
  <c r="X45" i="8"/>
  <c r="Z45" i="8" s="1"/>
  <c r="X45" i="56"/>
  <c r="Z45" i="56" s="1"/>
  <c r="X45" i="64"/>
  <c r="Z45" i="64" s="1"/>
  <c r="Z26" i="64"/>
  <c r="X45" i="46"/>
  <c r="Z45" i="46" s="1"/>
  <c r="Z26" i="46"/>
  <c r="X45" i="92"/>
  <c r="Z45" i="92" s="1"/>
  <c r="Z26" i="119"/>
  <c r="X45" i="119"/>
  <c r="Z45" i="119" s="1"/>
  <c r="Z26" i="115"/>
  <c r="X45" i="115"/>
  <c r="Z45" i="115" s="1"/>
  <c r="Z45" i="139"/>
  <c r="X45" i="122"/>
  <c r="Z45" i="122" s="1"/>
  <c r="Z26" i="122"/>
  <c r="Z45" i="135"/>
  <c r="X45" i="53"/>
  <c r="Z45" i="53" s="1"/>
  <c r="Z45" i="153"/>
  <c r="Z45" i="210"/>
  <c r="Y45" i="215"/>
  <c r="Z44" i="232"/>
  <c r="X45" i="42"/>
  <c r="Z45" i="42" s="1"/>
  <c r="Z26" i="42"/>
  <c r="X45" i="20"/>
  <c r="Z45" i="20" s="1"/>
  <c r="Z26" i="20"/>
  <c r="Z26" i="12"/>
  <c r="Z44" i="29"/>
  <c r="X45" i="40"/>
  <c r="Z45" i="40" s="1"/>
  <c r="Z26" i="40"/>
  <c r="Y45" i="48"/>
  <c r="X45" i="62"/>
  <c r="Z45" i="62" s="1"/>
  <c r="Z26" i="62"/>
  <c r="Q45" i="65"/>
  <c r="Z26" i="73"/>
  <c r="X45" i="73"/>
  <c r="Z45" i="73" s="1"/>
  <c r="X45" i="60"/>
  <c r="Z45" i="60" s="1"/>
  <c r="Z26" i="68"/>
  <c r="X45" i="68"/>
  <c r="Z45" i="68" s="1"/>
  <c r="Z44" i="88"/>
  <c r="X45" i="88"/>
  <c r="Z45" i="88" s="1"/>
  <c r="Z44" i="83"/>
  <c r="X45" i="83"/>
  <c r="Z45" i="83" s="1"/>
  <c r="Z26" i="118"/>
  <c r="X45" i="118"/>
  <c r="Z45" i="118" s="1"/>
  <c r="X45" i="86"/>
  <c r="Z45" i="86" s="1"/>
  <c r="Z45" i="140"/>
  <c r="Z26" i="150"/>
  <c r="X45" i="174"/>
  <c r="Z45" i="174" s="1"/>
  <c r="Z26" i="174"/>
  <c r="X45" i="169"/>
  <c r="Z45" i="169" s="1"/>
  <c r="Z26" i="169"/>
  <c r="X45" i="176"/>
  <c r="Z45" i="176" s="1"/>
  <c r="Z26" i="176"/>
  <c r="X45" i="172"/>
  <c r="Z45" i="172" s="1"/>
  <c r="Z26" i="172"/>
  <c r="Z45" i="222"/>
  <c r="Z45" i="215"/>
  <c r="Y45" i="203"/>
  <c r="Z45" i="250"/>
  <c r="X45" i="36"/>
  <c r="Z45" i="36" s="1"/>
  <c r="Z26" i="36"/>
  <c r="X45" i="19"/>
  <c r="Z45" i="19" s="1"/>
  <c r="Z26" i="19"/>
  <c r="X45" i="21"/>
  <c r="Z45" i="21" s="1"/>
  <c r="Z26" i="21"/>
  <c r="Z45" i="12"/>
  <c r="Z26" i="32"/>
  <c r="Z44" i="47"/>
  <c r="I45" i="65"/>
  <c r="Z26" i="65"/>
  <c r="Z26" i="76"/>
  <c r="X45" i="76"/>
  <c r="Z45" i="76" s="1"/>
  <c r="Z26" i="67"/>
  <c r="X45" i="67"/>
  <c r="Z45" i="67" s="1"/>
  <c r="Z26" i="70"/>
  <c r="X45" i="70"/>
  <c r="Z45" i="70" s="1"/>
  <c r="Y45" i="66"/>
  <c r="Z44" i="90"/>
  <c r="X45" i="90"/>
  <c r="Z45" i="90" s="1"/>
  <c r="Z26" i="95"/>
  <c r="Z45" i="147"/>
  <c r="Z44" i="160"/>
  <c r="X45" i="160"/>
  <c r="Z45" i="160" s="1"/>
  <c r="Z45" i="150"/>
  <c r="Z44" i="168"/>
  <c r="X45" i="168"/>
  <c r="Z45" i="168" s="1"/>
  <c r="Z44" i="159"/>
  <c r="X45" i="159"/>
  <c r="Z45" i="159" s="1"/>
  <c r="Z44" i="157"/>
  <c r="X45" i="157"/>
  <c r="Z45" i="157" s="1"/>
  <c r="X45" i="182"/>
  <c r="Z45" i="182" s="1"/>
  <c r="Z44" i="182"/>
  <c r="Z44" i="189"/>
  <c r="Z45" i="232"/>
  <c r="X45" i="181"/>
  <c r="Z45" i="181" s="1"/>
  <c r="Z45" i="236"/>
  <c r="X45" i="17"/>
  <c r="Z45" i="17" s="1"/>
  <c r="Z26" i="17"/>
  <c r="X45" i="28"/>
  <c r="Z45" i="28" s="1"/>
  <c r="X45" i="59"/>
  <c r="Z45" i="59" s="1"/>
  <c r="Z26" i="80"/>
  <c r="X45" i="80"/>
  <c r="Z45" i="80" s="1"/>
  <c r="Z26" i="69"/>
  <c r="X45" i="69"/>
  <c r="Z45" i="69" s="1"/>
  <c r="Z44" i="84"/>
  <c r="X45" i="84"/>
  <c r="Z45" i="84" s="1"/>
  <c r="Z26" i="103"/>
  <c r="X45" i="109"/>
  <c r="Z45" i="109" s="1"/>
  <c r="Z26" i="109"/>
  <c r="Z26" i="117"/>
  <c r="X45" i="117"/>
  <c r="Z45" i="117" s="1"/>
  <c r="Z45" i="95"/>
  <c r="Z26" i="113"/>
  <c r="X45" i="113"/>
  <c r="Z45" i="113" s="1"/>
  <c r="X45" i="124"/>
  <c r="Z45" i="124" s="1"/>
  <c r="Z26" i="124"/>
  <c r="X45" i="123"/>
  <c r="Z45" i="123" s="1"/>
  <c r="Z26" i="123"/>
  <c r="R45" i="154"/>
  <c r="X45" i="175"/>
  <c r="Z45" i="175" s="1"/>
  <c r="Z26" i="175"/>
  <c r="Z45" i="165"/>
  <c r="X45" i="178"/>
  <c r="Z45" i="178" s="1"/>
  <c r="Z26" i="178"/>
  <c r="Z44" i="199"/>
  <c r="X45" i="180"/>
  <c r="Z45" i="180" s="1"/>
  <c r="Z45" i="229"/>
  <c r="Z45" i="230"/>
  <c r="Z26" i="13"/>
  <c r="Y45" i="26"/>
  <c r="Z26" i="26"/>
  <c r="X45" i="35"/>
  <c r="Z45" i="35" s="1"/>
  <c r="Z26" i="35"/>
  <c r="X45" i="39"/>
  <c r="Z45" i="39" s="1"/>
  <c r="Z26" i="39"/>
  <c r="X45" i="44"/>
  <c r="Z45" i="44" s="1"/>
  <c r="Z26" i="44"/>
  <c r="X45" i="43"/>
  <c r="Z45" i="43" s="1"/>
  <c r="Z26" i="43"/>
  <c r="X45" i="37"/>
  <c r="Z45" i="37" s="1"/>
  <c r="Z26" i="37"/>
  <c r="X45" i="57"/>
  <c r="Z45" i="57" s="1"/>
  <c r="Y45" i="63"/>
  <c r="Z26" i="74"/>
  <c r="X45" i="74"/>
  <c r="Z45" i="74" s="1"/>
  <c r="Z45" i="77"/>
  <c r="Z44" i="81"/>
  <c r="X45" i="81"/>
  <c r="Z45" i="81" s="1"/>
  <c r="X45" i="93"/>
  <c r="Z45" i="93" s="1"/>
  <c r="Z26" i="97"/>
  <c r="Z26" i="75"/>
  <c r="X45" i="75"/>
  <c r="Z45" i="75" s="1"/>
  <c r="Z26" i="112"/>
  <c r="X45" i="112"/>
  <c r="Z45" i="112" s="1"/>
  <c r="X45" i="126"/>
  <c r="Z45" i="126" s="1"/>
  <c r="Z26" i="126"/>
  <c r="X45" i="125"/>
  <c r="Z45" i="125" s="1"/>
  <c r="Z26" i="125"/>
  <c r="X45" i="127"/>
  <c r="Z45" i="127" s="1"/>
  <c r="Z26" i="127"/>
  <c r="Z26" i="148"/>
  <c r="Z26" i="144"/>
  <c r="J45" i="154"/>
  <c r="Z44" i="158"/>
  <c r="X45" i="158"/>
  <c r="Z45" i="158" s="1"/>
  <c r="X45" i="171"/>
  <c r="Z45" i="171" s="1"/>
  <c r="Z26" i="171"/>
  <c r="X45" i="207"/>
  <c r="Z45" i="207" s="1"/>
  <c r="X45" i="38"/>
  <c r="Z45" i="38" s="1"/>
  <c r="Z26" i="38"/>
  <c r="X45" i="63"/>
  <c r="Z26" i="63"/>
  <c r="Z44" i="43"/>
  <c r="Z26" i="71"/>
  <c r="X45" i="71"/>
  <c r="Z45" i="71" s="1"/>
  <c r="Z44" i="87"/>
  <c r="X45" i="87"/>
  <c r="Z45" i="87" s="1"/>
  <c r="X45" i="85"/>
  <c r="Z45" i="85" s="1"/>
  <c r="Z44" i="82"/>
  <c r="X45" i="82"/>
  <c r="Z45" i="82" s="1"/>
  <c r="Z26" i="104"/>
  <c r="Z26" i="111"/>
  <c r="X45" i="111"/>
  <c r="Z45" i="111" s="1"/>
  <c r="Z26" i="116"/>
  <c r="X45" i="116"/>
  <c r="Z45" i="116" s="1"/>
  <c r="Z26" i="152"/>
  <c r="X45" i="152"/>
  <c r="Z45" i="152" s="1"/>
  <c r="X45" i="151"/>
  <c r="Z45" i="151" s="1"/>
  <c r="Z26" i="151"/>
  <c r="Z44" i="161"/>
  <c r="X45" i="161"/>
  <c r="Z45" i="161" s="1"/>
  <c r="X45" i="177"/>
  <c r="Z45" i="177" s="1"/>
  <c r="Z26" i="177"/>
  <c r="Z44" i="164"/>
  <c r="X45" i="164"/>
  <c r="Z45" i="164" s="1"/>
  <c r="Z45" i="203"/>
  <c r="Z45" i="214"/>
  <c r="Z45" i="223"/>
  <c r="Z45" i="256"/>
  <c r="Z26" i="11"/>
  <c r="X45" i="15"/>
  <c r="Z45" i="15" s="1"/>
  <c r="Z26" i="15"/>
  <c r="Z45" i="26"/>
  <c r="X45" i="6"/>
  <c r="Z45" i="6" s="1"/>
  <c r="X45" i="27"/>
  <c r="Z45" i="27" s="1"/>
  <c r="Y45" i="27"/>
  <c r="Z26" i="27"/>
  <c r="X45" i="41"/>
  <c r="Z45" i="41" s="1"/>
  <c r="X45" i="47"/>
  <c r="Z45" i="47" s="1"/>
  <c r="Z26" i="47"/>
  <c r="X45" i="45"/>
  <c r="Z45" i="45" s="1"/>
  <c r="Z26" i="45"/>
  <c r="Z45" i="66"/>
  <c r="X45" i="48"/>
  <c r="Z45" i="48" s="1"/>
  <c r="Z26" i="48"/>
  <c r="Z45" i="99"/>
  <c r="Z45" i="104"/>
  <c r="X45" i="110"/>
  <c r="Z45" i="110" s="1"/>
  <c r="Z26" i="110"/>
  <c r="Z26" i="114"/>
  <c r="X45" i="114"/>
  <c r="Z45" i="114" s="1"/>
  <c r="Z45" i="137"/>
  <c r="Z26" i="120"/>
  <c r="X45" i="120"/>
  <c r="Z45" i="120" s="1"/>
  <c r="R45" i="165"/>
  <c r="X45" i="173"/>
  <c r="Z45" i="173" s="1"/>
  <c r="Z26" i="173"/>
  <c r="X45" i="179"/>
  <c r="Z45" i="179" s="1"/>
  <c r="Z26" i="179"/>
  <c r="Z45" i="189"/>
  <c r="Z45" i="219"/>
  <c r="Z44" i="219"/>
  <c r="Z45" i="213"/>
  <c r="Z45" i="251"/>
  <c r="Z45" i="252"/>
  <c r="Z45" i="63" l="1"/>
</calcChain>
</file>

<file path=xl/sharedStrings.xml><?xml version="1.0" encoding="utf-8"?>
<sst xmlns="http://schemas.openxmlformats.org/spreadsheetml/2006/main" count="33540" uniqueCount="337">
  <si>
    <t>Eastern Cape: Buffalo City (BUF) - Table C6 Quarterly Budget Statement - Financial Position ( Waste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</si>
  <si>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</si>
  <si>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</si>
  <si>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</si>
  <si>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</si>
  <si>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</si>
  <si>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</si>
  <si>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</si>
  <si>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</si>
  <si>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</si>
  <si>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</si>
  <si>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</si>
  <si>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</si>
  <si>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</si>
  <si>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</si>
  <si>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</si>
  <si>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</si>
  <si>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</si>
  <si>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</si>
  <si>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</si>
  <si>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</si>
  <si>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</si>
  <si>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</si>
  <si>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</si>
  <si>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</si>
  <si>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</si>
  <si>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</si>
  <si>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</si>
  <si>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</si>
  <si>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</si>
  <si>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</si>
  <si>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</si>
  <si>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</si>
  <si>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</si>
  <si>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</si>
  <si>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</si>
  <si>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</si>
  <si>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</si>
  <si>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</si>
  <si>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</si>
  <si>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</si>
  <si>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</si>
  <si>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</si>
  <si>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</si>
  <si>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</si>
  <si>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</si>
  <si>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</si>
  <si>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</si>
  <si>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</si>
  <si>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</si>
  <si>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</si>
  <si>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</si>
  <si>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</si>
  <si>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</si>
  <si>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</si>
  <si>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</si>
  <si>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</si>
  <si>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</si>
  <si>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</si>
  <si>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</si>
  <si>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</si>
  <si>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</si>
  <si>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</si>
  <si>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</si>
  <si>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</si>
  <si>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</si>
  <si>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</si>
  <si>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</si>
  <si>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</si>
  <si>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</si>
  <si>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</si>
  <si>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</si>
  <si>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</si>
  <si>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</si>
  <si>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</si>
  <si>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</si>
  <si>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Waste management                                   ) for 2nd Quarter ended 31 December 2024 (Figures Finalised as at 2025/01/29)</t>
  </si>
  <si>
    <t>Eastern Cape: Dr Beyers Naude (EC101) - Table C6 Quarterly Budget Statement - Financial Position ( Waste management                                   ) for 2nd Quarter ended 31 December 2024 (Figures Finalised as at 2025/01/29)</t>
  </si>
  <si>
    <t>Eastern Cape: Blue Crane Route (EC102) - Table C6 Quarterly Budget Statement - Financial Position ( Waste management                                   ) for 2nd Quarter ended 31 December 2024 (Figures Finalised as at 2025/01/29)</t>
  </si>
  <si>
    <t>Eastern Cape: Makana (EC104) - Table C6 Quarterly Budget Statement - Financial Position ( Waste management                                   ) for 2nd Quarter ended 31 December 2024 (Figures Finalised as at 2025/01/29)</t>
  </si>
  <si>
    <t>Eastern Cape: Ndlambe (EC105) - Table C6 Quarterly Budget Statement - Financial Position ( Waste management                                   ) for 2nd Quarter ended 31 December 2024 (Figures Finalised as at 2025/01/29)</t>
  </si>
  <si>
    <t>Eastern Cape: Sundays River Valley (EC106) - Table C6 Quarterly Budget Statement - Financial Position ( Waste management                                   ) for 2nd Quarter ended 31 December 2024 (Figures Finalised as at 2025/01/29)</t>
  </si>
  <si>
    <t>Eastern Cape: Kouga (EC108) - Table C6 Quarterly Budget Statement - Financial Position ( Waste management                                   ) for 2nd Quarter ended 31 December 2024 (Figures Finalised as at 2025/01/29)</t>
  </si>
  <si>
    <t>Eastern Cape: Kou-Kamma (EC109) - Table C6 Quarterly Budget Statement - Financial Position ( Waste management                                   ) for 2nd Quarter ended 31 December 2024 (Figures Finalised as at 2025/01/29)</t>
  </si>
  <si>
    <t>Eastern Cape: Sarah Baartman (DC10) - Table C6 Quarterly Budget Statement - Financial Position ( Waste management                                   ) for 2nd Quarter ended 31 December 2024 (Figures Finalised as at 2025/01/29)</t>
  </si>
  <si>
    <t>Eastern Cape: Mbhashe (EC121) - Table C6 Quarterly Budget Statement - Financial Position ( Waste management                                   ) for 2nd Quarter ended 31 December 2024 (Figures Finalised as at 2025/01/29)</t>
  </si>
  <si>
    <t>Eastern Cape: Mnquma (EC122) - Table C6 Quarterly Budget Statement - Financial Position ( Waste management                                   ) for 2nd Quarter ended 31 December 2024 (Figures Finalised as at 2025/01/29)</t>
  </si>
  <si>
    <t>Eastern Cape: Great Kei (EC123) - Table C6 Quarterly Budget Statement - Financial Position ( Waste management                                   ) for 2nd Quarter ended 31 December 2024 (Figures Finalised as at 2025/01/29)</t>
  </si>
  <si>
    <t>Eastern Cape: Amahlathi (EC124) - Table C6 Quarterly Budget Statement - Financial Position ( Waste management                                   ) for 2nd Quarter ended 31 December 2024 (Figures Finalised as at 2025/01/29)</t>
  </si>
  <si>
    <t>Eastern Cape: Ngqushwa (EC126) - Table C6 Quarterly Budget Statement - Financial Position ( Waste management                                   ) for 2nd Quarter ended 31 December 2024 (Figures Finalised as at 2025/01/29)</t>
  </si>
  <si>
    <t>Eastern Cape: Raymond Mhlaba (EC129) - Table C6 Quarterly Budget Statement - Financial Position ( Waste management                                   ) for 2nd Quarter ended 31 December 2024 (Figures Finalised as at 2025/01/29)</t>
  </si>
  <si>
    <t>Eastern Cape: Amathole (DC12) - Table C6 Quarterly Budget Statement - Financial Position ( Waste management                                   ) for 2nd Quarter ended 31 December 2024 (Figures Finalised as at 2025/01/29)</t>
  </si>
  <si>
    <t>Eastern Cape: Inxuba Yethemba (EC131) - Table C6 Quarterly Budget Statement - Financial Position ( Waste management                                   ) for 2nd Quarter ended 31 December 2024 (Figures Finalised as at 2025/01/29)</t>
  </si>
  <si>
    <t>Eastern Cape: Intsika Yethu (EC135) - Table C6 Quarterly Budget Statement - Financial Position ( Waste management                                   ) for 2nd Quarter ended 31 December 2024 (Figures Finalised as at 2025/01/29)</t>
  </si>
  <si>
    <t>Eastern Cape: Emalahleni (EC) (EC136) - Table C6 Quarterly Budget Statement - Financial Position ( Waste management                                   ) for 2nd Quarter ended 31 December 2024 (Figures Finalised as at 2025/01/29)</t>
  </si>
  <si>
    <t>Eastern Cape: Dr. A.B. Xuma (EC137) - Table C6 Quarterly Budget Statement - Financial Position ( Waste management                                   ) for 2nd Quarter ended 31 December 2024 (Figures Finalised as at 2025/01/29)</t>
  </si>
  <si>
    <t>Eastern Cape: Sakhisizwe (EC138) - Table C6 Quarterly Budget Statement - Financial Position ( Waste management                                   ) for 2nd Quarter ended 31 December 2024 (Figures Finalised as at 2025/01/29)</t>
  </si>
  <si>
    <t>Eastern Cape: Enoch Mgijima (EC139) - Table C6 Quarterly Budget Statement - Financial Position ( Waste management                                   ) for 2nd Quarter ended 31 December 2024 (Figures Finalised as at 2025/01/29)</t>
  </si>
  <si>
    <t>Eastern Cape: Chris Hani (DC13) - Table C6 Quarterly Budget Statement - Financial Position ( Waste management                                   ) for 2nd Quarter ended 31 December 2024 (Figures Finalised as at 2025/01/29)</t>
  </si>
  <si>
    <t>Eastern Cape: Elundini (EC141) - Table C6 Quarterly Budget Statement - Financial Position ( Waste management                                   ) for 2nd Quarter ended 31 December 2024 (Figures Finalised as at 2025/01/29)</t>
  </si>
  <si>
    <t>Eastern Cape: Senqu (EC142) - Table C6 Quarterly Budget Statement - Financial Position ( Waste management                                   ) for 2nd Quarter ended 31 December 2024 (Figures Finalised as at 2025/01/29)</t>
  </si>
  <si>
    <t>Eastern Cape: Walter Sisulu (EC145) - Table C6 Quarterly Budget Statement - Financial Position ( Waste management                                   ) for 2nd Quarter ended 31 December 2024 (Figures Finalised as at 2025/01/29)</t>
  </si>
  <si>
    <t>Eastern Cape: Joe Gqabi (DC14) - Table C6 Quarterly Budget Statement - Financial Position ( Waste management                                   ) for 2nd Quarter ended 31 December 2024 (Figures Finalised as at 2025/01/29)</t>
  </si>
  <si>
    <t>Eastern Cape: Ngquza Hills (EC153) - Table C6 Quarterly Budget Statement - Financial Position ( Waste management                                   ) for 2nd Quarter ended 31 December 2024 (Figures Finalised as at 2025/01/29)</t>
  </si>
  <si>
    <t>Eastern Cape: Port St Johns (EC154) - Table C6 Quarterly Budget Statement - Financial Position ( Waste management                                   ) for 2nd Quarter ended 31 December 2024 (Figures Finalised as at 2025/01/29)</t>
  </si>
  <si>
    <t>Eastern Cape: Nyandeni (EC155) - Table C6 Quarterly Budget Statement - Financial Position ( Waste management                                   ) for 2nd Quarter ended 31 December 2024 (Figures Finalised as at 2025/01/29)</t>
  </si>
  <si>
    <t>Eastern Cape: Mhlontlo (EC156) - Table C6 Quarterly Budget Statement - Financial Position ( Waste management                                   ) for 2nd Quarter ended 31 December 2024 (Figures Finalised as at 2025/01/29)</t>
  </si>
  <si>
    <t>Eastern Cape: King Sabata Dalindyebo (EC157) - Table C6 Quarterly Budget Statement - Financial Position ( Waste management                                   ) for 2nd Quarter ended 31 December 2024 (Figures Finalised as at 2025/01/29)</t>
  </si>
  <si>
    <t>Eastern Cape: O R Tambo (DC15) - Table C6 Quarterly Budget Statement - Financial Position ( Waste management                                   ) for 2nd Quarter ended 31 December 2024 (Figures Finalised as at 2025/01/29)</t>
  </si>
  <si>
    <t>Eastern Cape: Matatiele (EC441) - Table C6 Quarterly Budget Statement - Financial Position ( Waste management                                   ) for 2nd Quarter ended 31 December 2024 (Figures Finalised as at 2025/01/29)</t>
  </si>
  <si>
    <t>Eastern Cape: Umzimvubu (EC442) - Table C6 Quarterly Budget Statement - Financial Position ( Waste management                                   ) for 2nd Quarter ended 31 December 2024 (Figures Finalised as at 2025/01/29)</t>
  </si>
  <si>
    <t>Eastern Cape: Winnie Madikizela-Mandela (EC443) - Table C6 Quarterly Budget Statement - Financial Position ( Waste management                                   ) for 2nd Quarter ended 31 December 2024 (Figures Finalised as at 2025/01/29)</t>
  </si>
  <si>
    <t>Eastern Cape: Ntabankulu (EC444) - Table C6 Quarterly Budget Statement - Financial Position ( Waste management                                   ) for 2nd Quarter ended 31 December 2024 (Figures Finalised as at 2025/01/29)</t>
  </si>
  <si>
    <t>Eastern Cape: Alfred Nzo (DC44) - Table C6 Quarterly Budget Statement - Financial Position ( Waste management                                   ) for 2nd Quarter ended 31 December 2024 (Figures Finalised as at 2025/01/29)</t>
  </si>
  <si>
    <t>Free State: Mangaung (MAN) - Table C6 Quarterly Budget Statement - Financial Position ( Waste management                                   ) for 2nd Quarter ended 31 December 2024 (Figures Finalised as at 2025/01/29)</t>
  </si>
  <si>
    <t>Free State: Letsemeng (FS161) - Table C6 Quarterly Budget Statement - Financial Position ( Waste management                                   ) for 2nd Quarter ended 31 December 2024 (Figures Finalised as at 2025/01/29)</t>
  </si>
  <si>
    <t>Free State: Kopanong (FS162) - Table C6 Quarterly Budget Statement - Financial Position ( Waste management                                   ) for 2nd Quarter ended 31 December 2024 (Figures Finalised as at 2025/01/29)</t>
  </si>
  <si>
    <t>Free State: Mohokare (FS163) - Table C6 Quarterly Budget Statement - Financial Position ( Waste management                                   ) for 2nd Quarter ended 31 December 2024 (Figures Finalised as at 2025/01/29)</t>
  </si>
  <si>
    <t>Free State: Xhariep (DC16) - Table C6 Quarterly Budget Statement - Financial Position ( Waste management                                   ) for 2nd Quarter ended 31 December 2024 (Figures Finalised as at 2025/01/29)</t>
  </si>
  <si>
    <t>Free State: Masilonyana (FS181) - Table C6 Quarterly Budget Statement - Financial Position ( Waste management                                   ) for 2nd Quarter ended 31 December 2024 (Figures Finalised as at 2025/01/29)</t>
  </si>
  <si>
    <t>Free State: Tokologo (FS182) - Table C6 Quarterly Budget Statement - Financial Position ( Waste management                                   ) for 2nd Quarter ended 31 December 2024 (Figures Finalised as at 2025/01/29)</t>
  </si>
  <si>
    <t>Free State: Tswelopele (FS183) - Table C6 Quarterly Budget Statement - Financial Position ( Waste management                                   ) for 2nd Quarter ended 31 December 2024 (Figures Finalised as at 2025/01/29)</t>
  </si>
  <si>
    <t>Free State: Matjhabeng (FS184) - Table C6 Quarterly Budget Statement - Financial Position ( Waste management                                   ) for 2nd Quarter ended 31 December 2024 (Figures Finalised as at 2025/01/29)</t>
  </si>
  <si>
    <t>Free State: Nala (FS185) - Table C6 Quarterly Budget Statement - Financial Position ( Waste management                                   ) for 2nd Quarter ended 31 December 2024 (Figures Finalised as at 2025/01/29)</t>
  </si>
  <si>
    <t>Free State: Lejweleputswa (DC18) - Table C6 Quarterly Budget Statement - Financial Position ( Waste management                                   ) for 2nd Quarter ended 31 December 2024 (Figures Finalised as at 2025/01/29)</t>
  </si>
  <si>
    <t>Free State: Setsoto (FS191) - Table C6 Quarterly Budget Statement - Financial Position ( Waste management                                   ) for 2nd Quarter ended 31 December 2024 (Figures Finalised as at 2025/01/29)</t>
  </si>
  <si>
    <t>Free State: Dihlabeng (FS192) - Table C6 Quarterly Budget Statement - Financial Position ( Waste management                                   ) for 2nd Quarter ended 31 December 2024 (Figures Finalised as at 2025/01/29)</t>
  </si>
  <si>
    <t>Free State: Nketoana (FS193) - Table C6 Quarterly Budget Statement - Financial Position ( Waste management                                   ) for 2nd Quarter ended 31 December 2024 (Figures Finalised as at 2025/01/29)</t>
  </si>
  <si>
    <t>Free State: Maluti-a-Phofung (FS194) - Table C6 Quarterly Budget Statement - Financial Position ( Waste management                                   ) for 2nd Quarter ended 31 December 2024 (Figures Finalised as at 2025/01/29)</t>
  </si>
  <si>
    <t>Free State: Phumelela (FS195) - Table C6 Quarterly Budget Statement - Financial Position ( Waste management                                   ) for 2nd Quarter ended 31 December 2024 (Figures Finalised as at 2025/01/29)</t>
  </si>
  <si>
    <t>Free State: Mantsopa (FS196) - Table C6 Quarterly Budget Statement - Financial Position ( Waste management                                   ) for 2nd Quarter ended 31 December 2024 (Figures Finalised as at 2025/01/29)</t>
  </si>
  <si>
    <t>Free State: Thabo Mofutsanyana (DC19) - Table C6 Quarterly Budget Statement - Financial Position ( Waste management                                   ) for 2nd Quarter ended 31 December 2024 (Figures Finalised as at 2025/01/29)</t>
  </si>
  <si>
    <t>Free State: Moqhaka (FS201) - Table C6 Quarterly Budget Statement - Financial Position ( Waste management                                   ) for 2nd Quarter ended 31 December 2024 (Figures Finalised as at 2025/01/29)</t>
  </si>
  <si>
    <t>Free State: Ngwathe (FS203) - Table C6 Quarterly Budget Statement - Financial Position ( Waste management                                   ) for 2nd Quarter ended 31 December 2024 (Figures Finalised as at 2025/01/29)</t>
  </si>
  <si>
    <t>Free State: Metsimaholo (FS204) - Table C6 Quarterly Budget Statement - Financial Position ( Waste management                                   ) for 2nd Quarter ended 31 December 2024 (Figures Finalised as at 2025/01/29)</t>
  </si>
  <si>
    <t>Free State: Mafube (FS205) - Table C6 Quarterly Budget Statement - Financial Position ( Waste management                                   ) for 2nd Quarter ended 31 December 2024 (Figures Finalised as at 2025/01/29)</t>
  </si>
  <si>
    <t>Free State: Fezile Dabi (DC20) - Table C6 Quarterly Budget Statement - Financial Position ( Waste management                                   ) for 2nd Quarter ended 31 December 2024 (Figures Finalised as at 2025/01/29)</t>
  </si>
  <si>
    <t>Gauteng: City of Ekurhuleni (EKU) - Table C6 Quarterly Budget Statement - Financial Position ( Waste management                                   ) for 2nd Quarter ended 31 December 2024 (Figures Finalised as at 2025/01/29)</t>
  </si>
  <si>
    <t>Gauteng: City of Johannesburg (JHB) - Table C6 Quarterly Budget Statement - Financial Position ( Waste management                                   ) for 2nd Quarter ended 31 December 2024 (Figures Finalised as at 2025/01/29)</t>
  </si>
  <si>
    <t>Gauteng: City of Tshwane (TSH) - Table C6 Quarterly Budget Statement - Financial Position ( Waste management                                   ) for 2nd Quarter ended 31 December 2024 (Figures Finalised as at 2025/01/29)</t>
  </si>
  <si>
    <t>Gauteng: Emfuleni (GT421) - Table C6 Quarterly Budget Statement - Financial Position ( Waste management                                   ) for 2nd Quarter ended 31 December 2024 (Figures Finalised as at 2025/01/29)</t>
  </si>
  <si>
    <t>Gauteng: Midvaal (GT422) - Table C6 Quarterly Budget Statement - Financial Position ( Waste management                                   ) for 2nd Quarter ended 31 December 2024 (Figures Finalised as at 2025/01/29)</t>
  </si>
  <si>
    <t>Gauteng: Lesedi (GT423) - Table C6 Quarterly Budget Statement - Financial Position ( Waste management                                   ) for 2nd Quarter ended 31 December 2024 (Figures Finalised as at 2025/01/29)</t>
  </si>
  <si>
    <t>Gauteng: Sedibeng (DC42) - Table C6 Quarterly Budget Statement - Financial Position ( Waste management                                   ) for 2nd Quarter ended 31 December 2024 (Figures Finalised as at 2025/01/29)</t>
  </si>
  <si>
    <t>Gauteng: Mogale City (GT481) - Table C6 Quarterly Budget Statement - Financial Position ( Waste management                                   ) for 2nd Quarter ended 31 December 2024 (Figures Finalised as at 2025/01/29)</t>
  </si>
  <si>
    <t>Gauteng: Merafong City (GT484) - Table C6 Quarterly Budget Statement - Financial Position ( Waste management                                   ) for 2nd Quarter ended 31 December 2024 (Figures Finalised as at 2025/01/29)</t>
  </si>
  <si>
    <t>Gauteng: Rand West City (GT485) - Table C6 Quarterly Budget Statement - Financial Position ( Waste management                                   ) for 2nd Quarter ended 31 December 2024 (Figures Finalised as at 2025/01/29)</t>
  </si>
  <si>
    <t>Gauteng: West Rand (DC48) - Table C6 Quarterly Budget Statement - Financial Position ( Waste management                                   ) for 2nd Quarter ended 31 December 2024 (Figures Finalised as at 2025/01/29)</t>
  </si>
  <si>
    <t>Kwazulu-Natal: eThekwini (ETH) - Table C6 Quarterly Budget Statement - Financial Position ( Waste management                                   ) for 2nd Quarter ended 31 December 2024 (Figures Finalised as at 2025/01/29)</t>
  </si>
  <si>
    <t>Kwazulu-Natal: Umdoni (KZN212) - Table C6 Quarterly Budget Statement - Financial Position ( Waste management                                   ) for 2nd Quarter ended 31 December 2024 (Figures Finalised as at 2025/01/29)</t>
  </si>
  <si>
    <t>Kwazulu-Natal: Umzumbe (KZN213) - Table C6 Quarterly Budget Statement - Financial Position ( Waste management                                   ) for 2nd Quarter ended 31 December 2024 (Figures Finalised as at 2025/01/29)</t>
  </si>
  <si>
    <t>Kwazulu-Natal: uMuziwabantu (KZN214) - Table C6 Quarterly Budget Statement - Financial Position ( Waste management                                   ) for 2nd Quarter ended 31 December 2024 (Figures Finalised as at 2025/01/29)</t>
  </si>
  <si>
    <t>Kwazulu-Natal: Ray Nkonyeni (KZN216) - Table C6 Quarterly Budget Statement - Financial Position ( Waste management                                   ) for 2nd Quarter ended 31 December 2024 (Figures Finalised as at 2025/01/29)</t>
  </si>
  <si>
    <t>Kwazulu-Natal: Ugu (DC21) - Table C6 Quarterly Budget Statement - Financial Position ( Waste management                                   ) for 2nd Quarter ended 31 December 2024 (Figures Finalised as at 2025/01/29)</t>
  </si>
  <si>
    <t>Kwazulu-Natal: uMshwathi (KZN221) - Table C6 Quarterly Budget Statement - Financial Position ( Waste management                                   ) for 2nd Quarter ended 31 December 2024 (Figures Finalised as at 2025/01/29)</t>
  </si>
  <si>
    <t>Kwazulu-Natal: uMngeni (KZN222) - Table C6 Quarterly Budget Statement - Financial Position ( Waste management                                   ) for 2nd Quarter ended 31 December 2024 (Figures Finalised as at 2025/01/29)</t>
  </si>
  <si>
    <t>Kwazulu-Natal: Mpofana (KZN223) - Table C6 Quarterly Budget Statement - Financial Position ( Waste management                                   ) for 2nd Quarter ended 31 December 2024 (Figures Finalised as at 2025/01/29)</t>
  </si>
  <si>
    <t>Kwazulu-Natal: Impendle (KZN224) - Table C6 Quarterly Budget Statement - Financial Position ( Waste management                                   ) for 2nd Quarter ended 31 December 2024 (Figures Finalised as at 2025/01/29)</t>
  </si>
  <si>
    <t>Kwazulu-Natal: Msunduzi (KZN225) - Table C6 Quarterly Budget Statement - Financial Position ( Waste management                                   ) for 2nd Quarter ended 31 December 2024 (Figures Finalised as at 2025/01/29)</t>
  </si>
  <si>
    <t>Kwazulu-Natal: Mkhambathini (KZN226) - Table C6 Quarterly Budget Statement - Financial Position ( Waste management                                   ) for 2nd Quarter ended 31 December 2024 (Figures Finalised as at 2025/01/29)</t>
  </si>
  <si>
    <t>Kwazulu-Natal: Richmond (KZN227) - Table C6 Quarterly Budget Statement - Financial Position ( Waste management                                   ) for 2nd Quarter ended 31 December 2024 (Figures Finalised as at 2025/01/29)</t>
  </si>
  <si>
    <t>Kwazulu-Natal: uMgungundlovu (DC22) - Table C6 Quarterly Budget Statement - Financial Position ( Waste management                                   ) for 2nd Quarter ended 31 December 2024 (Figures Finalised as at 2025/01/29)</t>
  </si>
  <si>
    <t>Kwazulu-Natal: Okhahlamba (KZN235) - Table C6 Quarterly Budget Statement - Financial Position ( Waste management                                   ) for 2nd Quarter ended 31 December 2024 (Figures Finalised as at 2025/01/29)</t>
  </si>
  <si>
    <t>Kwazulu-Natal: Inkosi Langalibalele (KZN237) - Table C6 Quarterly Budget Statement - Financial Position ( Waste management                                   ) for 2nd Quarter ended 31 December 2024 (Figures Finalised as at 2025/01/29)</t>
  </si>
  <si>
    <t>Kwazulu-Natal: Alfred Duma (KZN238) - Table C6 Quarterly Budget Statement - Financial Position ( Waste management                                   ) for 2nd Quarter ended 31 December 2024 (Figures Finalised as at 2025/01/29)</t>
  </si>
  <si>
    <t>Kwazulu-Natal: Uthukela (DC23) - Table C6 Quarterly Budget Statement - Financial Position ( Waste management                                   ) for 2nd Quarter ended 31 December 2024 (Figures Finalised as at 2025/01/29)</t>
  </si>
  <si>
    <t>Kwazulu-Natal: Endumeni (KZN241) - Table C6 Quarterly Budget Statement - Financial Position ( Waste management                                   ) for 2nd Quarter ended 31 December 2024 (Figures Finalised as at 2025/01/29)</t>
  </si>
  <si>
    <t>Kwazulu-Natal: Nquthu (KZN242) - Table C6 Quarterly Budget Statement - Financial Position ( Waste management                                   ) for 2nd Quarter ended 31 December 2024 (Figures Finalised as at 2025/01/29)</t>
  </si>
  <si>
    <t>Kwazulu-Natal: Msinga (KZN244) - Table C6 Quarterly Budget Statement - Financial Position ( Waste management                                   ) for 2nd Quarter ended 31 December 2024 (Figures Finalised as at 2025/01/29)</t>
  </si>
  <si>
    <t>Kwazulu-Natal: Umvoti (KZN245) - Table C6 Quarterly Budget Statement - Financial Position ( Waste management                                   ) for 2nd Quarter ended 31 December 2024 (Figures Finalised as at 2025/01/29)</t>
  </si>
  <si>
    <t>Kwazulu-Natal: Umzinyathi (DC24) - Table C6 Quarterly Budget Statement - Financial Position ( Waste management                                   ) for 2nd Quarter ended 31 December 2024 (Figures Finalised as at 2025/01/29)</t>
  </si>
  <si>
    <t>Kwazulu-Natal: Newcastle (KZN252) - Table C6 Quarterly Budget Statement - Financial Position ( Waste management                                   ) for 2nd Quarter ended 31 December 2024 (Figures Finalised as at 2025/01/29)</t>
  </si>
  <si>
    <t>Kwazulu-Natal: Emadlangeni (KZN253) - Table C6 Quarterly Budget Statement - Financial Position ( Waste management                                   ) for 2nd Quarter ended 31 December 2024 (Figures Finalised as at 2025/01/29)</t>
  </si>
  <si>
    <t>Kwazulu-Natal: Dannhauser (KZN254) - Table C6 Quarterly Budget Statement - Financial Position ( Waste management                                   ) for 2nd Quarter ended 31 December 2024 (Figures Finalised as at 2025/01/29)</t>
  </si>
  <si>
    <t>Kwazulu-Natal: Amajuba (DC25) - Table C6 Quarterly Budget Statement - Financial Position ( Waste management                                   ) for 2nd Quarter ended 31 December 2024 (Figures Finalised as at 2025/01/29)</t>
  </si>
  <si>
    <t>Kwazulu-Natal: eDumbe (KZN261) - Table C6 Quarterly Budget Statement - Financial Position ( Waste management                                   ) for 2nd Quarter ended 31 December 2024 (Figures Finalised as at 2025/01/29)</t>
  </si>
  <si>
    <t>Kwazulu-Natal: uPhongolo (KZN262) - Table C6 Quarterly Budget Statement - Financial Position ( Waste management                                   ) for 2nd Quarter ended 31 December 2024 (Figures Finalised as at 2025/01/29)</t>
  </si>
  <si>
    <t>Kwazulu-Natal: Abaqulusi (KZN263) - Table C6 Quarterly Budget Statement - Financial Position ( Waste management                                   ) for 2nd Quarter ended 31 December 2024 (Figures Finalised as at 2025/01/29)</t>
  </si>
  <si>
    <t>Kwazulu-Natal: Nongoma (KZN265) - Table C6 Quarterly Budget Statement - Financial Position ( Waste management                                   ) for 2nd Quarter ended 31 December 2024 (Figures Finalised as at 2025/01/29)</t>
  </si>
  <si>
    <t>Kwazulu-Natal: Ulundi (KZN266) - Table C6 Quarterly Budget Statement - Financial Position ( Waste management                                   ) for 2nd Quarter ended 31 December 2024 (Figures Finalised as at 2025/01/29)</t>
  </si>
  <si>
    <t>Kwazulu-Natal: Zululand (DC26) - Table C6 Quarterly Budget Statement - Financial Position ( Waste management                                   ) for 2nd Quarter ended 31 December 2024 (Figures Finalised as at 2025/01/29)</t>
  </si>
  <si>
    <t>Kwazulu-Natal: Umhlabuyalingana (KZN271) - Table C6 Quarterly Budget Statement - Financial Position ( Waste management                                   ) for 2nd Quarter ended 31 December 2024 (Figures Finalised as at 2025/01/29)</t>
  </si>
  <si>
    <t>Kwazulu-Natal: Jozini (KZN272) - Table C6 Quarterly Budget Statement - Financial Position ( Waste management                                   ) for 2nd Quarter ended 31 December 2024 (Figures Finalised as at 2025/01/29)</t>
  </si>
  <si>
    <t>Kwazulu-Natal: Mtubatuba (KZN275) - Table C6 Quarterly Budget Statement - Financial Position ( Waste management                                   ) for 2nd Quarter ended 31 December 2024 (Figures Finalised as at 2025/01/29)</t>
  </si>
  <si>
    <t>Kwazulu-Natal: Hlabisa Big Five (KZN276) - Table C6 Quarterly Budget Statement - Financial Position ( Waste management                                   ) for 2nd Quarter ended 31 December 2024 (Figures Finalised as at 2025/01/29)</t>
  </si>
  <si>
    <t>Kwazulu-Natal: Umkhanyakude (DC27) - Table C6 Quarterly Budget Statement - Financial Position ( Waste management                                   ) for 2nd Quarter ended 31 December 2024 (Figures Finalised as at 2025/01/29)</t>
  </si>
  <si>
    <t>Kwazulu-Natal: Mfolozi (KZN281) - Table C6 Quarterly Budget Statement - Financial Position ( Waste management                                   ) for 2nd Quarter ended 31 December 2024 (Figures Finalised as at 2025/01/29)</t>
  </si>
  <si>
    <t>Kwazulu-Natal: uMhlathuze (KZN282) - Table C6 Quarterly Budget Statement - Financial Position ( Waste management                                   ) for 2nd Quarter ended 31 December 2024 (Figures Finalised as at 2025/01/29)</t>
  </si>
  <si>
    <t>Kwazulu-Natal: uMlalazi (KZN284) - Table C6 Quarterly Budget Statement - Financial Position ( Waste management                                   ) for 2nd Quarter ended 31 December 2024 (Figures Finalised as at 2025/01/29)</t>
  </si>
  <si>
    <t>Kwazulu-Natal: Mthonjaneni (KZN285) - Table C6 Quarterly Budget Statement - Financial Position ( Waste management                                   ) for 2nd Quarter ended 31 December 2024 (Figures Finalised as at 2025/01/29)</t>
  </si>
  <si>
    <t>Kwazulu-Natal: Nkandla (KZN286) - Table C6 Quarterly Budget Statement - Financial Position ( Waste management                                   ) for 2nd Quarter ended 31 December 2024 (Figures Finalised as at 2025/01/29)</t>
  </si>
  <si>
    <t>Kwazulu-Natal: King Cetshwayo (DC28) - Table C6 Quarterly Budget Statement - Financial Position ( Waste management                                   ) for 2nd Quarter ended 31 December 2024 (Figures Finalised as at 2025/01/29)</t>
  </si>
  <si>
    <t>Kwazulu-Natal: Mandeni (KZN291) - Table C6 Quarterly Budget Statement - Financial Position ( Waste management                                   ) for 2nd Quarter ended 31 December 2024 (Figures Finalised as at 2025/01/29)</t>
  </si>
  <si>
    <t>Kwazulu-Natal: KwaDukuza (KZN292) - Table C6 Quarterly Budget Statement - Financial Position ( Waste management                                   ) for 2nd Quarter ended 31 December 2024 (Figures Finalised as at 2025/01/29)</t>
  </si>
  <si>
    <t>Kwazulu-Natal: Ndwedwe (KZN293) - Table C6 Quarterly Budget Statement - Financial Position ( Waste management                                   ) for 2nd Quarter ended 31 December 2024 (Figures Finalised as at 2025/01/29)</t>
  </si>
  <si>
    <t>Kwazulu-Natal: Maphumulo (KZN294) - Table C6 Quarterly Budget Statement - Financial Position ( Waste management                                   ) for 2nd Quarter ended 31 December 2024 (Figures Finalised as at 2025/01/29)</t>
  </si>
  <si>
    <t>Kwazulu-Natal: iLembe (DC29) - Table C6 Quarterly Budget Statement - Financial Position ( Waste management                                   ) for 2nd Quarter ended 31 December 2024 (Figures Finalised as at 2025/01/29)</t>
  </si>
  <si>
    <t>Kwazulu-Natal: Greater Kokstad (KZN433) - Table C6 Quarterly Budget Statement - Financial Position ( Waste management                                   ) for 2nd Quarter ended 31 December 2024 (Figures Finalised as at 2025/01/29)</t>
  </si>
  <si>
    <t>Kwazulu-Natal: Johannes Phumani Phungula (KZN434) - Table C6 Quarterly Budget Statement - Financial Position ( Waste management                                   ) for 2nd Quarter ended 31 December 2024 (Figures Finalised as at 2025/01/29)</t>
  </si>
  <si>
    <t>Kwazulu-Natal: Umzimkhulu (KZN435) - Table C6 Quarterly Budget Statement - Financial Position ( Waste management                                   ) for 2nd Quarter ended 31 December 2024 (Figures Finalised as at 2025/01/29)</t>
  </si>
  <si>
    <t>Kwazulu-Natal: Dr Nkosazana Dlamini Zuma (KZN436) - Table C6 Quarterly Budget Statement - Financial Position ( Waste management                                   ) for 2nd Quarter ended 31 December 2024 (Figures Finalised as at 2025/01/29)</t>
  </si>
  <si>
    <t>Kwazulu-Natal: Harry Gwala (DC43) - Table C6 Quarterly Budget Statement - Financial Position ( Waste management                                   ) for 2nd Quarter ended 31 December 2024 (Figures Finalised as at 2025/01/29)</t>
  </si>
  <si>
    <t>Limpopo: Greater Giyani (LIM331) - Table C6 Quarterly Budget Statement - Financial Position ( Waste management                                   ) for 2nd Quarter ended 31 December 2024 (Figures Finalised as at 2025/01/29)</t>
  </si>
  <si>
    <t>Limpopo: Greater Letaba (LIM332) - Table C6 Quarterly Budget Statement - Financial Position ( Waste management                                   ) for 2nd Quarter ended 31 December 2024 (Figures Finalised as at 2025/01/29)</t>
  </si>
  <si>
    <t>Limpopo: Greater Tzaneen (LIM333) - Table C6 Quarterly Budget Statement - Financial Position ( Waste management                                   ) for 2nd Quarter ended 31 December 2024 (Figures Finalised as at 2025/01/29)</t>
  </si>
  <si>
    <t>Limpopo: Ba-Phalaborwa (LIM334) - Table C6 Quarterly Budget Statement - Financial Position ( Waste management                                   ) for 2nd Quarter ended 31 December 2024 (Figures Finalised as at 2025/01/29)</t>
  </si>
  <si>
    <t>Limpopo: Maruleng (LIM335) - Table C6 Quarterly Budget Statement - Financial Position ( Waste management                                   ) for 2nd Quarter ended 31 December 2024 (Figures Finalised as at 2025/01/29)</t>
  </si>
  <si>
    <t>Limpopo: Mopani (DC33) - Table C6 Quarterly Budget Statement - Financial Position ( Waste management                                   ) for 2nd Quarter ended 31 December 2024 (Figures Finalised as at 2025/01/29)</t>
  </si>
  <si>
    <t>Limpopo: Musina (LIM341) - Table C6 Quarterly Budget Statement - Financial Position ( Waste management                                   ) for 2nd Quarter ended 31 December 2024 (Figures Finalised as at 2025/01/29)</t>
  </si>
  <si>
    <t>Limpopo: Thulamela (LIM343) - Table C6 Quarterly Budget Statement - Financial Position ( Waste management                                   ) for 2nd Quarter ended 31 December 2024 (Figures Finalised as at 2025/01/29)</t>
  </si>
  <si>
    <t>Limpopo: Makhado (LIM344) - Table C6 Quarterly Budget Statement - Financial Position ( Waste management                                   ) for 2nd Quarter ended 31 December 2024 (Figures Finalised as at 2025/01/29)</t>
  </si>
  <si>
    <t>Limpopo: Collins Chabane (LIM345) - Table C6 Quarterly Budget Statement - Financial Position ( Waste management                                   ) for 2nd Quarter ended 31 December 2024 (Figures Finalised as at 2025/01/29)</t>
  </si>
  <si>
    <t>Limpopo: Vhembe (DC34) - Table C6 Quarterly Budget Statement - Financial Position ( Waste management                                   ) for 2nd Quarter ended 31 December 2024 (Figures Finalised as at 2025/01/29)</t>
  </si>
  <si>
    <t>Limpopo: Blouberg (LIM351) - Table C6 Quarterly Budget Statement - Financial Position ( Waste management                                   ) for 2nd Quarter ended 31 December 2024 (Figures Finalised as at 2025/01/29)</t>
  </si>
  <si>
    <t>Limpopo: Molemole (LIM353) - Table C6 Quarterly Budget Statement - Financial Position ( Waste management                                   ) for 2nd Quarter ended 31 December 2024 (Figures Finalised as at 2025/01/29)</t>
  </si>
  <si>
    <t>Limpopo: Polokwane (LIM354) - Table C6 Quarterly Budget Statement - Financial Position ( Waste management                                   ) for 2nd Quarter ended 31 December 2024 (Figures Finalised as at 2025/01/29)</t>
  </si>
  <si>
    <t>Limpopo: Lepelle-Nkumpi (LIM355) - Table C6 Quarterly Budget Statement - Financial Position ( Waste management                                   ) for 2nd Quarter ended 31 December 2024 (Figures Finalised as at 2025/01/29)</t>
  </si>
  <si>
    <t>Limpopo: Capricorn (DC35) - Table C6 Quarterly Budget Statement - Financial Position ( Waste management                                   ) for 2nd Quarter ended 31 December 2024 (Figures Finalised as at 2025/01/29)</t>
  </si>
  <si>
    <t>Limpopo: Thabazimbi (LIM361) - Table C6 Quarterly Budget Statement - Financial Position ( Waste management                                   ) for 2nd Quarter ended 31 December 2024 (Figures Finalised as at 2025/01/29)</t>
  </si>
  <si>
    <t>Limpopo: Lephalale (LIM362) - Table C6 Quarterly Budget Statement - Financial Position ( Waste management                                   ) for 2nd Quarter ended 31 December 2024 (Figures Finalised as at 2025/01/29)</t>
  </si>
  <si>
    <t>Limpopo: Bela Bela (LIM366) - Table C6 Quarterly Budget Statement - Financial Position ( Waste management                                   ) for 2nd Quarter ended 31 December 2024 (Figures Finalised as at 2025/01/29)</t>
  </si>
  <si>
    <t>Limpopo: Mogalakwena (LIM367) - Table C6 Quarterly Budget Statement - Financial Position ( Waste management                                   ) for 2nd Quarter ended 31 December 2024 (Figures Finalised as at 2025/01/29)</t>
  </si>
  <si>
    <t>Limpopo: Modimolle-Mookgopong (LIM368) - Table C6 Quarterly Budget Statement - Financial Position ( Waste management                                   ) for 2nd Quarter ended 31 December 2024 (Figures Finalised as at 2025/01/29)</t>
  </si>
  <si>
    <t>Limpopo: Waterberg (DC36) - Table C6 Quarterly Budget Statement - Financial Position ( Waste management                                   ) for 2nd Quarter ended 31 December 2024 (Figures Finalised as at 2025/01/29)</t>
  </si>
  <si>
    <t>Limpopo: Ephraim Mogale (LIM471) - Table C6 Quarterly Budget Statement - Financial Position ( Waste management                                   ) for 2nd Quarter ended 31 December 2024 (Figures Finalised as at 2025/01/29)</t>
  </si>
  <si>
    <t>Limpopo: Elias Motsoaledi (LIM472) - Table C6 Quarterly Budget Statement - Financial Position ( Waste management                                   ) for 2nd Quarter ended 31 December 2024 (Figures Finalised as at 2025/01/29)</t>
  </si>
  <si>
    <t>Limpopo: Makhuduthamaga (LIM473) - Table C6 Quarterly Budget Statement - Financial Position ( Waste management                                   ) for 2nd Quarter ended 31 December 2024 (Figures Finalised as at 2025/01/29)</t>
  </si>
  <si>
    <t>Limpopo: Tubatse Fetakgomo (LIM476) - Table C6 Quarterly Budget Statement - Financial Position ( Waste management                                   ) for 2nd Quarter ended 31 December 2024 (Figures Finalised as at 2025/01/29)</t>
  </si>
  <si>
    <t>Limpopo: Sekhukhune (DC47) - Table C6 Quarterly Budget Statement - Financial Position ( Waste management                                   ) for 2nd Quarter ended 31 December 2024 (Figures Finalised as at 2025/01/29)</t>
  </si>
  <si>
    <t>Mpumalanga: Albert Luthuli (MP301) - Table C6 Quarterly Budget Statement - Financial Position ( Waste management                                   ) for 2nd Quarter ended 31 December 2024 (Figures Finalised as at 2025/01/29)</t>
  </si>
  <si>
    <t>Mpumalanga: Msukaligwa (MP302) - Table C6 Quarterly Budget Statement - Financial Position ( Waste management                                   ) for 2nd Quarter ended 31 December 2024 (Figures Finalised as at 2025/01/29)</t>
  </si>
  <si>
    <t>Mpumalanga: Mkhondo (MP303) - Table C6 Quarterly Budget Statement - Financial Position ( Waste management                                   ) for 2nd Quarter ended 31 December 2024 (Figures Finalised as at 2025/01/29)</t>
  </si>
  <si>
    <t>Mpumalanga: Pixley Ka Seme (MP) (MP304) - Table C6 Quarterly Budget Statement - Financial Position ( Waste management                                   ) for 2nd Quarter ended 31 December 2024 (Figures Finalised as at 2025/01/29)</t>
  </si>
  <si>
    <t>Mpumalanga: Lekwa (MP305) - Table C6 Quarterly Budget Statement - Financial Position ( Waste management                                   ) for 2nd Quarter ended 31 December 2024 (Figures Finalised as at 2025/01/29)</t>
  </si>
  <si>
    <t>Mpumalanga: Dipaleseng (MP306) - Table C6 Quarterly Budget Statement - Financial Position ( Waste management                                   ) for 2nd Quarter ended 31 December 2024 (Figures Finalised as at 2025/01/29)</t>
  </si>
  <si>
    <t>Mpumalanga: Govan Mbeki (MP307) - Table C6 Quarterly Budget Statement - Financial Position ( Waste management                                   ) for 2nd Quarter ended 31 December 2024 (Figures Finalised as at 2025/01/29)</t>
  </si>
  <si>
    <t>Mpumalanga: Gert Sibande (DC30) - Table C6 Quarterly Budget Statement - Financial Position ( Waste management                                   ) for 2nd Quarter ended 31 December 2024 (Figures Finalised as at 2025/01/29)</t>
  </si>
  <si>
    <t>Mpumalanga: Victor Khanye (MP311) - Table C6 Quarterly Budget Statement - Financial Position ( Waste management                                   ) for 2nd Quarter ended 31 December 2024 (Figures Finalised as at 2025/01/29)</t>
  </si>
  <si>
    <t>Mpumalanga: Emalahleni (MP) (MP312) - Table C6 Quarterly Budget Statement - Financial Position ( Waste management                                   ) for 2nd Quarter ended 31 December 2024 (Figures Finalised as at 2025/01/29)</t>
  </si>
  <si>
    <t>Mpumalanga: Steve Tshwete (MP313) - Table C6 Quarterly Budget Statement - Financial Position ( Waste management                                   ) for 2nd Quarter ended 31 December 2024 (Figures Finalised as at 2025/01/29)</t>
  </si>
  <si>
    <t>Mpumalanga: Emakhazeni (MP314) - Table C6 Quarterly Budget Statement - Financial Position ( Waste management                                   ) for 2nd Quarter ended 31 December 2024 (Figures Finalised as at 2025/01/29)</t>
  </si>
  <si>
    <t>Mpumalanga: Thembisile Hani (MP315) - Table C6 Quarterly Budget Statement - Financial Position ( Waste management                                   ) for 2nd Quarter ended 31 December 2024 (Figures Finalised as at 2025/01/29)</t>
  </si>
  <si>
    <t>Mpumalanga: Dr J.S. Moroka (MP316) - Table C6 Quarterly Budget Statement - Financial Position ( Waste management                                   ) for 2nd Quarter ended 31 December 2024 (Figures Finalised as at 2025/01/29)</t>
  </si>
  <si>
    <t>Mpumalanga: Nkangala (DC31) - Table C6 Quarterly Budget Statement - Financial Position ( Waste management                                   ) for 2nd Quarter ended 31 December 2024 (Figures Finalised as at 2025/01/29)</t>
  </si>
  <si>
    <t>Mpumalanga: Thaba Chweu (MP321) - Table C6 Quarterly Budget Statement - Financial Position ( Waste management                                   ) for 2nd Quarter ended 31 December 2024 (Figures Finalised as at 2025/01/29)</t>
  </si>
  <si>
    <t>Mpumalanga: Nkomazi (MP324) - Table C6 Quarterly Budget Statement - Financial Position ( Waste management                                   ) for 2nd Quarter ended 31 December 2024 (Figures Finalised as at 2025/01/29)</t>
  </si>
  <si>
    <t>Mpumalanga: Bushbuckridge (MP325) - Table C6 Quarterly Budget Statement - Financial Position ( Waste management                                   ) for 2nd Quarter ended 31 December 2024 (Figures Finalised as at 2025/01/29)</t>
  </si>
  <si>
    <t>Mpumalanga: City of Mbombela (MP326) - Table C6 Quarterly Budget Statement - Financial Position ( Waste management                                   ) for 2nd Quarter ended 31 December 2024 (Figures Finalised as at 2025/01/29)</t>
  </si>
  <si>
    <t>Mpumalanga: Ehlanzeni (DC32) - Table C6 Quarterly Budget Statement - Financial Position ( Waste management                                   ) for 2nd Quarter ended 31 December 2024 (Figures Finalised as at 2025/01/29)</t>
  </si>
  <si>
    <t>Northern Cape: Joe Morolong (NC451) - Table C6 Quarterly Budget Statement - Financial Position ( Waste management                                   ) for 2nd Quarter ended 31 December 2024 (Figures Finalised as at 2025/01/29)</t>
  </si>
  <si>
    <t>Northern Cape: Ga-Segonyana (NC452) - Table C6 Quarterly Budget Statement - Financial Position ( Waste management                                   ) for 2nd Quarter ended 31 December 2024 (Figures Finalised as at 2025/01/29)</t>
  </si>
  <si>
    <t>Northern Cape: Gamagara (NC453) - Table C6 Quarterly Budget Statement - Financial Position ( Waste management                                   ) for 2nd Quarter ended 31 December 2024 (Figures Finalised as at 2025/01/29)</t>
  </si>
  <si>
    <t>Northern Cape: John Taolo Gaetsewe (DC45) - Table C6 Quarterly Budget Statement - Financial Position ( Waste management                                   ) for 2nd Quarter ended 31 December 2024 (Figures Finalised as at 2025/01/29)</t>
  </si>
  <si>
    <t>Northern Cape: Richtersveld (NC061) - Table C6 Quarterly Budget Statement - Financial Position ( Waste management                                   ) for 2nd Quarter ended 31 December 2024 (Figures Finalised as at 2025/01/29)</t>
  </si>
  <si>
    <t>Northern Cape: Nama Khoi (NC062) - Table C6 Quarterly Budget Statement - Financial Position ( Waste management                                   ) for 2nd Quarter ended 31 December 2024 (Figures Finalised as at 2025/01/29)</t>
  </si>
  <si>
    <t>Northern Cape: Kamiesberg (NC064) - Table C6 Quarterly Budget Statement - Financial Position ( Waste management                                   ) for 2nd Quarter ended 31 December 2024 (Figures Finalised as at 2025/01/29)</t>
  </si>
  <si>
    <t>Northern Cape: Hantam (NC065) - Table C6 Quarterly Budget Statement - Financial Position ( Waste management                                   ) for 2nd Quarter ended 31 December 2024 (Figures Finalised as at 2025/01/29)</t>
  </si>
  <si>
    <t>Northern Cape: Karoo Hoogland (NC066) - Table C6 Quarterly Budget Statement - Financial Position ( Waste management                                   ) for 2nd Quarter ended 31 December 2024 (Figures Finalised as at 2025/01/29)</t>
  </si>
  <si>
    <t>Northern Cape: Khai-Ma (NC067) - Table C6 Quarterly Budget Statement - Financial Position ( Waste management                                   ) for 2nd Quarter ended 31 December 2024 (Figures Finalised as at 2025/01/29)</t>
  </si>
  <si>
    <t>Northern Cape: Namakwa (DC6) - Table C6 Quarterly Budget Statement - Financial Position ( Waste management                                   ) for 2nd Quarter ended 31 December 2024 (Figures Finalised as at 2025/01/29)</t>
  </si>
  <si>
    <t>Northern Cape: Ubuntu (NC071) - Table C6 Quarterly Budget Statement - Financial Position ( Waste management                                   ) for 2nd Quarter ended 31 December 2024 (Figures Finalised as at 2025/01/29)</t>
  </si>
  <si>
    <t>Northern Cape: Umsobomvu (NC072) - Table C6 Quarterly Budget Statement - Financial Position ( Waste management                                   ) for 2nd Quarter ended 31 December 2024 (Figures Finalised as at 2025/01/29)</t>
  </si>
  <si>
    <t>Northern Cape: Emthanjeni (NC073) - Table C6 Quarterly Budget Statement - Financial Position ( Waste management                                   ) for 2nd Quarter ended 31 December 2024 (Figures Finalised as at 2025/01/29)</t>
  </si>
  <si>
    <t>Northern Cape: Kareeberg (NC074) - Table C6 Quarterly Budget Statement - Financial Position ( Waste management                                   ) for 2nd Quarter ended 31 December 2024 (Figures Finalised as at 2025/01/29)</t>
  </si>
  <si>
    <t>Northern Cape: Renosterberg (NC075) - Table C6 Quarterly Budget Statement - Financial Position ( Waste management                                   ) for 2nd Quarter ended 31 December 2024 (Figures Finalised as at 2025/01/29)</t>
  </si>
  <si>
    <t>Northern Cape: Thembelihle (NC076) - Table C6 Quarterly Budget Statement - Financial Position ( Waste management                                   ) for 2nd Quarter ended 31 December 2024 (Figures Finalised as at 2025/01/29)</t>
  </si>
  <si>
    <t>Northern Cape: Siyathemba (NC077) - Table C6 Quarterly Budget Statement - Financial Position ( Waste management                                   ) for 2nd Quarter ended 31 December 2024 (Figures Finalised as at 2025/01/29)</t>
  </si>
  <si>
    <t>Northern Cape: Siyancuma (NC078) - Table C6 Quarterly Budget Statement - Financial Position ( Waste management                                   ) for 2nd Quarter ended 31 December 2024 (Figures Finalised as at 2025/01/29)</t>
  </si>
  <si>
    <t>Northern Cape: Pixley Ka Seme (NC) (DC7) - Table C6 Quarterly Budget Statement - Financial Position ( Waste management                                   ) for 2nd Quarter ended 31 December 2024 (Figures Finalised as at 2025/01/29)</t>
  </si>
  <si>
    <t>Northern Cape: !Kai! Garib (NC082) - Table C6 Quarterly Budget Statement - Financial Position ( Waste management                                   ) for 2nd Quarter ended 31 December 2024 (Figures Finalised as at 2025/01/29)</t>
  </si>
  <si>
    <t>Northern Cape: !Kheis (NC084) - Table C6 Quarterly Budget Statement - Financial Position ( Waste management                                   ) for 2nd Quarter ended 31 December 2024 (Figures Finalised as at 2025/01/29)</t>
  </si>
  <si>
    <t>Northern Cape: Tsantsabane (NC085) - Table C6 Quarterly Budget Statement - Financial Position ( Waste management                                   ) for 2nd Quarter ended 31 December 2024 (Figures Finalised as at 2025/01/29)</t>
  </si>
  <si>
    <t>Northern Cape: Kgatelopele (NC086) - Table C6 Quarterly Budget Statement - Financial Position ( Waste management                                   ) for 2nd Quarter ended 31 December 2024 (Figures Finalised as at 2025/01/29)</t>
  </si>
  <si>
    <t>Northern Cape: Dawid Kruiper (NC087) - Table C6 Quarterly Budget Statement - Financial Position ( Waste management                                   ) for 2nd Quarter ended 31 December 2024 (Figures Finalised as at 2025/01/29)</t>
  </si>
  <si>
    <t>Northern Cape: Z F Mgcawu (DC8) - Table C6 Quarterly Budget Statement - Financial Position ( Waste management                                   ) for 2nd Quarter ended 31 December 2024 (Figures Finalised as at 2025/01/29)</t>
  </si>
  <si>
    <t>Northern Cape: Sol Plaatje (NC091) - Table C6 Quarterly Budget Statement - Financial Position ( Waste management                                   ) for 2nd Quarter ended 31 December 2024 (Figures Finalised as at 2025/01/29)</t>
  </si>
  <si>
    <t>Northern Cape: Dikgatlong (NC092) - Table C6 Quarterly Budget Statement - Financial Position ( Waste management                                   ) for 2nd Quarter ended 31 December 2024 (Figures Finalised as at 2025/01/29)</t>
  </si>
  <si>
    <t>Northern Cape: Magareng (NC093) - Table C6 Quarterly Budget Statement - Financial Position ( Waste management                                   ) for 2nd Quarter ended 31 December 2024 (Figures Finalised as at 2025/01/29)</t>
  </si>
  <si>
    <t>Northern Cape: Phokwane (NC094) - Table C6 Quarterly Budget Statement - Financial Position ( Waste management                                   ) for 2nd Quarter ended 31 December 2024 (Figures Finalised as at 2025/01/29)</t>
  </si>
  <si>
    <t>Northern Cape: Frances Baard (DC9) - Table C6 Quarterly Budget Statement - Financial Position ( Waste management                                   ) for 2nd Quarter ended 31 December 2024 (Figures Finalised as at 2025/01/29)</t>
  </si>
  <si>
    <t>North West: Moretele (NW371) - Table C6 Quarterly Budget Statement - Financial Position ( Waste management                                   ) for 2nd Quarter ended 31 December 2024 (Figures Finalised as at 2025/01/29)</t>
  </si>
  <si>
    <t>North West: Madibeng (NW372) - Table C6 Quarterly Budget Statement - Financial Position ( Waste management                                   ) for 2nd Quarter ended 31 December 2024 (Figures Finalised as at 2025/01/29)</t>
  </si>
  <si>
    <t>North West: Rustenburg (NW373) - Table C6 Quarterly Budget Statement - Financial Position ( Waste management                                   ) for 2nd Quarter ended 31 December 2024 (Figures Finalised as at 2025/01/29)</t>
  </si>
  <si>
    <t>North West: Kgetlengrivier (NW374) - Table C6 Quarterly Budget Statement - Financial Position ( Waste management                                   ) for 2nd Quarter ended 31 December 2024 (Figures Finalised as at 2025/01/29)</t>
  </si>
  <si>
    <t>North West: Moses Kotane (NW375) - Table C6 Quarterly Budget Statement - Financial Position ( Waste management                                   ) for 2nd Quarter ended 31 December 2024 (Figures Finalised as at 2025/01/29)</t>
  </si>
  <si>
    <t>North West: Bojanala Platinum (DC37) - Table C6 Quarterly Budget Statement - Financial Position ( Waste management                                   ) for 2nd Quarter ended 31 December 2024 (Figures Finalised as at 2025/01/29)</t>
  </si>
  <si>
    <t>North West: Ratlou (NW381) - Table C6 Quarterly Budget Statement - Financial Position ( Waste management                                   ) for 2nd Quarter ended 31 December 2024 (Figures Finalised as at 2025/01/29)</t>
  </si>
  <si>
    <t>North West: Tswaing (NW382) - Table C6 Quarterly Budget Statement - Financial Position ( Waste management                                   ) for 2nd Quarter ended 31 December 2024 (Figures Finalised as at 2025/01/29)</t>
  </si>
  <si>
    <t>North West: Mafikeng (NW383) - Table C6 Quarterly Budget Statement - Financial Position ( Waste management                                   ) for 2nd Quarter ended 31 December 2024 (Figures Finalised as at 2025/01/29)</t>
  </si>
  <si>
    <t>North West: Ditsobotla (NW384) - Table C6 Quarterly Budget Statement - Financial Position ( Waste management                                   ) for 2nd Quarter ended 31 December 2024 (Figures Finalised as at 2025/01/29)</t>
  </si>
  <si>
    <t>North West: Ramotshere Moiloa (NW385) - Table C6 Quarterly Budget Statement - Financial Position ( Waste management                                   ) for 2nd Quarter ended 31 December 2024 (Figures Finalised as at 2025/01/29)</t>
  </si>
  <si>
    <t>North West: Ngaka Modiri Molema (DC38) - Table C6 Quarterly Budget Statement - Financial Position ( Waste management                                   ) for 2nd Quarter ended 31 December 2024 (Figures Finalised as at 2025/01/29)</t>
  </si>
  <si>
    <t>North West: Naledi (NW) (NW392) - Table C6 Quarterly Budget Statement - Financial Position ( Waste management                                   ) for 2nd Quarter ended 31 December 2024 (Figures Finalised as at 2025/01/29)</t>
  </si>
  <si>
    <t>North West: Mamusa (NW393) - Table C6 Quarterly Budget Statement - Financial Position ( Waste management                                   ) for 2nd Quarter ended 31 December 2024 (Figures Finalised as at 2025/01/29)</t>
  </si>
  <si>
    <t>North West: Greater Taung (NW394) - Table C6 Quarterly Budget Statement - Financial Position ( Waste management                                   ) for 2nd Quarter ended 31 December 2024 (Figures Finalised as at 2025/01/29)</t>
  </si>
  <si>
    <t>North West: Lekwa-Teemane (NW396) - Table C6 Quarterly Budget Statement - Financial Position ( Waste management                                   ) for 2nd Quarter ended 31 December 2024 (Figures Finalised as at 2025/01/29)</t>
  </si>
  <si>
    <t>North West: Kagisano-Molopo (NW397) - Table C6 Quarterly Budget Statement - Financial Position ( Waste management                                   ) for 2nd Quarter ended 31 December 2024 (Figures Finalised as at 2025/01/29)</t>
  </si>
  <si>
    <t>North West: Dr Ruth Segomotsi Mompati (DC39) - Table C6 Quarterly Budget Statement - Financial Position ( Waste management                                   ) for 2nd Quarter ended 31 December 2024 (Figures Finalised as at 2025/01/29)</t>
  </si>
  <si>
    <t>North West: City of Matlosana (NW403) - Table C6 Quarterly Budget Statement - Financial Position ( Waste management                                   ) for 2nd Quarter ended 31 December 2024 (Figures Finalised as at 2025/01/29)</t>
  </si>
  <si>
    <t>North West: Maquassi Hills (NW404) - Table C6 Quarterly Budget Statement - Financial Position ( Waste management                                   ) for 2nd Quarter ended 31 December 2024 (Figures Finalised as at 2025/01/29)</t>
  </si>
  <si>
    <t>North West: J B Marks (NW405) - Table C6 Quarterly Budget Statement - Financial Position ( Waste management                                   ) for 2nd Quarter ended 31 December 2024 (Figures Finalised as at 2025/01/29)</t>
  </si>
  <si>
    <t>North West: Dr Kenneth Kaunda (DC40) - Table C6 Quarterly Budget Statement - Financial Position ( Waste management                                   ) for 2nd Quarter ended 31 December 2024 (Figures Finalised as at 2025/01/29)</t>
  </si>
  <si>
    <t>Western Cape: Cape Town (CPT) - Table C6 Quarterly Budget Statement - Financial Position ( Waste management                                   ) for 2nd Quarter ended 31 December 2024 (Figures Finalised as at 2025/01/29)</t>
  </si>
  <si>
    <t>Western Cape: Matzikama (WC011) - Table C6 Quarterly Budget Statement - Financial Position ( Waste management                                   ) for 2nd Quarter ended 31 December 2024 (Figures Finalised as at 2025/01/29)</t>
  </si>
  <si>
    <t>Western Cape: Cederberg (WC012) - Table C6 Quarterly Budget Statement - Financial Position ( Waste management                                   ) for 2nd Quarter ended 31 December 2024 (Figures Finalised as at 2025/01/29)</t>
  </si>
  <si>
    <t>Western Cape: Bergrivier (WC013) - Table C6 Quarterly Budget Statement - Financial Position ( Waste management                                   ) for 2nd Quarter ended 31 December 2024 (Figures Finalised as at 2025/01/29)</t>
  </si>
  <si>
    <t>Western Cape: Saldanha Bay (WC014) - Table C6 Quarterly Budget Statement - Financial Position ( Waste management                                   ) for 2nd Quarter ended 31 December 2024 (Figures Finalised as at 2025/01/29)</t>
  </si>
  <si>
    <t>Western Cape: Swartland (WC015) - Table C6 Quarterly Budget Statement - Financial Position ( Waste management                                   ) for 2nd Quarter ended 31 December 2024 (Figures Finalised as at 2025/01/29)</t>
  </si>
  <si>
    <t>Western Cape: West Coast (DC1) - Table C6 Quarterly Budget Statement - Financial Position ( Waste management                                   ) for 2nd Quarter ended 31 December 2024 (Figures Finalised as at 2025/01/29)</t>
  </si>
  <si>
    <t>Western Cape: Witzenberg (WC022) - Table C6 Quarterly Budget Statement - Financial Position ( Waste management                                   ) for 2nd Quarter ended 31 December 2024 (Figures Finalised as at 2025/01/29)</t>
  </si>
  <si>
    <t>Western Cape: Drakenstein (WC023) - Table C6 Quarterly Budget Statement - Financial Position ( Waste management                                   ) for 2nd Quarter ended 31 December 2024 (Figures Finalised as at 2025/01/29)</t>
  </si>
  <si>
    <t>Western Cape: Stellenbosch (WC024) - Table C6 Quarterly Budget Statement - Financial Position ( Waste management                                   ) for 2nd Quarter ended 31 December 2024 (Figures Finalised as at 2025/01/29)</t>
  </si>
  <si>
    <t>Western Cape: Breede Valley (WC025) - Table C6 Quarterly Budget Statement - Financial Position ( Waste management                                   ) for 2nd Quarter ended 31 December 2024 (Figures Finalised as at 2025/01/29)</t>
  </si>
  <si>
    <t>Western Cape: Langeberg (WC026) - Table C6 Quarterly Budget Statement - Financial Position ( Waste management                                   ) for 2nd Quarter ended 31 December 2024 (Figures Finalised as at 2025/01/29)</t>
  </si>
  <si>
    <t>Western Cape: Cape Winelands DM (DC2) - Table C6 Quarterly Budget Statement - Financial Position ( Waste management                                   ) for 2nd Quarter ended 31 December 2024 (Figures Finalised as at 2025/01/29)</t>
  </si>
  <si>
    <t>Western Cape: Theewaterskloof (WC031) - Table C6 Quarterly Budget Statement - Financial Position ( Waste management                                   ) for 2nd Quarter ended 31 December 2024 (Figures Finalised as at 2025/01/29)</t>
  </si>
  <si>
    <t>Western Cape: Overstrand (WC032) - Table C6 Quarterly Budget Statement - Financial Position ( Waste management                                   ) for 2nd Quarter ended 31 December 2024 (Figures Finalised as at 2025/01/29)</t>
  </si>
  <si>
    <t>Western Cape: Cape Agulhas (WC033) - Table C6 Quarterly Budget Statement - Financial Position ( Waste management                                   ) for 2nd Quarter ended 31 December 2024 (Figures Finalised as at 2025/01/29)</t>
  </si>
  <si>
    <t>Western Cape: Swellendam (WC034) - Table C6 Quarterly Budget Statement - Financial Position ( Waste management                                   ) for 2nd Quarter ended 31 December 2024 (Figures Finalised as at 2025/01/29)</t>
  </si>
  <si>
    <t>Western Cape: Overberg (DC3) - Table C6 Quarterly Budget Statement - Financial Position ( Waste management                                   ) for 2nd Quarter ended 31 December 2024 (Figures Finalised as at 2025/01/29)</t>
  </si>
  <si>
    <t>Western Cape: Kannaland (WC041) - Table C6 Quarterly Budget Statement - Financial Position ( Waste management                                   ) for 2nd Quarter ended 31 December 2024 (Figures Finalised as at 2025/01/29)</t>
  </si>
  <si>
    <t>Western Cape: Hessequa (WC042) - Table C6 Quarterly Budget Statement - Financial Position ( Waste management                                   ) for 2nd Quarter ended 31 December 2024 (Figures Finalised as at 2025/01/29)</t>
  </si>
  <si>
    <t>Western Cape: Mossel Bay (WC043) - Table C6 Quarterly Budget Statement - Financial Position ( Waste management                                   ) for 2nd Quarter ended 31 December 2024 (Figures Finalised as at 2025/01/29)</t>
  </si>
  <si>
    <t>Western Cape: George (WC044) - Table C6 Quarterly Budget Statement - Financial Position ( Waste management                                   ) for 2nd Quarter ended 31 December 2024 (Figures Finalised as at 2025/01/29)</t>
  </si>
  <si>
    <t>Western Cape: Oudtshoorn (WC045) - Table C6 Quarterly Budget Statement - Financial Position ( Waste management                                   ) for 2nd Quarter ended 31 December 2024 (Figures Finalised as at 2025/01/29)</t>
  </si>
  <si>
    <t>Western Cape: Bitou (WC047) - Table C6 Quarterly Budget Statement - Financial Position ( Waste management                                   ) for 2nd Quarter ended 31 December 2024 (Figures Finalised as at 2025/01/29)</t>
  </si>
  <si>
    <t>Western Cape: Knysna (WC048) - Table C6 Quarterly Budget Statement - Financial Position ( Waste management                                   ) for 2nd Quarter ended 31 December 2024 (Figures Finalised as at 2025/01/29)</t>
  </si>
  <si>
    <t>Western Cape: Garden Route (DC4) - Table C6 Quarterly Budget Statement - Financial Position ( Waste management                                   ) for 2nd Quarter ended 31 December 2024 (Figures Finalised as at 2025/01/29)</t>
  </si>
  <si>
    <t>Western Cape: Laingsburg (WC051) - Table C6 Quarterly Budget Statement - Financial Position ( Waste management                                   ) for 2nd Quarter ended 31 December 2024 (Figures Finalised as at 2025/01/29)</t>
  </si>
  <si>
    <t>Western Cape: Prince Albert (WC052) - Table C6 Quarterly Budget Statement - Financial Position ( Waste management                                   ) for 2nd Quarter ended 31 December 2024 (Figures Finalised as at 2025/01/29)</t>
  </si>
  <si>
    <t>Western Cape: Beaufort West (WC053) - Table C6 Quarterly Budget Statement - Financial Position ( Waste management                                   ) for 2nd Quarter ended 31 December 2024 (Figures Finalised as at 2025/01/29)</t>
  </si>
  <si>
    <t>Western Cape: Central Karoo (DC5) - Table C6 Quarterly Budget Statement - Financial Position ( Waste management                                   ) for 2nd Quarter ended 31 December 2024 (Figures Finalised as at 2025/01/29)</t>
  </si>
  <si>
    <t>Summary - Table C6 Quarterly Budget Statement - Financial Position ( Waste management                                   ) for 2nd Quarter ended 31 December 2024 (Figures Finalised as at 2025/01/29)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</si>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</sst>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5039429882</v>
      </c>
      <c r="D6" s="18"/>
      <c r="E6" s="19">
        <v>4421920007</v>
      </c>
      <c r="F6" s="20">
        <v>4467991697</v>
      </c>
      <c r="G6" s="20">
        <v>5296422123</v>
      </c>
      <c r="H6" s="20">
        <v>166805028</v>
      </c>
      <c r="I6" s="20">
        <v>-286922413</v>
      </c>
      <c r="J6" s="20">
        <v>5176304738</v>
      </c>
      <c r="K6" s="20">
        <v>165879507</v>
      </c>
      <c r="L6" s="20">
        <v>-84771143</v>
      </c>
      <c r="M6" s="20">
        <v>-189955262</v>
      </c>
      <c r="N6" s="20">
        <v>-108846898</v>
      </c>
      <c r="O6" s="20"/>
      <c r="P6" s="20"/>
      <c r="Q6" s="20"/>
      <c r="R6" s="20"/>
      <c r="S6" s="20"/>
      <c r="T6" s="20"/>
      <c r="U6" s="20"/>
      <c r="V6" s="20"/>
      <c r="W6" s="20">
        <v>5067457840</v>
      </c>
      <c r="X6" s="20">
        <v>2814021951</v>
      </c>
      <c r="Y6" s="20">
        <v>2253435889</v>
      </c>
      <c r="Z6" s="21">
        <v>80.078831232969293</v>
      </c>
      <c r="AA6" s="22">
        <v>4467991697</v>
      </c>
    </row>
    <row r="7" spans="1:27" x14ac:dyDescent="0.25">
      <c r="A7" s="23" t="s">
        <v>35</v>
      </c>
      <c r="B7" s="17" t="s">
        <v>32</v>
      </c>
      <c r="C7" s="18">
        <v>5972795035</v>
      </c>
      <c r="D7" s="18"/>
      <c r="E7" s="19">
        <v>5485390834</v>
      </c>
      <c r="F7" s="20">
        <v>5481611976</v>
      </c>
      <c r="G7" s="20">
        <v>5557827206</v>
      </c>
      <c r="H7" s="20">
        <v>-98962435</v>
      </c>
      <c r="I7" s="20">
        <v>83581537</v>
      </c>
      <c r="J7" s="20">
        <v>5542446308</v>
      </c>
      <c r="K7" s="20">
        <v>546630261</v>
      </c>
      <c r="L7" s="20">
        <v>344694973</v>
      </c>
      <c r="M7" s="20">
        <v>125026413</v>
      </c>
      <c r="N7" s="20">
        <v>1016351647</v>
      </c>
      <c r="O7" s="20"/>
      <c r="P7" s="20"/>
      <c r="Q7" s="20"/>
      <c r="R7" s="20"/>
      <c r="S7" s="20"/>
      <c r="T7" s="20"/>
      <c r="U7" s="20"/>
      <c r="V7" s="20"/>
      <c r="W7" s="20">
        <v>6558797955</v>
      </c>
      <c r="X7" s="20">
        <v>3566126781</v>
      </c>
      <c r="Y7" s="20">
        <v>2992671174</v>
      </c>
      <c r="Z7" s="21">
        <v>83.919371289452755</v>
      </c>
      <c r="AA7" s="22">
        <v>5481611976</v>
      </c>
    </row>
    <row r="8" spans="1:27" x14ac:dyDescent="0.25">
      <c r="A8" s="23" t="s">
        <v>36</v>
      </c>
      <c r="B8" s="17" t="s">
        <v>32</v>
      </c>
      <c r="C8" s="18">
        <v>-206353222</v>
      </c>
      <c r="D8" s="18"/>
      <c r="E8" s="19">
        <v>104948722</v>
      </c>
      <c r="F8" s="20">
        <v>108936235</v>
      </c>
      <c r="G8" s="20">
        <v>14955765</v>
      </c>
      <c r="H8" s="20">
        <v>27116927</v>
      </c>
      <c r="I8" s="20">
        <v>1146962</v>
      </c>
      <c r="J8" s="20">
        <v>43219654</v>
      </c>
      <c r="K8" s="20">
        <v>136940845</v>
      </c>
      <c r="L8" s="20">
        <v>-961112</v>
      </c>
      <c r="M8" s="20">
        <v>1432174</v>
      </c>
      <c r="N8" s="20">
        <v>137411907</v>
      </c>
      <c r="O8" s="20"/>
      <c r="P8" s="20"/>
      <c r="Q8" s="20"/>
      <c r="R8" s="20"/>
      <c r="S8" s="20"/>
      <c r="T8" s="20"/>
      <c r="U8" s="20"/>
      <c r="V8" s="20"/>
      <c r="W8" s="20">
        <v>180631561</v>
      </c>
      <c r="X8" s="20">
        <v>86275467</v>
      </c>
      <c r="Y8" s="20">
        <v>94356094</v>
      </c>
      <c r="Z8" s="21">
        <v>109.36607738095465</v>
      </c>
      <c r="AA8" s="22">
        <v>108936235</v>
      </c>
    </row>
    <row r="9" spans="1:27" x14ac:dyDescent="0.25">
      <c r="A9" s="23" t="s">
        <v>37</v>
      </c>
      <c r="B9" s="17" t="s">
        <v>32</v>
      </c>
      <c r="C9" s="18">
        <v>-675</v>
      </c>
      <c r="D9" s="18"/>
      <c r="E9" s="19"/>
      <c r="F9" s="20"/>
      <c r="G9" s="20">
        <v>-67</v>
      </c>
      <c r="H9" s="20">
        <v>-71</v>
      </c>
      <c r="I9" s="20">
        <v>-64</v>
      </c>
      <c r="J9" s="20">
        <v>-202</v>
      </c>
      <c r="K9" s="20">
        <v>323584801</v>
      </c>
      <c r="L9" s="20">
        <v>-63</v>
      </c>
      <c r="M9" s="20">
        <v>-65</v>
      </c>
      <c r="N9" s="20">
        <v>323584673</v>
      </c>
      <c r="O9" s="20"/>
      <c r="P9" s="20"/>
      <c r="Q9" s="20"/>
      <c r="R9" s="20"/>
      <c r="S9" s="20"/>
      <c r="T9" s="20"/>
      <c r="U9" s="20"/>
      <c r="V9" s="20"/>
      <c r="W9" s="20">
        <v>323584471</v>
      </c>
      <c r="X9" s="20"/>
      <c r="Y9" s="20">
        <v>323584471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-303922094</v>
      </c>
      <c r="D10" s="18"/>
      <c r="E10" s="19">
        <v>-27949711</v>
      </c>
      <c r="F10" s="20">
        <v>-25504578</v>
      </c>
      <c r="G10" s="20">
        <v>-328072154</v>
      </c>
      <c r="H10" s="20">
        <v>-6695531</v>
      </c>
      <c r="I10" s="20">
        <v>-47285726</v>
      </c>
      <c r="J10" s="20">
        <v>-382053411</v>
      </c>
      <c r="K10" s="20">
        <v>-2775237</v>
      </c>
      <c r="L10" s="20">
        <v>16925617</v>
      </c>
      <c r="M10" s="20">
        <v>-12279098</v>
      </c>
      <c r="N10" s="20">
        <v>1871282</v>
      </c>
      <c r="O10" s="20"/>
      <c r="P10" s="20"/>
      <c r="Q10" s="20"/>
      <c r="R10" s="20"/>
      <c r="S10" s="20"/>
      <c r="T10" s="20"/>
      <c r="U10" s="20"/>
      <c r="V10" s="20"/>
      <c r="W10" s="20">
        <v>-380182129</v>
      </c>
      <c r="X10" s="20">
        <v>14365823</v>
      </c>
      <c r="Y10" s="20">
        <v>-394547952</v>
      </c>
      <c r="Z10" s="21">
        <v>-2746.4347291484796</v>
      </c>
      <c r="AA10" s="22">
        <v>-25504578</v>
      </c>
    </row>
    <row r="11" spans="1:27" x14ac:dyDescent="0.25">
      <c r="A11" s="23" t="s">
        <v>39</v>
      </c>
      <c r="B11" s="17" t="s">
        <v>32</v>
      </c>
      <c r="C11" s="18">
        <v>744151636</v>
      </c>
      <c r="D11" s="18"/>
      <c r="E11" s="19">
        <v>248831234</v>
      </c>
      <c r="F11" s="20">
        <v>245065152</v>
      </c>
      <c r="G11" s="24">
        <v>495245218</v>
      </c>
      <c r="H11" s="24">
        <v>67627513</v>
      </c>
      <c r="I11" s="24">
        <v>158677400</v>
      </c>
      <c r="J11" s="20">
        <v>721550131</v>
      </c>
      <c r="K11" s="24">
        <v>24506250</v>
      </c>
      <c r="L11" s="24">
        <v>20139651</v>
      </c>
      <c r="M11" s="20">
        <v>19832583</v>
      </c>
      <c r="N11" s="24">
        <v>64478484</v>
      </c>
      <c r="O11" s="24"/>
      <c r="P11" s="24"/>
      <c r="Q11" s="20"/>
      <c r="R11" s="24"/>
      <c r="S11" s="24"/>
      <c r="T11" s="20"/>
      <c r="U11" s="24"/>
      <c r="V11" s="24"/>
      <c r="W11" s="24">
        <v>786028615</v>
      </c>
      <c r="X11" s="20">
        <v>183708285</v>
      </c>
      <c r="Y11" s="24">
        <v>602320330</v>
      </c>
      <c r="Z11" s="25">
        <v>327.86780955469703</v>
      </c>
      <c r="AA11" s="26">
        <v>245065152</v>
      </c>
    </row>
    <row r="12" spans="1:27" x14ac:dyDescent="0.25">
      <c r="A12" s="23" t="s">
        <v>40</v>
      </c>
      <c r="B12" s="17" t="s">
        <v>32</v>
      </c>
      <c r="C12" s="18">
        <v>76392164</v>
      </c>
      <c r="D12" s="18"/>
      <c r="E12" s="19">
        <v>225267169</v>
      </c>
      <c r="F12" s="20">
        <v>225364016</v>
      </c>
      <c r="G12" s="20">
        <v>74139448</v>
      </c>
      <c r="H12" s="20">
        <v>3747499</v>
      </c>
      <c r="I12" s="20">
        <v>404416</v>
      </c>
      <c r="J12" s="20">
        <v>78291363</v>
      </c>
      <c r="K12" s="20">
        <v>2785673</v>
      </c>
      <c r="L12" s="20">
        <v>-3758904</v>
      </c>
      <c r="M12" s="20">
        <v>2385510</v>
      </c>
      <c r="N12" s="20">
        <v>1412279</v>
      </c>
      <c r="O12" s="20"/>
      <c r="P12" s="20"/>
      <c r="Q12" s="20"/>
      <c r="R12" s="20"/>
      <c r="S12" s="20"/>
      <c r="T12" s="20"/>
      <c r="U12" s="20"/>
      <c r="V12" s="20"/>
      <c r="W12" s="20">
        <v>79703642</v>
      </c>
      <c r="X12" s="20">
        <v>211302375</v>
      </c>
      <c r="Y12" s="20">
        <v>-131598733</v>
      </c>
      <c r="Z12" s="21">
        <v>-62.279817252409018</v>
      </c>
      <c r="AA12" s="22">
        <v>225364016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11322492726</v>
      </c>
      <c r="D13" s="29">
        <f>SUM(D6:D12)</f>
        <v>0</v>
      </c>
      <c r="E13" s="30">
        <f t="shared" si="0"/>
        <v>10458408255</v>
      </c>
      <c r="F13" s="31">
        <f t="shared" si="0"/>
        <v>10503464498</v>
      </c>
      <c r="G13" s="31">
        <f t="shared" si="0"/>
        <v>11110517539</v>
      </c>
      <c r="H13" s="31">
        <f t="shared" si="0"/>
        <v>159638930</v>
      </c>
      <c r="I13" s="31">
        <f t="shared" si="0"/>
        <v>-90397888</v>
      </c>
      <c r="J13" s="31">
        <f t="shared" si="0"/>
        <v>11179758581</v>
      </c>
      <c r="K13" s="31">
        <f t="shared" si="0"/>
        <v>1197552100</v>
      </c>
      <c r="L13" s="31">
        <f t="shared" si="0"/>
        <v>292269019</v>
      </c>
      <c r="M13" s="31">
        <f t="shared" si="0"/>
        <v>-53557745</v>
      </c>
      <c r="N13" s="31">
        <f t="shared" si="0"/>
        <v>1436263374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12616021955</v>
      </c>
      <c r="X13" s="31">
        <f t="shared" si="0"/>
        <v>6875800682</v>
      </c>
      <c r="Y13" s="31">
        <f t="shared" si="0"/>
        <v>5740221273</v>
      </c>
      <c r="Z13" s="32">
        <f>+IF(X13&lt;&gt;0,+(Y13/X13)*100,0)</f>
        <v>83.484404776700302</v>
      </c>
      <c r="AA13" s="33">
        <f>SUM(AA6:AA12)</f>
        <v>10503464498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-15756655</v>
      </c>
      <c r="D16" s="18"/>
      <c r="E16" s="19">
        <v>15202025</v>
      </c>
      <c r="F16" s="20">
        <v>15202025</v>
      </c>
      <c r="G16" s="20">
        <v>-15756655</v>
      </c>
      <c r="H16" s="20">
        <v>-38426</v>
      </c>
      <c r="I16" s="20"/>
      <c r="J16" s="20">
        <v>-15795081</v>
      </c>
      <c r="K16" s="20">
        <v>-231260</v>
      </c>
      <c r="L16" s="20">
        <v>-47193</v>
      </c>
      <c r="M16" s="20">
        <v>-48766</v>
      </c>
      <c r="N16" s="20">
        <v>-327219</v>
      </c>
      <c r="O16" s="20"/>
      <c r="P16" s="20"/>
      <c r="Q16" s="20"/>
      <c r="R16" s="20"/>
      <c r="S16" s="20"/>
      <c r="T16" s="20"/>
      <c r="U16" s="20"/>
      <c r="V16" s="20"/>
      <c r="W16" s="20">
        <v>-16122300</v>
      </c>
      <c r="X16" s="20">
        <v>15320077</v>
      </c>
      <c r="Y16" s="20">
        <v>-31442377</v>
      </c>
      <c r="Z16" s="21">
        <v>-205.23641623994448</v>
      </c>
      <c r="AA16" s="22">
        <v>15202025</v>
      </c>
    </row>
    <row r="17" spans="1:27" x14ac:dyDescent="0.25">
      <c r="A17" s="23" t="s">
        <v>45</v>
      </c>
      <c r="B17" s="17" t="s">
        <v>32</v>
      </c>
      <c r="C17" s="18">
        <v>10981332308</v>
      </c>
      <c r="D17" s="18"/>
      <c r="E17" s="19">
        <v>9487866473</v>
      </c>
      <c r="F17" s="20">
        <v>9633058564</v>
      </c>
      <c r="G17" s="24">
        <v>5178924864</v>
      </c>
      <c r="H17" s="24">
        <v>1051381503</v>
      </c>
      <c r="I17" s="24">
        <v>2662940557</v>
      </c>
      <c r="J17" s="20">
        <v>8893246924</v>
      </c>
      <c r="K17" s="24">
        <v>3647042360</v>
      </c>
      <c r="L17" s="24">
        <v>155238667</v>
      </c>
      <c r="M17" s="20">
        <v>170069395</v>
      </c>
      <c r="N17" s="24">
        <v>3972350422</v>
      </c>
      <c r="O17" s="24"/>
      <c r="P17" s="24"/>
      <c r="Q17" s="20"/>
      <c r="R17" s="24"/>
      <c r="S17" s="24"/>
      <c r="T17" s="20"/>
      <c r="U17" s="24"/>
      <c r="V17" s="24"/>
      <c r="W17" s="24">
        <v>12865597346</v>
      </c>
      <c r="X17" s="20">
        <v>6123549830</v>
      </c>
      <c r="Y17" s="24">
        <v>6742047516</v>
      </c>
      <c r="Z17" s="25">
        <v>110.10031277887063</v>
      </c>
      <c r="AA17" s="26">
        <v>9633058564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953000</v>
      </c>
      <c r="D20" s="18"/>
      <c r="E20" s="19">
        <v>3113321</v>
      </c>
      <c r="F20" s="20">
        <v>3113329</v>
      </c>
      <c r="G20" s="20">
        <v>952755</v>
      </c>
      <c r="H20" s="20">
        <v>245</v>
      </c>
      <c r="I20" s="20"/>
      <c r="J20" s="20">
        <v>953000</v>
      </c>
      <c r="K20" s="20">
        <v>3500</v>
      </c>
      <c r="L20" s="20"/>
      <c r="M20" s="20"/>
      <c r="N20" s="20">
        <v>3500</v>
      </c>
      <c r="O20" s="20"/>
      <c r="P20" s="20"/>
      <c r="Q20" s="20"/>
      <c r="R20" s="20"/>
      <c r="S20" s="20"/>
      <c r="T20" s="20"/>
      <c r="U20" s="20"/>
      <c r="V20" s="20"/>
      <c r="W20" s="20">
        <v>956500</v>
      </c>
      <c r="X20" s="20">
        <v>2636831</v>
      </c>
      <c r="Y20" s="20">
        <v>-1680331</v>
      </c>
      <c r="Z20" s="21">
        <v>-63.725396128913836</v>
      </c>
      <c r="AA20" s="22">
        <v>3113329</v>
      </c>
    </row>
    <row r="21" spans="1:27" x14ac:dyDescent="0.25">
      <c r="A21" s="23" t="s">
        <v>49</v>
      </c>
      <c r="B21" s="17" t="s">
        <v>32</v>
      </c>
      <c r="C21" s="18">
        <v>936280</v>
      </c>
      <c r="D21" s="18"/>
      <c r="E21" s="19">
        <v>3235822</v>
      </c>
      <c r="F21" s="20">
        <v>3219960</v>
      </c>
      <c r="G21" s="20">
        <v>-488614</v>
      </c>
      <c r="H21" s="20">
        <v>1340436</v>
      </c>
      <c r="I21" s="20">
        <v>-4118</v>
      </c>
      <c r="J21" s="20">
        <v>847704</v>
      </c>
      <c r="K21" s="20">
        <v>-4750</v>
      </c>
      <c r="L21" s="20">
        <v>-2673</v>
      </c>
      <c r="M21" s="20">
        <v>-88493</v>
      </c>
      <c r="N21" s="20">
        <v>-95916</v>
      </c>
      <c r="O21" s="20"/>
      <c r="P21" s="20"/>
      <c r="Q21" s="20"/>
      <c r="R21" s="20"/>
      <c r="S21" s="20"/>
      <c r="T21" s="20"/>
      <c r="U21" s="20"/>
      <c r="V21" s="20"/>
      <c r="W21" s="20">
        <v>751788</v>
      </c>
      <c r="X21" s="20">
        <v>3211834</v>
      </c>
      <c r="Y21" s="20">
        <v>-2460046</v>
      </c>
      <c r="Z21" s="21">
        <v>-76.593186322829894</v>
      </c>
      <c r="AA21" s="22">
        <v>3219960</v>
      </c>
    </row>
    <row r="22" spans="1:27" x14ac:dyDescent="0.25">
      <c r="A22" s="23" t="s">
        <v>35</v>
      </c>
      <c r="B22" s="17" t="s">
        <v>32</v>
      </c>
      <c r="C22" s="18">
        <v>-132469</v>
      </c>
      <c r="D22" s="18"/>
      <c r="E22" s="19"/>
      <c r="F22" s="20"/>
      <c r="G22" s="20">
        <v>-445315</v>
      </c>
      <c r="H22" s="20">
        <v>312846</v>
      </c>
      <c r="I22" s="20"/>
      <c r="J22" s="20">
        <v>-132469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-132469</v>
      </c>
      <c r="X22" s="20"/>
      <c r="Y22" s="20">
        <v>-132469</v>
      </c>
      <c r="Z22" s="21"/>
      <c r="AA22" s="22"/>
    </row>
    <row r="23" spans="1:27" x14ac:dyDescent="0.25">
      <c r="A23" s="23" t="s">
        <v>50</v>
      </c>
      <c r="B23" s="17" t="s">
        <v>32</v>
      </c>
      <c r="C23" s="18">
        <v>8135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10967340599</v>
      </c>
      <c r="D25" s="29">
        <f t="shared" ref="D25:Y25" si="1">SUM(D15:D24)</f>
        <v>0</v>
      </c>
      <c r="E25" s="35">
        <f t="shared" si="1"/>
        <v>9509417641</v>
      </c>
      <c r="F25" s="36">
        <f t="shared" si="1"/>
        <v>9654593878</v>
      </c>
      <c r="G25" s="36">
        <f t="shared" si="1"/>
        <v>5163187035</v>
      </c>
      <c r="H25" s="36">
        <f t="shared" si="1"/>
        <v>1052996604</v>
      </c>
      <c r="I25" s="36">
        <f t="shared" si="1"/>
        <v>2662936439</v>
      </c>
      <c r="J25" s="36">
        <f t="shared" si="1"/>
        <v>8879120078</v>
      </c>
      <c r="K25" s="36">
        <f t="shared" si="1"/>
        <v>3646809850</v>
      </c>
      <c r="L25" s="36">
        <f t="shared" si="1"/>
        <v>155188801</v>
      </c>
      <c r="M25" s="36">
        <f t="shared" si="1"/>
        <v>169932136</v>
      </c>
      <c r="N25" s="36">
        <f t="shared" si="1"/>
        <v>3971930787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12851050865</v>
      </c>
      <c r="X25" s="36">
        <f t="shared" si="1"/>
        <v>6144718572</v>
      </c>
      <c r="Y25" s="36">
        <f t="shared" si="1"/>
        <v>6706332293</v>
      </c>
      <c r="Z25" s="37">
        <f>+IF(X25&lt;&gt;0,+(Y25/X25)*100,0)</f>
        <v>109.13977937995627</v>
      </c>
      <c r="AA25" s="38">
        <f>SUM(AA15:AA24)</f>
        <v>9654593878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22289833325</v>
      </c>
      <c r="D26" s="29">
        <f>+D13+D25</f>
        <v>0</v>
      </c>
      <c r="E26" s="30">
        <f t="shared" si="2"/>
        <v>19967825896</v>
      </c>
      <c r="F26" s="31">
        <f t="shared" si="2"/>
        <v>20158058376</v>
      </c>
      <c r="G26" s="31">
        <f t="shared" si="2"/>
        <v>16273704574</v>
      </c>
      <c r="H26" s="31">
        <f t="shared" si="2"/>
        <v>1212635534</v>
      </c>
      <c r="I26" s="31">
        <f t="shared" si="2"/>
        <v>2572538551</v>
      </c>
      <c r="J26" s="31">
        <f t="shared" si="2"/>
        <v>20058878659</v>
      </c>
      <c r="K26" s="31">
        <f t="shared" si="2"/>
        <v>4844361950</v>
      </c>
      <c r="L26" s="31">
        <f t="shared" si="2"/>
        <v>447457820</v>
      </c>
      <c r="M26" s="31">
        <f t="shared" si="2"/>
        <v>116374391</v>
      </c>
      <c r="N26" s="31">
        <f t="shared" si="2"/>
        <v>5408194161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25467072820</v>
      </c>
      <c r="X26" s="31">
        <f t="shared" si="2"/>
        <v>13020519254</v>
      </c>
      <c r="Y26" s="31">
        <f t="shared" si="2"/>
        <v>12446553566</v>
      </c>
      <c r="Z26" s="32">
        <f>+IF(X26&lt;&gt;0,+(Y26/X26)*100,0)</f>
        <v>95.59183718557405</v>
      </c>
      <c r="AA26" s="33">
        <f>+AA13+AA25</f>
        <v>20158058376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-60118574</v>
      </c>
      <c r="D30" s="18"/>
      <c r="E30" s="19">
        <v>-58055626</v>
      </c>
      <c r="F30" s="20">
        <v>-59914982</v>
      </c>
      <c r="G30" s="20">
        <v>-73047159</v>
      </c>
      <c r="H30" s="20">
        <v>4469070</v>
      </c>
      <c r="I30" s="20">
        <v>3230770</v>
      </c>
      <c r="J30" s="20">
        <v>-65347319</v>
      </c>
      <c r="K30" s="20">
        <v>3723215</v>
      </c>
      <c r="L30" s="20">
        <v>2962386</v>
      </c>
      <c r="M30" s="20">
        <v>-33032261</v>
      </c>
      <c r="N30" s="20">
        <v>-26346660</v>
      </c>
      <c r="O30" s="20"/>
      <c r="P30" s="20"/>
      <c r="Q30" s="20"/>
      <c r="R30" s="20"/>
      <c r="S30" s="20"/>
      <c r="T30" s="20"/>
      <c r="U30" s="20"/>
      <c r="V30" s="20"/>
      <c r="W30" s="20">
        <v>-91693979</v>
      </c>
      <c r="X30" s="20">
        <v>-55220668</v>
      </c>
      <c r="Y30" s="20">
        <v>-36473311</v>
      </c>
      <c r="Z30" s="21">
        <v>66.050108267433501</v>
      </c>
      <c r="AA30" s="22">
        <v>-59914982</v>
      </c>
    </row>
    <row r="31" spans="1:27" x14ac:dyDescent="0.25">
      <c r="A31" s="23" t="s">
        <v>58</v>
      </c>
      <c r="B31" s="39" t="s">
        <v>32</v>
      </c>
      <c r="C31" s="18">
        <v>4884886</v>
      </c>
      <c r="D31" s="18"/>
      <c r="E31" s="19">
        <v>26063827</v>
      </c>
      <c r="F31" s="20">
        <v>26063827</v>
      </c>
      <c r="G31" s="20">
        <v>4816088</v>
      </c>
      <c r="H31" s="20">
        <v>16485</v>
      </c>
      <c r="I31" s="20">
        <v>307047</v>
      </c>
      <c r="J31" s="20">
        <v>5139620</v>
      </c>
      <c r="K31" s="20">
        <v>339819</v>
      </c>
      <c r="L31" s="20">
        <v>10087</v>
      </c>
      <c r="M31" s="20">
        <v>213660</v>
      </c>
      <c r="N31" s="20">
        <v>563566</v>
      </c>
      <c r="O31" s="20"/>
      <c r="P31" s="20"/>
      <c r="Q31" s="20"/>
      <c r="R31" s="20"/>
      <c r="S31" s="20"/>
      <c r="T31" s="20"/>
      <c r="U31" s="20"/>
      <c r="V31" s="20"/>
      <c r="W31" s="20">
        <v>5703186</v>
      </c>
      <c r="X31" s="20">
        <v>24636141</v>
      </c>
      <c r="Y31" s="20">
        <v>-18932955</v>
      </c>
      <c r="Z31" s="21">
        <v>-76.850327330079821</v>
      </c>
      <c r="AA31" s="22">
        <v>26063827</v>
      </c>
    </row>
    <row r="32" spans="1:27" x14ac:dyDescent="0.25">
      <c r="A32" s="23" t="s">
        <v>59</v>
      </c>
      <c r="B32" s="17" t="s">
        <v>32</v>
      </c>
      <c r="C32" s="18">
        <v>1036573573</v>
      </c>
      <c r="D32" s="18"/>
      <c r="E32" s="19">
        <v>1056267478</v>
      </c>
      <c r="F32" s="20">
        <v>2214238050</v>
      </c>
      <c r="G32" s="20">
        <v>-841654953</v>
      </c>
      <c r="H32" s="20">
        <v>63247854</v>
      </c>
      <c r="I32" s="20">
        <v>168233247</v>
      </c>
      <c r="J32" s="20">
        <v>-610173852</v>
      </c>
      <c r="K32" s="20">
        <v>142246550</v>
      </c>
      <c r="L32" s="20">
        <v>311831123</v>
      </c>
      <c r="M32" s="20">
        <v>71620559</v>
      </c>
      <c r="N32" s="20">
        <v>525698232</v>
      </c>
      <c r="O32" s="20"/>
      <c r="P32" s="20"/>
      <c r="Q32" s="20"/>
      <c r="R32" s="20"/>
      <c r="S32" s="20"/>
      <c r="T32" s="20"/>
      <c r="U32" s="20"/>
      <c r="V32" s="20"/>
      <c r="W32" s="20">
        <v>-84475620</v>
      </c>
      <c r="X32" s="20">
        <v>1122094376</v>
      </c>
      <c r="Y32" s="20">
        <v>-1206569996</v>
      </c>
      <c r="Z32" s="21">
        <v>-107.52838814691643</v>
      </c>
      <c r="AA32" s="22">
        <v>2214238050</v>
      </c>
    </row>
    <row r="33" spans="1:27" x14ac:dyDescent="0.25">
      <c r="A33" s="23" t="s">
        <v>60</v>
      </c>
      <c r="B33" s="17" t="s">
        <v>32</v>
      </c>
      <c r="C33" s="18">
        <v>-157687703</v>
      </c>
      <c r="D33" s="18"/>
      <c r="E33" s="19">
        <v>84700680</v>
      </c>
      <c r="F33" s="20">
        <v>71093025</v>
      </c>
      <c r="G33" s="20">
        <v>-68593622</v>
      </c>
      <c r="H33" s="20">
        <v>17306691</v>
      </c>
      <c r="I33" s="20">
        <v>-24933783</v>
      </c>
      <c r="J33" s="20">
        <v>-76220714</v>
      </c>
      <c r="K33" s="20">
        <v>-19682175</v>
      </c>
      <c r="L33" s="20">
        <v>18074252</v>
      </c>
      <c r="M33" s="20">
        <v>-50368641</v>
      </c>
      <c r="N33" s="20">
        <v>-51976564</v>
      </c>
      <c r="O33" s="20"/>
      <c r="P33" s="20"/>
      <c r="Q33" s="20"/>
      <c r="R33" s="20"/>
      <c r="S33" s="20"/>
      <c r="T33" s="20"/>
      <c r="U33" s="20"/>
      <c r="V33" s="20"/>
      <c r="W33" s="20">
        <v>-128197278</v>
      </c>
      <c r="X33" s="20">
        <v>59721161</v>
      </c>
      <c r="Y33" s="20">
        <v>-187918439</v>
      </c>
      <c r="Z33" s="21">
        <v>-314.65972170232925</v>
      </c>
      <c r="AA33" s="22">
        <v>71093025</v>
      </c>
    </row>
    <row r="34" spans="1:27" x14ac:dyDescent="0.25">
      <c r="A34" s="23" t="s">
        <v>61</v>
      </c>
      <c r="B34" s="17" t="s">
        <v>32</v>
      </c>
      <c r="C34" s="18">
        <v>1753240334</v>
      </c>
      <c r="D34" s="18"/>
      <c r="E34" s="19">
        <v>936185828</v>
      </c>
      <c r="F34" s="20">
        <v>936185828</v>
      </c>
      <c r="G34" s="20">
        <v>1522255287</v>
      </c>
      <c r="H34" s="20">
        <v>13223619</v>
      </c>
      <c r="I34" s="20">
        <v>106412700</v>
      </c>
      <c r="J34" s="20">
        <v>1641891606</v>
      </c>
      <c r="K34" s="20">
        <v>985632</v>
      </c>
      <c r="L34" s="20">
        <v>-132114370</v>
      </c>
      <c r="M34" s="20">
        <v>88810939</v>
      </c>
      <c r="N34" s="20">
        <v>-42317799</v>
      </c>
      <c r="O34" s="20"/>
      <c r="P34" s="20"/>
      <c r="Q34" s="20"/>
      <c r="R34" s="20"/>
      <c r="S34" s="20"/>
      <c r="T34" s="20"/>
      <c r="U34" s="20"/>
      <c r="V34" s="20"/>
      <c r="W34" s="20">
        <v>1599573807</v>
      </c>
      <c r="X34" s="20">
        <v>553787759</v>
      </c>
      <c r="Y34" s="20">
        <v>1045786048</v>
      </c>
      <c r="Z34" s="21">
        <v>188.84239151266613</v>
      </c>
      <c r="AA34" s="22">
        <v>936185828</v>
      </c>
    </row>
    <row r="35" spans="1:27" x14ac:dyDescent="0.25">
      <c r="A35" s="23" t="s">
        <v>39</v>
      </c>
      <c r="B35" s="17" t="s">
        <v>32</v>
      </c>
      <c r="C35" s="18">
        <v>1404994433</v>
      </c>
      <c r="D35" s="18"/>
      <c r="E35" s="19">
        <v>705366806</v>
      </c>
      <c r="F35" s="20">
        <v>712230300</v>
      </c>
      <c r="G35" s="20">
        <v>1457826608</v>
      </c>
      <c r="H35" s="20">
        <v>24786401</v>
      </c>
      <c r="I35" s="20">
        <v>33092900</v>
      </c>
      <c r="J35" s="20">
        <v>1515705909</v>
      </c>
      <c r="K35" s="20">
        <v>38883219</v>
      </c>
      <c r="L35" s="20">
        <v>56990614</v>
      </c>
      <c r="M35" s="20">
        <v>25435575</v>
      </c>
      <c r="N35" s="20">
        <v>121309408</v>
      </c>
      <c r="O35" s="20"/>
      <c r="P35" s="20"/>
      <c r="Q35" s="20"/>
      <c r="R35" s="20"/>
      <c r="S35" s="20"/>
      <c r="T35" s="20"/>
      <c r="U35" s="20"/>
      <c r="V35" s="20"/>
      <c r="W35" s="20">
        <v>1637015317</v>
      </c>
      <c r="X35" s="20">
        <v>493525053</v>
      </c>
      <c r="Y35" s="20">
        <v>1143490264</v>
      </c>
      <c r="Z35" s="21">
        <v>231.69852412740636</v>
      </c>
      <c r="AA35" s="22">
        <v>712230300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3981886949</v>
      </c>
      <c r="D37" s="29">
        <f t="shared" ref="D37:Y37" si="3">SUM(D29:D36)</f>
        <v>0</v>
      </c>
      <c r="E37" s="30">
        <f t="shared" si="3"/>
        <v>2750528993</v>
      </c>
      <c r="F37" s="31">
        <f t="shared" si="3"/>
        <v>3899896048</v>
      </c>
      <c r="G37" s="31">
        <f t="shared" si="3"/>
        <v>2001602249</v>
      </c>
      <c r="H37" s="31">
        <f t="shared" si="3"/>
        <v>123050120</v>
      </c>
      <c r="I37" s="31">
        <f t="shared" si="3"/>
        <v>286342881</v>
      </c>
      <c r="J37" s="31">
        <f t="shared" si="3"/>
        <v>2410995250</v>
      </c>
      <c r="K37" s="31">
        <f t="shared" si="3"/>
        <v>166496260</v>
      </c>
      <c r="L37" s="31">
        <f t="shared" si="3"/>
        <v>257754092</v>
      </c>
      <c r="M37" s="31">
        <f t="shared" si="3"/>
        <v>102679831</v>
      </c>
      <c r="N37" s="31">
        <f t="shared" si="3"/>
        <v>526930183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2937925433</v>
      </c>
      <c r="X37" s="31">
        <f t="shared" si="3"/>
        <v>2198543822</v>
      </c>
      <c r="Y37" s="31">
        <f t="shared" si="3"/>
        <v>739381611</v>
      </c>
      <c r="Z37" s="32">
        <f>+IF(X37&lt;&gt;0,+(Y37/X37)*100,0)</f>
        <v>33.630515052794799</v>
      </c>
      <c r="AA37" s="33">
        <f>SUM(AA29:AA36)</f>
        <v>3899896048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150475239</v>
      </c>
      <c r="D39" s="18"/>
      <c r="E39" s="19">
        <v>316616864</v>
      </c>
      <c r="F39" s="20">
        <v>447008801</v>
      </c>
      <c r="G39" s="20">
        <v>53655292</v>
      </c>
      <c r="H39" s="20">
        <v>66953500</v>
      </c>
      <c r="I39" s="20">
        <v>21000000</v>
      </c>
      <c r="J39" s="20">
        <v>141608792</v>
      </c>
      <c r="K39" s="20"/>
      <c r="L39" s="20">
        <v>-1430903</v>
      </c>
      <c r="M39" s="20">
        <v>-29614852</v>
      </c>
      <c r="N39" s="20">
        <v>-31045755</v>
      </c>
      <c r="O39" s="20"/>
      <c r="P39" s="20"/>
      <c r="Q39" s="20"/>
      <c r="R39" s="20"/>
      <c r="S39" s="20"/>
      <c r="T39" s="20"/>
      <c r="U39" s="20"/>
      <c r="V39" s="20"/>
      <c r="W39" s="20">
        <v>110563037</v>
      </c>
      <c r="X39" s="20">
        <v>338055492</v>
      </c>
      <c r="Y39" s="20">
        <v>-227492455</v>
      </c>
      <c r="Z39" s="21">
        <v>-67.294411829877916</v>
      </c>
      <c r="AA39" s="22">
        <v>447008801</v>
      </c>
    </row>
    <row r="40" spans="1:27" x14ac:dyDescent="0.25">
      <c r="A40" s="23" t="s">
        <v>61</v>
      </c>
      <c r="B40" s="17" t="s">
        <v>32</v>
      </c>
      <c r="C40" s="18">
        <v>3808403278</v>
      </c>
      <c r="D40" s="18"/>
      <c r="E40" s="19">
        <v>3099538720</v>
      </c>
      <c r="F40" s="20">
        <v>3117482791</v>
      </c>
      <c r="G40" s="20">
        <v>2091445753</v>
      </c>
      <c r="H40" s="20">
        <v>20290079</v>
      </c>
      <c r="I40" s="20">
        <v>503878696</v>
      </c>
      <c r="J40" s="20">
        <v>2615614528</v>
      </c>
      <c r="K40" s="20">
        <v>4480549</v>
      </c>
      <c r="L40" s="20">
        <v>78477714</v>
      </c>
      <c r="M40" s="20">
        <v>-62857352</v>
      </c>
      <c r="N40" s="20">
        <v>20100911</v>
      </c>
      <c r="O40" s="20"/>
      <c r="P40" s="20"/>
      <c r="Q40" s="20"/>
      <c r="R40" s="20"/>
      <c r="S40" s="20"/>
      <c r="T40" s="20"/>
      <c r="U40" s="20"/>
      <c r="V40" s="20"/>
      <c r="W40" s="20">
        <v>2635715439</v>
      </c>
      <c r="X40" s="20">
        <v>1997705659</v>
      </c>
      <c r="Y40" s="20">
        <v>638009780</v>
      </c>
      <c r="Z40" s="21">
        <v>31.937126329179609</v>
      </c>
      <c r="AA40" s="22">
        <v>3117482791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-33055261</v>
      </c>
      <c r="D42" s="18"/>
      <c r="E42" s="19">
        <v>-376636</v>
      </c>
      <c r="F42" s="20">
        <v>-376736</v>
      </c>
      <c r="G42" s="20">
        <v>1982505</v>
      </c>
      <c r="H42" s="20">
        <v>29245</v>
      </c>
      <c r="I42" s="20">
        <v>33055</v>
      </c>
      <c r="J42" s="20">
        <v>2044805</v>
      </c>
      <c r="K42" s="20">
        <v>33055</v>
      </c>
      <c r="L42" s="20">
        <v>33055</v>
      </c>
      <c r="M42" s="20">
        <v>33055</v>
      </c>
      <c r="N42" s="20">
        <v>99165</v>
      </c>
      <c r="O42" s="20"/>
      <c r="P42" s="20"/>
      <c r="Q42" s="20"/>
      <c r="R42" s="20"/>
      <c r="S42" s="20"/>
      <c r="T42" s="20"/>
      <c r="U42" s="20"/>
      <c r="V42" s="20"/>
      <c r="W42" s="20">
        <v>2143970</v>
      </c>
      <c r="X42" s="20">
        <v>942141</v>
      </c>
      <c r="Y42" s="20">
        <v>1201829</v>
      </c>
      <c r="Z42" s="21">
        <v>127.56360247563794</v>
      </c>
      <c r="AA42" s="22">
        <v>-376736</v>
      </c>
    </row>
    <row r="43" spans="1:27" x14ac:dyDescent="0.25">
      <c r="A43" s="27" t="s">
        <v>67</v>
      </c>
      <c r="B43" s="34" t="s">
        <v>32</v>
      </c>
      <c r="C43" s="29">
        <f>SUM(C39:C42)</f>
        <v>3925823256</v>
      </c>
      <c r="D43" s="29">
        <f t="shared" ref="D43:Y43" si="4">SUM(D39:D42)</f>
        <v>0</v>
      </c>
      <c r="E43" s="35">
        <f t="shared" si="4"/>
        <v>3415778948</v>
      </c>
      <c r="F43" s="36">
        <f t="shared" si="4"/>
        <v>3564114856</v>
      </c>
      <c r="G43" s="36">
        <f t="shared" si="4"/>
        <v>2147083550</v>
      </c>
      <c r="H43" s="36">
        <f t="shared" si="4"/>
        <v>87272824</v>
      </c>
      <c r="I43" s="36">
        <f t="shared" si="4"/>
        <v>524911751</v>
      </c>
      <c r="J43" s="36">
        <f t="shared" si="4"/>
        <v>2759268125</v>
      </c>
      <c r="K43" s="36">
        <f t="shared" si="4"/>
        <v>4513604</v>
      </c>
      <c r="L43" s="36">
        <f t="shared" si="4"/>
        <v>77079866</v>
      </c>
      <c r="M43" s="36">
        <f t="shared" si="4"/>
        <v>-92439149</v>
      </c>
      <c r="N43" s="36">
        <f t="shared" si="4"/>
        <v>-10845679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2748422446</v>
      </c>
      <c r="X43" s="36">
        <f t="shared" si="4"/>
        <v>2336703292</v>
      </c>
      <c r="Y43" s="36">
        <f t="shared" si="4"/>
        <v>411719154</v>
      </c>
      <c r="Z43" s="37">
        <f>+IF(X43&lt;&gt;0,+(Y43/X43)*100,0)</f>
        <v>17.619659090205108</v>
      </c>
      <c r="AA43" s="38">
        <f>SUM(AA39:AA42)</f>
        <v>3564114856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7907710205</v>
      </c>
      <c r="D44" s="29">
        <f>+D37+D43</f>
        <v>0</v>
      </c>
      <c r="E44" s="30">
        <f t="shared" si="5"/>
        <v>6166307941</v>
      </c>
      <c r="F44" s="31">
        <f t="shared" si="5"/>
        <v>7464010904</v>
      </c>
      <c r="G44" s="31">
        <f t="shared" si="5"/>
        <v>4148685799</v>
      </c>
      <c r="H44" s="31">
        <f t="shared" si="5"/>
        <v>210322944</v>
      </c>
      <c r="I44" s="31">
        <f t="shared" si="5"/>
        <v>811254632</v>
      </c>
      <c r="J44" s="31">
        <f t="shared" si="5"/>
        <v>5170263375</v>
      </c>
      <c r="K44" s="31">
        <f t="shared" si="5"/>
        <v>171009864</v>
      </c>
      <c r="L44" s="31">
        <f t="shared" si="5"/>
        <v>334833958</v>
      </c>
      <c r="M44" s="31">
        <f t="shared" si="5"/>
        <v>10240682</v>
      </c>
      <c r="N44" s="31">
        <f t="shared" si="5"/>
        <v>516084504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5686347879</v>
      </c>
      <c r="X44" s="31">
        <f t="shared" si="5"/>
        <v>4535247114</v>
      </c>
      <c r="Y44" s="31">
        <f t="shared" si="5"/>
        <v>1151100765</v>
      </c>
      <c r="Z44" s="32">
        <f>+IF(X44&lt;&gt;0,+(Y44/X44)*100,0)</f>
        <v>25.381213769953792</v>
      </c>
      <c r="AA44" s="33">
        <f>+AA37+AA43</f>
        <v>7464010904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14382123120</v>
      </c>
      <c r="D45" s="42">
        <f t="shared" si="6"/>
        <v>0</v>
      </c>
      <c r="E45" s="43">
        <f t="shared" si="6"/>
        <v>13801517955</v>
      </c>
      <c r="F45" s="44">
        <f t="shared" si="6"/>
        <v>12694047472</v>
      </c>
      <c r="G45" s="44">
        <f t="shared" si="6"/>
        <v>12125018775</v>
      </c>
      <c r="H45" s="44">
        <f t="shared" si="6"/>
        <v>1002312590</v>
      </c>
      <c r="I45" s="44">
        <f t="shared" si="6"/>
        <v>1761283919</v>
      </c>
      <c r="J45" s="44">
        <f t="shared" si="6"/>
        <v>14888615284</v>
      </c>
      <c r="K45" s="44">
        <f t="shared" si="6"/>
        <v>4673352086</v>
      </c>
      <c r="L45" s="44">
        <f t="shared" si="6"/>
        <v>112623862</v>
      </c>
      <c r="M45" s="44">
        <f t="shared" si="6"/>
        <v>106133709</v>
      </c>
      <c r="N45" s="44">
        <f t="shared" si="6"/>
        <v>4892109657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19780724941</v>
      </c>
      <c r="X45" s="44">
        <f t="shared" si="6"/>
        <v>8485272140</v>
      </c>
      <c r="Y45" s="44">
        <f t="shared" si="6"/>
        <v>11295452801</v>
      </c>
      <c r="Z45" s="45">
        <f>+IF(X45&lt;&gt;0,+(Y45/X45)*100,0)</f>
        <v>133.11833273741058</v>
      </c>
      <c r="AA45" s="46">
        <f>+AA26-AA44</f>
        <v>12694047472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5631775697</v>
      </c>
      <c r="D47" s="18"/>
      <c r="E47" s="19">
        <v>14024851126</v>
      </c>
      <c r="F47" s="20">
        <v>13066231643</v>
      </c>
      <c r="G47" s="20">
        <v>6678034835</v>
      </c>
      <c r="H47" s="20">
        <v>-1188813746</v>
      </c>
      <c r="I47" s="20">
        <v>-977489642</v>
      </c>
      <c r="J47" s="20">
        <v>4511731447</v>
      </c>
      <c r="K47" s="20">
        <v>178676593</v>
      </c>
      <c r="L47" s="20">
        <v>-15166724</v>
      </c>
      <c r="M47" s="20">
        <v>-21125385</v>
      </c>
      <c r="N47" s="20">
        <v>142384484</v>
      </c>
      <c r="O47" s="20"/>
      <c r="P47" s="20"/>
      <c r="Q47" s="20"/>
      <c r="R47" s="20"/>
      <c r="S47" s="20"/>
      <c r="T47" s="20"/>
      <c r="U47" s="20"/>
      <c r="V47" s="20"/>
      <c r="W47" s="20">
        <v>4654115931</v>
      </c>
      <c r="X47" s="20">
        <v>8875087363</v>
      </c>
      <c r="Y47" s="20">
        <v>-4220971432</v>
      </c>
      <c r="Z47" s="47">
        <v>-47.559773322312473</v>
      </c>
      <c r="AA47" s="22">
        <v>13066231643</v>
      </c>
    </row>
    <row r="48" spans="1:27" x14ac:dyDescent="0.25">
      <c r="A48" s="23" t="s">
        <v>73</v>
      </c>
      <c r="B48" s="17" t="s">
        <v>32</v>
      </c>
      <c r="C48" s="18">
        <v>-4860118</v>
      </c>
      <c r="D48" s="18"/>
      <c r="E48" s="19">
        <v>-3072626</v>
      </c>
      <c r="F48" s="20">
        <v>7427374</v>
      </c>
      <c r="G48" s="20">
        <v>2471823</v>
      </c>
      <c r="H48" s="20">
        <v>-5519605</v>
      </c>
      <c r="I48" s="20">
        <v>-19617863</v>
      </c>
      <c r="J48" s="20">
        <v>-22665645</v>
      </c>
      <c r="K48" s="20"/>
      <c r="L48" s="20">
        <v>7892227</v>
      </c>
      <c r="M48" s="20"/>
      <c r="N48" s="20">
        <v>7892227</v>
      </c>
      <c r="O48" s="20"/>
      <c r="P48" s="20"/>
      <c r="Q48" s="20"/>
      <c r="R48" s="20"/>
      <c r="S48" s="20"/>
      <c r="T48" s="20"/>
      <c r="U48" s="20"/>
      <c r="V48" s="20"/>
      <c r="W48" s="20">
        <v>-14773418</v>
      </c>
      <c r="X48" s="20">
        <v>7427374</v>
      </c>
      <c r="Y48" s="20">
        <v>-22200792</v>
      </c>
      <c r="Z48" s="47">
        <v>-298.9049965707934</v>
      </c>
      <c r="AA48" s="22">
        <v>7427374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5626915579</v>
      </c>
      <c r="D50" s="50">
        <f t="shared" ref="D50:Y50" si="7">SUM(D47:D49)</f>
        <v>0</v>
      </c>
      <c r="E50" s="51">
        <f t="shared" si="7"/>
        <v>14021778500</v>
      </c>
      <c r="F50" s="52">
        <f t="shared" si="7"/>
        <v>13073659017</v>
      </c>
      <c r="G50" s="52">
        <f t="shared" si="7"/>
        <v>6680506658</v>
      </c>
      <c r="H50" s="52">
        <f t="shared" si="7"/>
        <v>-1194333351</v>
      </c>
      <c r="I50" s="52">
        <f t="shared" si="7"/>
        <v>-997107505</v>
      </c>
      <c r="J50" s="52">
        <f t="shared" si="7"/>
        <v>4489065802</v>
      </c>
      <c r="K50" s="52">
        <f t="shared" si="7"/>
        <v>178676593</v>
      </c>
      <c r="L50" s="52">
        <f t="shared" si="7"/>
        <v>-7274497</v>
      </c>
      <c r="M50" s="52">
        <f t="shared" si="7"/>
        <v>-21125385</v>
      </c>
      <c r="N50" s="52">
        <f t="shared" si="7"/>
        <v>150276711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4639342513</v>
      </c>
      <c r="X50" s="52">
        <f t="shared" si="7"/>
        <v>8882514737</v>
      </c>
      <c r="Y50" s="52">
        <f t="shared" si="7"/>
        <v>-4243172224</v>
      </c>
      <c r="Z50" s="53">
        <f>+IF(X50&lt;&gt;0,+(Y50/X50)*100,0)</f>
        <v>-47.76994296812277</v>
      </c>
      <c r="AA50" s="54">
        <f>SUM(AA47:AA49)</f>
        <v>13073659017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554286608</v>
      </c>
      <c r="D7" s="18"/>
      <c r="E7" s="19">
        <v>470204916</v>
      </c>
      <c r="F7" s="20">
        <v>470204916</v>
      </c>
      <c r="G7" s="20">
        <v>583625235</v>
      </c>
      <c r="H7" s="20">
        <v>-5535505</v>
      </c>
      <c r="I7" s="20">
        <v>12671481</v>
      </c>
      <c r="J7" s="20">
        <v>590761211</v>
      </c>
      <c r="K7" s="20">
        <v>11560268</v>
      </c>
      <c r="L7" s="20">
        <v>11447332</v>
      </c>
      <c r="M7" s="20">
        <v>11385860</v>
      </c>
      <c r="N7" s="20">
        <v>34393460</v>
      </c>
      <c r="O7" s="20"/>
      <c r="P7" s="20"/>
      <c r="Q7" s="20"/>
      <c r="R7" s="20"/>
      <c r="S7" s="20"/>
      <c r="T7" s="20"/>
      <c r="U7" s="20"/>
      <c r="V7" s="20"/>
      <c r="W7" s="20">
        <v>625154671</v>
      </c>
      <c r="X7" s="20">
        <v>235102488</v>
      </c>
      <c r="Y7" s="20">
        <v>390052183</v>
      </c>
      <c r="Z7" s="21">
        <v>165.90729699125941</v>
      </c>
      <c r="AA7" s="22">
        <v>470204916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250938945</v>
      </c>
      <c r="D11" s="18"/>
      <c r="E11" s="19">
        <v>25241788</v>
      </c>
      <c r="F11" s="20">
        <v>25241788</v>
      </c>
      <c r="G11" s="24">
        <v>252864785</v>
      </c>
      <c r="H11" s="24">
        <v>2144181</v>
      </c>
      <c r="I11" s="24">
        <v>1936577</v>
      </c>
      <c r="J11" s="20">
        <v>256945543</v>
      </c>
      <c r="K11" s="24">
        <v>2892249</v>
      </c>
      <c r="L11" s="24">
        <v>2046114</v>
      </c>
      <c r="M11" s="20">
        <v>4517088</v>
      </c>
      <c r="N11" s="24">
        <v>9455451</v>
      </c>
      <c r="O11" s="24"/>
      <c r="P11" s="24"/>
      <c r="Q11" s="20"/>
      <c r="R11" s="24"/>
      <c r="S11" s="24"/>
      <c r="T11" s="20"/>
      <c r="U11" s="24"/>
      <c r="V11" s="24"/>
      <c r="W11" s="24">
        <v>266400994</v>
      </c>
      <c r="X11" s="20">
        <v>12620910</v>
      </c>
      <c r="Y11" s="24">
        <v>253780084</v>
      </c>
      <c r="Z11" s="25">
        <v>2010.7906957580713</v>
      </c>
      <c r="AA11" s="26">
        <v>25241788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805225553</v>
      </c>
      <c r="D13" s="29">
        <f>SUM(D6:D12)</f>
        <v>0</v>
      </c>
      <c r="E13" s="30">
        <f t="shared" si="0"/>
        <v>495446704</v>
      </c>
      <c r="F13" s="31">
        <f t="shared" si="0"/>
        <v>495446704</v>
      </c>
      <c r="G13" s="31">
        <f t="shared" si="0"/>
        <v>836490020</v>
      </c>
      <c r="H13" s="31">
        <f t="shared" si="0"/>
        <v>-3391324</v>
      </c>
      <c r="I13" s="31">
        <f t="shared" si="0"/>
        <v>14608058</v>
      </c>
      <c r="J13" s="31">
        <f t="shared" si="0"/>
        <v>847706754</v>
      </c>
      <c r="K13" s="31">
        <f t="shared" si="0"/>
        <v>14452517</v>
      </c>
      <c r="L13" s="31">
        <f t="shared" si="0"/>
        <v>13493446</v>
      </c>
      <c r="M13" s="31">
        <f t="shared" si="0"/>
        <v>15902948</v>
      </c>
      <c r="N13" s="31">
        <f t="shared" si="0"/>
        <v>43848911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891555665</v>
      </c>
      <c r="X13" s="31">
        <f t="shared" si="0"/>
        <v>247723398</v>
      </c>
      <c r="Y13" s="31">
        <f t="shared" si="0"/>
        <v>643832267</v>
      </c>
      <c r="Z13" s="32">
        <f>+IF(X13&lt;&gt;0,+(Y13/X13)*100,0)</f>
        <v>259.89965913514555</v>
      </c>
      <c r="AA13" s="33">
        <f>SUM(AA6:AA12)</f>
        <v>495446704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1119942029</v>
      </c>
      <c r="D17" s="18"/>
      <c r="E17" s="19">
        <v>1230812814</v>
      </c>
      <c r="F17" s="20">
        <v>1239731314</v>
      </c>
      <c r="G17" s="24">
        <v>1158502424</v>
      </c>
      <c r="H17" s="24">
        <v>-38982713</v>
      </c>
      <c r="I17" s="24">
        <v>-217599</v>
      </c>
      <c r="J17" s="20">
        <v>1119302112</v>
      </c>
      <c r="K17" s="24">
        <v>-30547</v>
      </c>
      <c r="L17" s="24">
        <v>-217599</v>
      </c>
      <c r="M17" s="20">
        <v>14104944</v>
      </c>
      <c r="N17" s="24">
        <v>13856798</v>
      </c>
      <c r="O17" s="24"/>
      <c r="P17" s="24"/>
      <c r="Q17" s="20"/>
      <c r="R17" s="24"/>
      <c r="S17" s="24"/>
      <c r="T17" s="20"/>
      <c r="U17" s="24"/>
      <c r="V17" s="24"/>
      <c r="W17" s="24">
        <v>1133158910</v>
      </c>
      <c r="X17" s="20">
        <v>617993742</v>
      </c>
      <c r="Y17" s="24">
        <v>515165168</v>
      </c>
      <c r="Z17" s="25">
        <v>83.360903677241453</v>
      </c>
      <c r="AA17" s="26">
        <v>1239731314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1119942029</v>
      </c>
      <c r="D25" s="29">
        <f t="shared" ref="D25:Y25" si="1">SUM(D15:D24)</f>
        <v>0</v>
      </c>
      <c r="E25" s="35">
        <f t="shared" si="1"/>
        <v>1230812814</v>
      </c>
      <c r="F25" s="36">
        <f t="shared" si="1"/>
        <v>1239731314</v>
      </c>
      <c r="G25" s="36">
        <f t="shared" si="1"/>
        <v>1158502424</v>
      </c>
      <c r="H25" s="36">
        <f t="shared" si="1"/>
        <v>-38982713</v>
      </c>
      <c r="I25" s="36">
        <f t="shared" si="1"/>
        <v>-217599</v>
      </c>
      <c r="J25" s="36">
        <f t="shared" si="1"/>
        <v>1119302112</v>
      </c>
      <c r="K25" s="36">
        <f t="shared" si="1"/>
        <v>-30547</v>
      </c>
      <c r="L25" s="36">
        <f t="shared" si="1"/>
        <v>-217599</v>
      </c>
      <c r="M25" s="36">
        <f t="shared" si="1"/>
        <v>14104944</v>
      </c>
      <c r="N25" s="36">
        <f t="shared" si="1"/>
        <v>13856798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1133158910</v>
      </c>
      <c r="X25" s="36">
        <f t="shared" si="1"/>
        <v>617993742</v>
      </c>
      <c r="Y25" s="36">
        <f t="shared" si="1"/>
        <v>515165168</v>
      </c>
      <c r="Z25" s="37">
        <f>+IF(X25&lt;&gt;0,+(Y25/X25)*100,0)</f>
        <v>83.360903677241453</v>
      </c>
      <c r="AA25" s="38">
        <f>SUM(AA15:AA24)</f>
        <v>1239731314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1925167582</v>
      </c>
      <c r="D26" s="29">
        <f>+D13+D25</f>
        <v>0</v>
      </c>
      <c r="E26" s="30">
        <f t="shared" si="2"/>
        <v>1726259518</v>
      </c>
      <c r="F26" s="31">
        <f t="shared" si="2"/>
        <v>1735178018</v>
      </c>
      <c r="G26" s="31">
        <f t="shared" si="2"/>
        <v>1994992444</v>
      </c>
      <c r="H26" s="31">
        <f t="shared" si="2"/>
        <v>-42374037</v>
      </c>
      <c r="I26" s="31">
        <f t="shared" si="2"/>
        <v>14390459</v>
      </c>
      <c r="J26" s="31">
        <f t="shared" si="2"/>
        <v>1967008866</v>
      </c>
      <c r="K26" s="31">
        <f t="shared" si="2"/>
        <v>14421970</v>
      </c>
      <c r="L26" s="31">
        <f t="shared" si="2"/>
        <v>13275847</v>
      </c>
      <c r="M26" s="31">
        <f t="shared" si="2"/>
        <v>30007892</v>
      </c>
      <c r="N26" s="31">
        <f t="shared" si="2"/>
        <v>57705709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2024714575</v>
      </c>
      <c r="X26" s="31">
        <f t="shared" si="2"/>
        <v>865717140</v>
      </c>
      <c r="Y26" s="31">
        <f t="shared" si="2"/>
        <v>1158997435</v>
      </c>
      <c r="Z26" s="32">
        <f>+IF(X26&lt;&gt;0,+(Y26/X26)*100,0)</f>
        <v>133.87715010470973</v>
      </c>
      <c r="AA26" s="33">
        <f>+AA13+AA25</f>
        <v>1735178018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318201340</v>
      </c>
      <c r="D34" s="18"/>
      <c r="E34" s="19">
        <v>329201401</v>
      </c>
      <c r="F34" s="20">
        <v>329201401</v>
      </c>
      <c r="G34" s="20">
        <v>328001401</v>
      </c>
      <c r="H34" s="20">
        <v>-9800061</v>
      </c>
      <c r="I34" s="20"/>
      <c r="J34" s="20">
        <v>318201340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318201340</v>
      </c>
      <c r="X34" s="20">
        <v>164600700</v>
      </c>
      <c r="Y34" s="20">
        <v>153600640</v>
      </c>
      <c r="Z34" s="21">
        <v>93.317124410771029</v>
      </c>
      <c r="AA34" s="22">
        <v>329201401</v>
      </c>
    </row>
    <row r="35" spans="1:27" x14ac:dyDescent="0.25">
      <c r="A35" s="23" t="s">
        <v>39</v>
      </c>
      <c r="B35" s="17" t="s">
        <v>32</v>
      </c>
      <c r="C35" s="18">
        <v>199099422</v>
      </c>
      <c r="D35" s="18"/>
      <c r="E35" s="19">
        <v>126126594</v>
      </c>
      <c r="F35" s="20">
        <v>126126594</v>
      </c>
      <c r="G35" s="20">
        <v>183089834</v>
      </c>
      <c r="H35" s="20">
        <v>20837987</v>
      </c>
      <c r="I35" s="20">
        <v>2493113</v>
      </c>
      <c r="J35" s="20">
        <v>206420934</v>
      </c>
      <c r="K35" s="20">
        <v>2310725</v>
      </c>
      <c r="L35" s="20">
        <v>2255783</v>
      </c>
      <c r="M35" s="20">
        <v>2271461</v>
      </c>
      <c r="N35" s="20">
        <v>6837969</v>
      </c>
      <c r="O35" s="20"/>
      <c r="P35" s="20"/>
      <c r="Q35" s="20"/>
      <c r="R35" s="20"/>
      <c r="S35" s="20"/>
      <c r="T35" s="20"/>
      <c r="U35" s="20"/>
      <c r="V35" s="20"/>
      <c r="W35" s="20">
        <v>213258903</v>
      </c>
      <c r="X35" s="20">
        <v>63063294</v>
      </c>
      <c r="Y35" s="20">
        <v>150195609</v>
      </c>
      <c r="Z35" s="21">
        <v>238.16645067731477</v>
      </c>
      <c r="AA35" s="22">
        <v>126126594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517300762</v>
      </c>
      <c r="D37" s="29">
        <f t="shared" ref="D37:Y37" si="3">SUM(D29:D36)</f>
        <v>0</v>
      </c>
      <c r="E37" s="30">
        <f t="shared" si="3"/>
        <v>455327995</v>
      </c>
      <c r="F37" s="31">
        <f t="shared" si="3"/>
        <v>455327995</v>
      </c>
      <c r="G37" s="31">
        <f t="shared" si="3"/>
        <v>511091235</v>
      </c>
      <c r="H37" s="31">
        <f t="shared" si="3"/>
        <v>11037926</v>
      </c>
      <c r="I37" s="31">
        <f t="shared" si="3"/>
        <v>2493113</v>
      </c>
      <c r="J37" s="31">
        <f t="shared" si="3"/>
        <v>524622274</v>
      </c>
      <c r="K37" s="31">
        <f t="shared" si="3"/>
        <v>2310725</v>
      </c>
      <c r="L37" s="31">
        <f t="shared" si="3"/>
        <v>2255783</v>
      </c>
      <c r="M37" s="31">
        <f t="shared" si="3"/>
        <v>2271461</v>
      </c>
      <c r="N37" s="31">
        <f t="shared" si="3"/>
        <v>6837969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531460243</v>
      </c>
      <c r="X37" s="31">
        <f t="shared" si="3"/>
        <v>227663994</v>
      </c>
      <c r="Y37" s="31">
        <f t="shared" si="3"/>
        <v>303796249</v>
      </c>
      <c r="Z37" s="32">
        <f>+IF(X37&lt;&gt;0,+(Y37/X37)*100,0)</f>
        <v>133.44062170849907</v>
      </c>
      <c r="AA37" s="33">
        <f>SUM(AA29:AA36)</f>
        <v>455327995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111144161</v>
      </c>
      <c r="D40" s="18"/>
      <c r="E40" s="19">
        <v>86746142</v>
      </c>
      <c r="F40" s="20">
        <v>86746142</v>
      </c>
      <c r="G40" s="20">
        <v>89746342</v>
      </c>
      <c r="H40" s="20">
        <v>21397819</v>
      </c>
      <c r="I40" s="20"/>
      <c r="J40" s="20">
        <v>111144161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111144161</v>
      </c>
      <c r="X40" s="20">
        <v>43373064</v>
      </c>
      <c r="Y40" s="20">
        <v>67771097</v>
      </c>
      <c r="Z40" s="21">
        <v>156.25157816842267</v>
      </c>
      <c r="AA40" s="22">
        <v>86746142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111144161</v>
      </c>
      <c r="D43" s="29">
        <f t="shared" ref="D43:Y43" si="4">SUM(D39:D42)</f>
        <v>0</v>
      </c>
      <c r="E43" s="35">
        <f t="shared" si="4"/>
        <v>86746142</v>
      </c>
      <c r="F43" s="36">
        <f t="shared" si="4"/>
        <v>86746142</v>
      </c>
      <c r="G43" s="36">
        <f t="shared" si="4"/>
        <v>89746342</v>
      </c>
      <c r="H43" s="36">
        <f t="shared" si="4"/>
        <v>21397819</v>
      </c>
      <c r="I43" s="36">
        <f t="shared" si="4"/>
        <v>0</v>
      </c>
      <c r="J43" s="36">
        <f t="shared" si="4"/>
        <v>111144161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111144161</v>
      </c>
      <c r="X43" s="36">
        <f t="shared" si="4"/>
        <v>43373064</v>
      </c>
      <c r="Y43" s="36">
        <f t="shared" si="4"/>
        <v>67771097</v>
      </c>
      <c r="Z43" s="37">
        <f>+IF(X43&lt;&gt;0,+(Y43/X43)*100,0)</f>
        <v>156.25157816842267</v>
      </c>
      <c r="AA43" s="38">
        <f>SUM(AA39:AA42)</f>
        <v>86746142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628444923</v>
      </c>
      <c r="D44" s="29">
        <f>+D37+D43</f>
        <v>0</v>
      </c>
      <c r="E44" s="30">
        <f t="shared" si="5"/>
        <v>542074137</v>
      </c>
      <c r="F44" s="31">
        <f t="shared" si="5"/>
        <v>542074137</v>
      </c>
      <c r="G44" s="31">
        <f t="shared" si="5"/>
        <v>600837577</v>
      </c>
      <c r="H44" s="31">
        <f t="shared" si="5"/>
        <v>32435745</v>
      </c>
      <c r="I44" s="31">
        <f t="shared" si="5"/>
        <v>2493113</v>
      </c>
      <c r="J44" s="31">
        <f t="shared" si="5"/>
        <v>635766435</v>
      </c>
      <c r="K44" s="31">
        <f t="shared" si="5"/>
        <v>2310725</v>
      </c>
      <c r="L44" s="31">
        <f t="shared" si="5"/>
        <v>2255783</v>
      </c>
      <c r="M44" s="31">
        <f t="shared" si="5"/>
        <v>2271461</v>
      </c>
      <c r="N44" s="31">
        <f t="shared" si="5"/>
        <v>6837969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642604404</v>
      </c>
      <c r="X44" s="31">
        <f t="shared" si="5"/>
        <v>271037058</v>
      </c>
      <c r="Y44" s="31">
        <f t="shared" si="5"/>
        <v>371567346</v>
      </c>
      <c r="Z44" s="32">
        <f>+IF(X44&lt;&gt;0,+(Y44/X44)*100,0)</f>
        <v>137.09097521269581</v>
      </c>
      <c r="AA44" s="33">
        <f>+AA37+AA43</f>
        <v>542074137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1296722659</v>
      </c>
      <c r="D45" s="42">
        <f t="shared" si="6"/>
        <v>0</v>
      </c>
      <c r="E45" s="43">
        <f t="shared" si="6"/>
        <v>1184185381</v>
      </c>
      <c r="F45" s="44">
        <f t="shared" si="6"/>
        <v>1193103881</v>
      </c>
      <c r="G45" s="44">
        <f t="shared" si="6"/>
        <v>1394154867</v>
      </c>
      <c r="H45" s="44">
        <f t="shared" si="6"/>
        <v>-74809782</v>
      </c>
      <c r="I45" s="44">
        <f t="shared" si="6"/>
        <v>11897346</v>
      </c>
      <c r="J45" s="44">
        <f t="shared" si="6"/>
        <v>1331242431</v>
      </c>
      <c r="K45" s="44">
        <f t="shared" si="6"/>
        <v>12111245</v>
      </c>
      <c r="L45" s="44">
        <f t="shared" si="6"/>
        <v>11020064</v>
      </c>
      <c r="M45" s="44">
        <f t="shared" si="6"/>
        <v>27736431</v>
      </c>
      <c r="N45" s="44">
        <f t="shared" si="6"/>
        <v>50867740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1382110171</v>
      </c>
      <c r="X45" s="44">
        <f t="shared" si="6"/>
        <v>594680082</v>
      </c>
      <c r="Y45" s="44">
        <f t="shared" si="6"/>
        <v>787430089</v>
      </c>
      <c r="Z45" s="45">
        <f>+IF(X45&lt;&gt;0,+(Y45/X45)*100,0)</f>
        <v>132.4123865645125</v>
      </c>
      <c r="AA45" s="46">
        <f>+AA26-AA44</f>
        <v>1193103881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445882236</v>
      </c>
      <c r="D47" s="18"/>
      <c r="E47" s="19">
        <v>592299710</v>
      </c>
      <c r="F47" s="20">
        <v>592299710</v>
      </c>
      <c r="G47" s="20">
        <v>625251190</v>
      </c>
      <c r="H47" s="20">
        <v>-91248959</v>
      </c>
      <c r="I47" s="20">
        <v>-4080993</v>
      </c>
      <c r="J47" s="20">
        <v>529921238</v>
      </c>
      <c r="K47" s="20">
        <v>-17243868</v>
      </c>
      <c r="L47" s="20">
        <v>-15094146</v>
      </c>
      <c r="M47" s="20">
        <v>49781268</v>
      </c>
      <c r="N47" s="20">
        <v>17443254</v>
      </c>
      <c r="O47" s="20"/>
      <c r="P47" s="20"/>
      <c r="Q47" s="20"/>
      <c r="R47" s="20"/>
      <c r="S47" s="20"/>
      <c r="T47" s="20"/>
      <c r="U47" s="20"/>
      <c r="V47" s="20"/>
      <c r="W47" s="20">
        <v>547364492</v>
      </c>
      <c r="X47" s="20">
        <v>296149788</v>
      </c>
      <c r="Y47" s="20">
        <v>251214704</v>
      </c>
      <c r="Z47" s="47">
        <v>84.826906578774924</v>
      </c>
      <c r="AA47" s="22">
        <v>592299710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445882236</v>
      </c>
      <c r="D50" s="50">
        <f t="shared" ref="D50:Y50" si="7">SUM(D47:D49)</f>
        <v>0</v>
      </c>
      <c r="E50" s="51">
        <f t="shared" si="7"/>
        <v>592299710</v>
      </c>
      <c r="F50" s="52">
        <f t="shared" si="7"/>
        <v>592299710</v>
      </c>
      <c r="G50" s="52">
        <f t="shared" si="7"/>
        <v>625251190</v>
      </c>
      <c r="H50" s="52">
        <f t="shared" si="7"/>
        <v>-91248959</v>
      </c>
      <c r="I50" s="52">
        <f t="shared" si="7"/>
        <v>-4080993</v>
      </c>
      <c r="J50" s="52">
        <f t="shared" si="7"/>
        <v>529921238</v>
      </c>
      <c r="K50" s="52">
        <f t="shared" si="7"/>
        <v>-17243868</v>
      </c>
      <c r="L50" s="52">
        <f t="shared" si="7"/>
        <v>-15094146</v>
      </c>
      <c r="M50" s="52">
        <f t="shared" si="7"/>
        <v>49781268</v>
      </c>
      <c r="N50" s="52">
        <f t="shared" si="7"/>
        <v>17443254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547364492</v>
      </c>
      <c r="X50" s="52">
        <f t="shared" si="7"/>
        <v>296149788</v>
      </c>
      <c r="Y50" s="52">
        <f t="shared" si="7"/>
        <v>251214704</v>
      </c>
      <c r="Z50" s="53">
        <f>+IF(X50&lt;&gt;0,+(Y50/X50)*100,0)</f>
        <v>84.826906578774924</v>
      </c>
      <c r="AA50" s="54">
        <f>SUM(AA47:AA49)</f>
        <v>592299710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60</v>
      </c>
      <c r="D6" s="18"/>
      <c r="E6" s="19">
        <v>62613200</v>
      </c>
      <c r="F6" s="20">
        <v>62613200</v>
      </c>
      <c r="G6" s="20"/>
      <c r="H6" s="20"/>
      <c r="I6" s="20">
        <v>60</v>
      </c>
      <c r="J6" s="20">
        <v>60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60</v>
      </c>
      <c r="X6" s="20">
        <v>31306602</v>
      </c>
      <c r="Y6" s="20">
        <v>-31306542</v>
      </c>
      <c r="Z6" s="21">
        <v>-99.999808347133936</v>
      </c>
      <c r="AA6" s="22">
        <v>62613200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-87744350</v>
      </c>
      <c r="F7" s="20">
        <v>-87744350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-43872174</v>
      </c>
      <c r="Y7" s="20">
        <v>43872174</v>
      </c>
      <c r="Z7" s="21">
        <v>-100</v>
      </c>
      <c r="AA7" s="22">
        <v>-87744350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-28223550</v>
      </c>
      <c r="F10" s="20">
        <v>-28223550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-14111778</v>
      </c>
      <c r="Y10" s="20">
        <v>14111778</v>
      </c>
      <c r="Z10" s="21">
        <v>-100</v>
      </c>
      <c r="AA10" s="22">
        <v>-28223550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12575220</v>
      </c>
      <c r="F11" s="20">
        <v>12575220</v>
      </c>
      <c r="G11" s="24"/>
      <c r="H11" s="24">
        <v>16591604</v>
      </c>
      <c r="I11" s="24">
        <v>117231052</v>
      </c>
      <c r="J11" s="20">
        <v>133822656</v>
      </c>
      <c r="K11" s="24">
        <v>1801629</v>
      </c>
      <c r="L11" s="24">
        <v>-4277768</v>
      </c>
      <c r="M11" s="20">
        <v>2723973</v>
      </c>
      <c r="N11" s="24">
        <v>247834</v>
      </c>
      <c r="O11" s="24"/>
      <c r="P11" s="24"/>
      <c r="Q11" s="20"/>
      <c r="R11" s="24"/>
      <c r="S11" s="24"/>
      <c r="T11" s="20"/>
      <c r="U11" s="24"/>
      <c r="V11" s="24"/>
      <c r="W11" s="24">
        <v>134070490</v>
      </c>
      <c r="X11" s="20">
        <v>6287610</v>
      </c>
      <c r="Y11" s="24">
        <v>127782880</v>
      </c>
      <c r="Z11" s="25">
        <v>2032.2965323867099</v>
      </c>
      <c r="AA11" s="26">
        <v>12575220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60</v>
      </c>
      <c r="D13" s="29">
        <f>SUM(D6:D12)</f>
        <v>0</v>
      </c>
      <c r="E13" s="30">
        <f t="shared" si="0"/>
        <v>-40779480</v>
      </c>
      <c r="F13" s="31">
        <f t="shared" si="0"/>
        <v>-40779480</v>
      </c>
      <c r="G13" s="31">
        <f t="shared" si="0"/>
        <v>0</v>
      </c>
      <c r="H13" s="31">
        <f t="shared" si="0"/>
        <v>16591604</v>
      </c>
      <c r="I13" s="31">
        <f t="shared" si="0"/>
        <v>117231112</v>
      </c>
      <c r="J13" s="31">
        <f t="shared" si="0"/>
        <v>133822716</v>
      </c>
      <c r="K13" s="31">
        <f t="shared" si="0"/>
        <v>1801629</v>
      </c>
      <c r="L13" s="31">
        <f t="shared" si="0"/>
        <v>-4277768</v>
      </c>
      <c r="M13" s="31">
        <f t="shared" si="0"/>
        <v>2723973</v>
      </c>
      <c r="N13" s="31">
        <f t="shared" si="0"/>
        <v>247834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134070550</v>
      </c>
      <c r="X13" s="31">
        <f t="shared" si="0"/>
        <v>-20389740</v>
      </c>
      <c r="Y13" s="31">
        <f t="shared" si="0"/>
        <v>154460290</v>
      </c>
      <c r="Z13" s="32">
        <f>+IF(X13&lt;&gt;0,+(Y13/X13)*100,0)</f>
        <v>-757.53928201144299</v>
      </c>
      <c r="AA13" s="33">
        <f>SUM(AA6:AA12)</f>
        <v>-40779480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403701793</v>
      </c>
      <c r="D17" s="18"/>
      <c r="E17" s="19">
        <v>37162390</v>
      </c>
      <c r="F17" s="20">
        <v>37162390</v>
      </c>
      <c r="G17" s="24"/>
      <c r="H17" s="24">
        <v>71982890</v>
      </c>
      <c r="I17" s="24">
        <v>331718907</v>
      </c>
      <c r="J17" s="20">
        <v>403701797</v>
      </c>
      <c r="K17" s="24"/>
      <c r="L17" s="24"/>
      <c r="M17" s="20">
        <v>11180124</v>
      </c>
      <c r="N17" s="24">
        <v>11180124</v>
      </c>
      <c r="O17" s="24"/>
      <c r="P17" s="24"/>
      <c r="Q17" s="20"/>
      <c r="R17" s="24"/>
      <c r="S17" s="24"/>
      <c r="T17" s="20"/>
      <c r="U17" s="24"/>
      <c r="V17" s="24"/>
      <c r="W17" s="24">
        <v>414881921</v>
      </c>
      <c r="X17" s="20">
        <v>15381196</v>
      </c>
      <c r="Y17" s="24">
        <v>399500725</v>
      </c>
      <c r="Z17" s="25">
        <v>2597.331995509322</v>
      </c>
      <c r="AA17" s="26">
        <v>37162390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403701793</v>
      </c>
      <c r="D25" s="29">
        <f t="shared" ref="D25:Y25" si="1">SUM(D15:D24)</f>
        <v>0</v>
      </c>
      <c r="E25" s="35">
        <f t="shared" si="1"/>
        <v>37162390</v>
      </c>
      <c r="F25" s="36">
        <f t="shared" si="1"/>
        <v>37162390</v>
      </c>
      <c r="G25" s="36">
        <f t="shared" si="1"/>
        <v>0</v>
      </c>
      <c r="H25" s="36">
        <f t="shared" si="1"/>
        <v>71982890</v>
      </c>
      <c r="I25" s="36">
        <f t="shared" si="1"/>
        <v>331718907</v>
      </c>
      <c r="J25" s="36">
        <f t="shared" si="1"/>
        <v>403701797</v>
      </c>
      <c r="K25" s="36">
        <f t="shared" si="1"/>
        <v>0</v>
      </c>
      <c r="L25" s="36">
        <f t="shared" si="1"/>
        <v>0</v>
      </c>
      <c r="M25" s="36">
        <f t="shared" si="1"/>
        <v>11180124</v>
      </c>
      <c r="N25" s="36">
        <f t="shared" si="1"/>
        <v>11180124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414881921</v>
      </c>
      <c r="X25" s="36">
        <f t="shared" si="1"/>
        <v>15381196</v>
      </c>
      <c r="Y25" s="36">
        <f t="shared" si="1"/>
        <v>399500725</v>
      </c>
      <c r="Z25" s="37">
        <f>+IF(X25&lt;&gt;0,+(Y25/X25)*100,0)</f>
        <v>2597.331995509322</v>
      </c>
      <c r="AA25" s="38">
        <f>SUM(AA15:AA24)</f>
        <v>37162390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403701853</v>
      </c>
      <c r="D26" s="29">
        <f>+D13+D25</f>
        <v>0</v>
      </c>
      <c r="E26" s="30">
        <f t="shared" si="2"/>
        <v>-3617090</v>
      </c>
      <c r="F26" s="31">
        <f t="shared" si="2"/>
        <v>-3617090</v>
      </c>
      <c r="G26" s="31">
        <f t="shared" si="2"/>
        <v>0</v>
      </c>
      <c r="H26" s="31">
        <f t="shared" si="2"/>
        <v>88574494</v>
      </c>
      <c r="I26" s="31">
        <f t="shared" si="2"/>
        <v>448950019</v>
      </c>
      <c r="J26" s="31">
        <f t="shared" si="2"/>
        <v>537524513</v>
      </c>
      <c r="K26" s="31">
        <f t="shared" si="2"/>
        <v>1801629</v>
      </c>
      <c r="L26" s="31">
        <f t="shared" si="2"/>
        <v>-4277768</v>
      </c>
      <c r="M26" s="31">
        <f t="shared" si="2"/>
        <v>13904097</v>
      </c>
      <c r="N26" s="31">
        <f t="shared" si="2"/>
        <v>11427958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548952471</v>
      </c>
      <c r="X26" s="31">
        <f t="shared" si="2"/>
        <v>-5008544</v>
      </c>
      <c r="Y26" s="31">
        <f t="shared" si="2"/>
        <v>553961015</v>
      </c>
      <c r="Z26" s="32">
        <f>+IF(X26&lt;&gt;0,+(Y26/X26)*100,0)</f>
        <v>-11060.320424458685</v>
      </c>
      <c r="AA26" s="33">
        <f>+AA13+AA25</f>
        <v>-3617090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-225735</v>
      </c>
      <c r="D32" s="18"/>
      <c r="E32" s="19">
        <v>44856590</v>
      </c>
      <c r="F32" s="20">
        <v>44856590</v>
      </c>
      <c r="G32" s="20"/>
      <c r="H32" s="20"/>
      <c r="I32" s="20">
        <v>64686</v>
      </c>
      <c r="J32" s="20">
        <v>64686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64686</v>
      </c>
      <c r="X32" s="20">
        <v>22428294</v>
      </c>
      <c r="Y32" s="20">
        <v>-22363608</v>
      </c>
      <c r="Z32" s="21">
        <v>-99.711587515305439</v>
      </c>
      <c r="AA32" s="22">
        <v>44856590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6738820</v>
      </c>
      <c r="F34" s="20">
        <v>6738820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3369408</v>
      </c>
      <c r="Y34" s="20">
        <v>-3369408</v>
      </c>
      <c r="Z34" s="21">
        <v>-100</v>
      </c>
      <c r="AA34" s="22">
        <v>6738820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-225735</v>
      </c>
      <c r="D37" s="29">
        <f t="shared" ref="D37:Y37" si="3">SUM(D29:D36)</f>
        <v>0</v>
      </c>
      <c r="E37" s="30">
        <f t="shared" si="3"/>
        <v>51595410</v>
      </c>
      <c r="F37" s="31">
        <f t="shared" si="3"/>
        <v>51595410</v>
      </c>
      <c r="G37" s="31">
        <f t="shared" si="3"/>
        <v>0</v>
      </c>
      <c r="H37" s="31">
        <f t="shared" si="3"/>
        <v>0</v>
      </c>
      <c r="I37" s="31">
        <f t="shared" si="3"/>
        <v>64686</v>
      </c>
      <c r="J37" s="31">
        <f t="shared" si="3"/>
        <v>64686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64686</v>
      </c>
      <c r="X37" s="31">
        <f t="shared" si="3"/>
        <v>25797702</v>
      </c>
      <c r="Y37" s="31">
        <f t="shared" si="3"/>
        <v>-25733016</v>
      </c>
      <c r="Z37" s="32">
        <f>+IF(X37&lt;&gt;0,+(Y37/X37)*100,0)</f>
        <v>-99.749256736123243</v>
      </c>
      <c r="AA37" s="33">
        <f>SUM(AA29:AA36)</f>
        <v>51595410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533956747</v>
      </c>
      <c r="D40" s="18"/>
      <c r="E40" s="19"/>
      <c r="F40" s="20"/>
      <c r="G40" s="20"/>
      <c r="H40" s="20">
        <v>72074514</v>
      </c>
      <c r="I40" s="20">
        <v>461882233</v>
      </c>
      <c r="J40" s="20">
        <v>533956747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533956747</v>
      </c>
      <c r="X40" s="20"/>
      <c r="Y40" s="20">
        <v>533956747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533956747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72074514</v>
      </c>
      <c r="I43" s="36">
        <f t="shared" si="4"/>
        <v>461882233</v>
      </c>
      <c r="J43" s="36">
        <f t="shared" si="4"/>
        <v>533956747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533956747</v>
      </c>
      <c r="X43" s="36">
        <f t="shared" si="4"/>
        <v>0</v>
      </c>
      <c r="Y43" s="36">
        <f t="shared" si="4"/>
        <v>533956747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533731012</v>
      </c>
      <c r="D44" s="29">
        <f>+D37+D43</f>
        <v>0</v>
      </c>
      <c r="E44" s="30">
        <f t="shared" si="5"/>
        <v>51595410</v>
      </c>
      <c r="F44" s="31">
        <f t="shared" si="5"/>
        <v>51595410</v>
      </c>
      <c r="G44" s="31">
        <f t="shared" si="5"/>
        <v>0</v>
      </c>
      <c r="H44" s="31">
        <f t="shared" si="5"/>
        <v>72074514</v>
      </c>
      <c r="I44" s="31">
        <f t="shared" si="5"/>
        <v>461946919</v>
      </c>
      <c r="J44" s="31">
        <f t="shared" si="5"/>
        <v>534021433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534021433</v>
      </c>
      <c r="X44" s="31">
        <f t="shared" si="5"/>
        <v>25797702</v>
      </c>
      <c r="Y44" s="31">
        <f t="shared" si="5"/>
        <v>508223731</v>
      </c>
      <c r="Z44" s="32">
        <f>+IF(X44&lt;&gt;0,+(Y44/X44)*100,0)</f>
        <v>1970.0348930303946</v>
      </c>
      <c r="AA44" s="33">
        <f>+AA37+AA43</f>
        <v>51595410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-130029159</v>
      </c>
      <c r="D45" s="42">
        <f t="shared" si="6"/>
        <v>0</v>
      </c>
      <c r="E45" s="43">
        <f t="shared" si="6"/>
        <v>-55212500</v>
      </c>
      <c r="F45" s="44">
        <f t="shared" si="6"/>
        <v>-55212500</v>
      </c>
      <c r="G45" s="44">
        <f t="shared" si="6"/>
        <v>0</v>
      </c>
      <c r="H45" s="44">
        <f t="shared" si="6"/>
        <v>16499980</v>
      </c>
      <c r="I45" s="44">
        <f t="shared" si="6"/>
        <v>-12996900</v>
      </c>
      <c r="J45" s="44">
        <f t="shared" si="6"/>
        <v>3503080</v>
      </c>
      <c r="K45" s="44">
        <f t="shared" si="6"/>
        <v>1801629</v>
      </c>
      <c r="L45" s="44">
        <f t="shared" si="6"/>
        <v>-4277768</v>
      </c>
      <c r="M45" s="44">
        <f t="shared" si="6"/>
        <v>13904097</v>
      </c>
      <c r="N45" s="44">
        <f t="shared" si="6"/>
        <v>11427958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14931038</v>
      </c>
      <c r="X45" s="44">
        <f t="shared" si="6"/>
        <v>-30806246</v>
      </c>
      <c r="Y45" s="44">
        <f t="shared" si="6"/>
        <v>45737284</v>
      </c>
      <c r="Z45" s="45">
        <f>+IF(X45&lt;&gt;0,+(Y45/X45)*100,0)</f>
        <v>-148.46756725892536</v>
      </c>
      <c r="AA45" s="46">
        <f>+AA26-AA44</f>
        <v>-55212500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353122</v>
      </c>
      <c r="D47" s="18"/>
      <c r="E47" s="19"/>
      <c r="F47" s="20"/>
      <c r="G47" s="20"/>
      <c r="H47" s="20"/>
      <c r="I47" s="20">
        <v>58802</v>
      </c>
      <c r="J47" s="20">
        <v>58802</v>
      </c>
      <c r="K47" s="20">
        <v>23817</v>
      </c>
      <c r="L47" s="20">
        <v>57675</v>
      </c>
      <c r="M47" s="20"/>
      <c r="N47" s="20">
        <v>81492</v>
      </c>
      <c r="O47" s="20"/>
      <c r="P47" s="20"/>
      <c r="Q47" s="20"/>
      <c r="R47" s="20"/>
      <c r="S47" s="20"/>
      <c r="T47" s="20"/>
      <c r="U47" s="20"/>
      <c r="V47" s="20"/>
      <c r="W47" s="20">
        <v>140294</v>
      </c>
      <c r="X47" s="20"/>
      <c r="Y47" s="20">
        <v>140294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353122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58802</v>
      </c>
      <c r="J50" s="52">
        <f t="shared" si="7"/>
        <v>58802</v>
      </c>
      <c r="K50" s="52">
        <f t="shared" si="7"/>
        <v>23817</v>
      </c>
      <c r="L50" s="52">
        <f t="shared" si="7"/>
        <v>57675</v>
      </c>
      <c r="M50" s="52">
        <f t="shared" si="7"/>
        <v>0</v>
      </c>
      <c r="N50" s="52">
        <f t="shared" si="7"/>
        <v>81492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140294</v>
      </c>
      <c r="X50" s="52">
        <f t="shared" si="7"/>
        <v>0</v>
      </c>
      <c r="Y50" s="52">
        <f t="shared" si="7"/>
        <v>140294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-3972827</v>
      </c>
      <c r="D6" s="18"/>
      <c r="E6" s="19">
        <v>23506051</v>
      </c>
      <c r="F6" s="20">
        <v>23506051</v>
      </c>
      <c r="G6" s="20">
        <v>-2400420</v>
      </c>
      <c r="H6" s="20">
        <v>-158817</v>
      </c>
      <c r="I6" s="20">
        <v>146855</v>
      </c>
      <c r="J6" s="20">
        <v>-2412382</v>
      </c>
      <c r="K6" s="20">
        <v>-357389</v>
      </c>
      <c r="L6" s="20">
        <v>-8399</v>
      </c>
      <c r="M6" s="20">
        <v>-17069</v>
      </c>
      <c r="N6" s="20">
        <v>-382857</v>
      </c>
      <c r="O6" s="20"/>
      <c r="P6" s="20"/>
      <c r="Q6" s="20"/>
      <c r="R6" s="20"/>
      <c r="S6" s="20"/>
      <c r="T6" s="20"/>
      <c r="U6" s="20"/>
      <c r="V6" s="20"/>
      <c r="W6" s="20">
        <v>-2795239</v>
      </c>
      <c r="X6" s="20">
        <v>11753082</v>
      </c>
      <c r="Y6" s="20">
        <v>-14548321</v>
      </c>
      <c r="Z6" s="21">
        <v>-123.7830298469797</v>
      </c>
      <c r="AA6" s="22">
        <v>23506051</v>
      </c>
    </row>
    <row r="7" spans="1:27" x14ac:dyDescent="0.25">
      <c r="A7" s="23" t="s">
        <v>35</v>
      </c>
      <c r="B7" s="17" t="s">
        <v>32</v>
      </c>
      <c r="C7" s="18">
        <v>33390462</v>
      </c>
      <c r="D7" s="18"/>
      <c r="E7" s="19">
        <v>-530</v>
      </c>
      <c r="F7" s="20">
        <v>-530</v>
      </c>
      <c r="G7" s="20">
        <v>2925393</v>
      </c>
      <c r="H7" s="20">
        <v>2908783</v>
      </c>
      <c r="I7" s="20">
        <v>2928783</v>
      </c>
      <c r="J7" s="20">
        <v>8762959</v>
      </c>
      <c r="K7" s="20">
        <v>2930418</v>
      </c>
      <c r="L7" s="20">
        <v>1777778</v>
      </c>
      <c r="M7" s="20">
        <v>2818977</v>
      </c>
      <c r="N7" s="20">
        <v>7527173</v>
      </c>
      <c r="O7" s="20"/>
      <c r="P7" s="20"/>
      <c r="Q7" s="20"/>
      <c r="R7" s="20"/>
      <c r="S7" s="20"/>
      <c r="T7" s="20"/>
      <c r="U7" s="20"/>
      <c r="V7" s="20"/>
      <c r="W7" s="20">
        <v>16290132</v>
      </c>
      <c r="X7" s="20">
        <v>-530</v>
      </c>
      <c r="Y7" s="20">
        <v>16290662</v>
      </c>
      <c r="Z7" s="21">
        <v>-3073709.8113207547</v>
      </c>
      <c r="AA7" s="22">
        <v>-530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-635511</v>
      </c>
      <c r="D10" s="18"/>
      <c r="E10" s="19"/>
      <c r="F10" s="20"/>
      <c r="G10" s="20"/>
      <c r="H10" s="20"/>
      <c r="I10" s="20"/>
      <c r="J10" s="20"/>
      <c r="K10" s="20">
        <v>-45448</v>
      </c>
      <c r="L10" s="20">
        <v>-5905</v>
      </c>
      <c r="M10" s="20"/>
      <c r="N10" s="20">
        <v>-51353</v>
      </c>
      <c r="O10" s="20"/>
      <c r="P10" s="20"/>
      <c r="Q10" s="20"/>
      <c r="R10" s="20"/>
      <c r="S10" s="20"/>
      <c r="T10" s="20"/>
      <c r="U10" s="20"/>
      <c r="V10" s="20"/>
      <c r="W10" s="20">
        <v>-51353</v>
      </c>
      <c r="X10" s="20"/>
      <c r="Y10" s="20">
        <v>-51353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28782124</v>
      </c>
      <c r="D13" s="29">
        <f>SUM(D6:D12)</f>
        <v>0</v>
      </c>
      <c r="E13" s="30">
        <f t="shared" si="0"/>
        <v>23505521</v>
      </c>
      <c r="F13" s="31">
        <f t="shared" si="0"/>
        <v>23505521</v>
      </c>
      <c r="G13" s="31">
        <f t="shared" si="0"/>
        <v>524973</v>
      </c>
      <c r="H13" s="31">
        <f t="shared" si="0"/>
        <v>2749966</v>
      </c>
      <c r="I13" s="31">
        <f t="shared" si="0"/>
        <v>3075638</v>
      </c>
      <c r="J13" s="31">
        <f t="shared" si="0"/>
        <v>6350577</v>
      </c>
      <c r="K13" s="31">
        <f t="shared" si="0"/>
        <v>2527581</v>
      </c>
      <c r="L13" s="31">
        <f t="shared" si="0"/>
        <v>1763474</v>
      </c>
      <c r="M13" s="31">
        <f t="shared" si="0"/>
        <v>2801908</v>
      </c>
      <c r="N13" s="31">
        <f t="shared" si="0"/>
        <v>7092963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13443540</v>
      </c>
      <c r="X13" s="31">
        <f t="shared" si="0"/>
        <v>11752552</v>
      </c>
      <c r="Y13" s="31">
        <f t="shared" si="0"/>
        <v>1690988</v>
      </c>
      <c r="Z13" s="32">
        <f>+IF(X13&lt;&gt;0,+(Y13/X13)*100,0)</f>
        <v>14.388262225940373</v>
      </c>
      <c r="AA13" s="33">
        <f>SUM(AA6:AA12)</f>
        <v>23505521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9681376</v>
      </c>
      <c r="D17" s="18"/>
      <c r="E17" s="19">
        <v>-1191825</v>
      </c>
      <c r="F17" s="20">
        <v>-1191825</v>
      </c>
      <c r="G17" s="24">
        <v>9681376</v>
      </c>
      <c r="H17" s="24">
        <v>-9681376</v>
      </c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-595920</v>
      </c>
      <c r="Y17" s="24">
        <v>595920</v>
      </c>
      <c r="Z17" s="25">
        <v>-100</v>
      </c>
      <c r="AA17" s="26">
        <v>-1191825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9681376</v>
      </c>
      <c r="D25" s="29">
        <f t="shared" ref="D25:Y25" si="1">SUM(D15:D24)</f>
        <v>0</v>
      </c>
      <c r="E25" s="35">
        <f t="shared" si="1"/>
        <v>-1191825</v>
      </c>
      <c r="F25" s="36">
        <f t="shared" si="1"/>
        <v>-1191825</v>
      </c>
      <c r="G25" s="36">
        <f t="shared" si="1"/>
        <v>9681376</v>
      </c>
      <c r="H25" s="36">
        <f t="shared" si="1"/>
        <v>-9681376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-595920</v>
      </c>
      <c r="Y25" s="36">
        <f t="shared" si="1"/>
        <v>595920</v>
      </c>
      <c r="Z25" s="37">
        <f>+IF(X25&lt;&gt;0,+(Y25/X25)*100,0)</f>
        <v>-100</v>
      </c>
      <c r="AA25" s="38">
        <f>SUM(AA15:AA24)</f>
        <v>-1191825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38463500</v>
      </c>
      <c r="D26" s="29">
        <f>+D13+D25</f>
        <v>0</v>
      </c>
      <c r="E26" s="30">
        <f t="shared" si="2"/>
        <v>22313696</v>
      </c>
      <c r="F26" s="31">
        <f t="shared" si="2"/>
        <v>22313696</v>
      </c>
      <c r="G26" s="31">
        <f t="shared" si="2"/>
        <v>10206349</v>
      </c>
      <c r="H26" s="31">
        <f t="shared" si="2"/>
        <v>-6931410</v>
      </c>
      <c r="I26" s="31">
        <f t="shared" si="2"/>
        <v>3075638</v>
      </c>
      <c r="J26" s="31">
        <f t="shared" si="2"/>
        <v>6350577</v>
      </c>
      <c r="K26" s="31">
        <f t="shared" si="2"/>
        <v>2527581</v>
      </c>
      <c r="L26" s="31">
        <f t="shared" si="2"/>
        <v>1763474</v>
      </c>
      <c r="M26" s="31">
        <f t="shared" si="2"/>
        <v>2801908</v>
      </c>
      <c r="N26" s="31">
        <f t="shared" si="2"/>
        <v>7092963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13443540</v>
      </c>
      <c r="X26" s="31">
        <f t="shared" si="2"/>
        <v>11156632</v>
      </c>
      <c r="Y26" s="31">
        <f t="shared" si="2"/>
        <v>2286908</v>
      </c>
      <c r="Z26" s="32">
        <f>+IF(X26&lt;&gt;0,+(Y26/X26)*100,0)</f>
        <v>20.498193361580807</v>
      </c>
      <c r="AA26" s="33">
        <f>+AA13+AA25</f>
        <v>22313696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28036551</v>
      </c>
      <c r="D32" s="18"/>
      <c r="E32" s="19"/>
      <c r="F32" s="20"/>
      <c r="G32" s="20">
        <v>-1290865</v>
      </c>
      <c r="H32" s="20">
        <v>1199670</v>
      </c>
      <c r="I32" s="20">
        <v>1810287</v>
      </c>
      <c r="J32" s="20">
        <v>1719092</v>
      </c>
      <c r="K32" s="20">
        <v>1266843</v>
      </c>
      <c r="L32" s="20">
        <v>2161752</v>
      </c>
      <c r="M32" s="20">
        <v>2236837</v>
      </c>
      <c r="N32" s="20">
        <v>5665432</v>
      </c>
      <c r="O32" s="20"/>
      <c r="P32" s="20"/>
      <c r="Q32" s="20"/>
      <c r="R32" s="20"/>
      <c r="S32" s="20"/>
      <c r="T32" s="20"/>
      <c r="U32" s="20"/>
      <c r="V32" s="20"/>
      <c r="W32" s="20">
        <v>7384524</v>
      </c>
      <c r="X32" s="20"/>
      <c r="Y32" s="20">
        <v>7384524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759551</v>
      </c>
      <c r="F35" s="20">
        <v>759551</v>
      </c>
      <c r="G35" s="20">
        <v>-520</v>
      </c>
      <c r="H35" s="20"/>
      <c r="I35" s="20"/>
      <c r="J35" s="20">
        <v>-520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-520</v>
      </c>
      <c r="X35" s="20">
        <v>379776</v>
      </c>
      <c r="Y35" s="20">
        <v>-380296</v>
      </c>
      <c r="Z35" s="21">
        <v>-100.13692281766093</v>
      </c>
      <c r="AA35" s="22">
        <v>759551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28036551</v>
      </c>
      <c r="D37" s="29">
        <f t="shared" ref="D37:Y37" si="3">SUM(D29:D36)</f>
        <v>0</v>
      </c>
      <c r="E37" s="30">
        <f t="shared" si="3"/>
        <v>759551</v>
      </c>
      <c r="F37" s="31">
        <f t="shared" si="3"/>
        <v>759551</v>
      </c>
      <c r="G37" s="31">
        <f t="shared" si="3"/>
        <v>-1291385</v>
      </c>
      <c r="H37" s="31">
        <f t="shared" si="3"/>
        <v>1199670</v>
      </c>
      <c r="I37" s="31">
        <f t="shared" si="3"/>
        <v>1810287</v>
      </c>
      <c r="J37" s="31">
        <f t="shared" si="3"/>
        <v>1718572</v>
      </c>
      <c r="K37" s="31">
        <f t="shared" si="3"/>
        <v>1266843</v>
      </c>
      <c r="L37" s="31">
        <f t="shared" si="3"/>
        <v>2161752</v>
      </c>
      <c r="M37" s="31">
        <f t="shared" si="3"/>
        <v>2236837</v>
      </c>
      <c r="N37" s="31">
        <f t="shared" si="3"/>
        <v>5665432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7384004</v>
      </c>
      <c r="X37" s="31">
        <f t="shared" si="3"/>
        <v>379776</v>
      </c>
      <c r="Y37" s="31">
        <f t="shared" si="3"/>
        <v>7004228</v>
      </c>
      <c r="Z37" s="32">
        <f>+IF(X37&lt;&gt;0,+(Y37/X37)*100,0)</f>
        <v>1844.3050640377485</v>
      </c>
      <c r="AA37" s="33">
        <f>SUM(AA29:AA36)</f>
        <v>759551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28036551</v>
      </c>
      <c r="D44" s="29">
        <f>+D37+D43</f>
        <v>0</v>
      </c>
      <c r="E44" s="30">
        <f t="shared" si="5"/>
        <v>759551</v>
      </c>
      <c r="F44" s="31">
        <f t="shared" si="5"/>
        <v>759551</v>
      </c>
      <c r="G44" s="31">
        <f t="shared" si="5"/>
        <v>-1291385</v>
      </c>
      <c r="H44" s="31">
        <f t="shared" si="5"/>
        <v>1199670</v>
      </c>
      <c r="I44" s="31">
        <f t="shared" si="5"/>
        <v>1810287</v>
      </c>
      <c r="J44" s="31">
        <f t="shared" si="5"/>
        <v>1718572</v>
      </c>
      <c r="K44" s="31">
        <f t="shared" si="5"/>
        <v>1266843</v>
      </c>
      <c r="L44" s="31">
        <f t="shared" si="5"/>
        <v>2161752</v>
      </c>
      <c r="M44" s="31">
        <f t="shared" si="5"/>
        <v>2236837</v>
      </c>
      <c r="N44" s="31">
        <f t="shared" si="5"/>
        <v>5665432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7384004</v>
      </c>
      <c r="X44" s="31">
        <f t="shared" si="5"/>
        <v>379776</v>
      </c>
      <c r="Y44" s="31">
        <f t="shared" si="5"/>
        <v>7004228</v>
      </c>
      <c r="Z44" s="32">
        <f>+IF(X44&lt;&gt;0,+(Y44/X44)*100,0)</f>
        <v>1844.3050640377485</v>
      </c>
      <c r="AA44" s="33">
        <f>+AA37+AA43</f>
        <v>759551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10426949</v>
      </c>
      <c r="D45" s="42">
        <f t="shared" si="6"/>
        <v>0</v>
      </c>
      <c r="E45" s="43">
        <f t="shared" si="6"/>
        <v>21554145</v>
      </c>
      <c r="F45" s="44">
        <f t="shared" si="6"/>
        <v>21554145</v>
      </c>
      <c r="G45" s="44">
        <f t="shared" si="6"/>
        <v>11497734</v>
      </c>
      <c r="H45" s="44">
        <f t="shared" si="6"/>
        <v>-8131080</v>
      </c>
      <c r="I45" s="44">
        <f t="shared" si="6"/>
        <v>1265351</v>
      </c>
      <c r="J45" s="44">
        <f t="shared" si="6"/>
        <v>4632005</v>
      </c>
      <c r="K45" s="44">
        <f t="shared" si="6"/>
        <v>1260738</v>
      </c>
      <c r="L45" s="44">
        <f t="shared" si="6"/>
        <v>-398278</v>
      </c>
      <c r="M45" s="44">
        <f t="shared" si="6"/>
        <v>565071</v>
      </c>
      <c r="N45" s="44">
        <f t="shared" si="6"/>
        <v>1427531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6059536</v>
      </c>
      <c r="X45" s="44">
        <f t="shared" si="6"/>
        <v>10776856</v>
      </c>
      <c r="Y45" s="44">
        <f t="shared" si="6"/>
        <v>-4717320</v>
      </c>
      <c r="Z45" s="45">
        <f>+IF(X45&lt;&gt;0,+(Y45/X45)*100,0)</f>
        <v>-43.772692146948984</v>
      </c>
      <c r="AA45" s="46">
        <f>+AA26-AA44</f>
        <v>21554145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-4673975</v>
      </c>
      <c r="D6" s="18"/>
      <c r="E6" s="19">
        <v>6180583</v>
      </c>
      <c r="F6" s="20">
        <v>6180583</v>
      </c>
      <c r="G6" s="20">
        <v>-34626</v>
      </c>
      <c r="H6" s="20">
        <v>-5054437</v>
      </c>
      <c r="I6" s="20">
        <v>-47186</v>
      </c>
      <c r="J6" s="20">
        <v>-5136249</v>
      </c>
      <c r="K6" s="20">
        <v>-98735</v>
      </c>
      <c r="L6" s="20">
        <v>-3294</v>
      </c>
      <c r="M6" s="20">
        <v>-19811</v>
      </c>
      <c r="N6" s="20">
        <v>-121840</v>
      </c>
      <c r="O6" s="20"/>
      <c r="P6" s="20"/>
      <c r="Q6" s="20"/>
      <c r="R6" s="20"/>
      <c r="S6" s="20"/>
      <c r="T6" s="20"/>
      <c r="U6" s="20"/>
      <c r="V6" s="20"/>
      <c r="W6" s="20">
        <v>-5258089</v>
      </c>
      <c r="X6" s="20">
        <v>3090300</v>
      </c>
      <c r="Y6" s="20">
        <v>-8348389</v>
      </c>
      <c r="Z6" s="21">
        <v>-270.14817331650647</v>
      </c>
      <c r="AA6" s="22">
        <v>6180583</v>
      </c>
    </row>
    <row r="7" spans="1:27" x14ac:dyDescent="0.25">
      <c r="A7" s="23" t="s">
        <v>35</v>
      </c>
      <c r="B7" s="17" t="s">
        <v>32</v>
      </c>
      <c r="C7" s="18">
        <v>13348186</v>
      </c>
      <c r="D7" s="18"/>
      <c r="E7" s="19">
        <v>14696451</v>
      </c>
      <c r="F7" s="20">
        <v>14696451</v>
      </c>
      <c r="G7" s="20">
        <v>4533</v>
      </c>
      <c r="H7" s="20">
        <v>15820899</v>
      </c>
      <c r="I7" s="20">
        <v>2141026</v>
      </c>
      <c r="J7" s="20">
        <v>17966458</v>
      </c>
      <c r="K7" s="20">
        <v>1008072</v>
      </c>
      <c r="L7" s="20">
        <v>994385</v>
      </c>
      <c r="M7" s="20">
        <v>980786</v>
      </c>
      <c r="N7" s="20">
        <v>2983243</v>
      </c>
      <c r="O7" s="20"/>
      <c r="P7" s="20"/>
      <c r="Q7" s="20"/>
      <c r="R7" s="20"/>
      <c r="S7" s="20"/>
      <c r="T7" s="20"/>
      <c r="U7" s="20"/>
      <c r="V7" s="20"/>
      <c r="W7" s="20">
        <v>20949701</v>
      </c>
      <c r="X7" s="20">
        <v>7348224</v>
      </c>
      <c r="Y7" s="20">
        <v>13601477</v>
      </c>
      <c r="Z7" s="21">
        <v>185.09883476606049</v>
      </c>
      <c r="AA7" s="22">
        <v>14696451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685911</v>
      </c>
      <c r="I8" s="20">
        <v>-752</v>
      </c>
      <c r="J8" s="20">
        <v>685159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685159</v>
      </c>
      <c r="X8" s="20"/>
      <c r="Y8" s="20">
        <v>685159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-79726</v>
      </c>
      <c r="D10" s="18"/>
      <c r="E10" s="19">
        <v>-1544489</v>
      </c>
      <c r="F10" s="20">
        <v>-1544489</v>
      </c>
      <c r="G10" s="20">
        <v>-2679</v>
      </c>
      <c r="H10" s="20">
        <v>-89670</v>
      </c>
      <c r="I10" s="20">
        <v>-4831</v>
      </c>
      <c r="J10" s="20">
        <v>-97180</v>
      </c>
      <c r="K10" s="20">
        <v>-20002</v>
      </c>
      <c r="L10" s="20">
        <v>-2137</v>
      </c>
      <c r="M10" s="20">
        <v>-4410</v>
      </c>
      <c r="N10" s="20">
        <v>-26549</v>
      </c>
      <c r="O10" s="20"/>
      <c r="P10" s="20"/>
      <c r="Q10" s="20"/>
      <c r="R10" s="20"/>
      <c r="S10" s="20"/>
      <c r="T10" s="20"/>
      <c r="U10" s="20"/>
      <c r="V10" s="20"/>
      <c r="W10" s="20">
        <v>-123729</v>
      </c>
      <c r="X10" s="20">
        <v>-772242</v>
      </c>
      <c r="Y10" s="20">
        <v>648513</v>
      </c>
      <c r="Z10" s="21">
        <v>-83.977949917253909</v>
      </c>
      <c r="AA10" s="22">
        <v>-1544489</v>
      </c>
    </row>
    <row r="11" spans="1:27" x14ac:dyDescent="0.25">
      <c r="A11" s="23" t="s">
        <v>39</v>
      </c>
      <c r="B11" s="17" t="s">
        <v>32</v>
      </c>
      <c r="C11" s="18">
        <v>1043198</v>
      </c>
      <c r="D11" s="18"/>
      <c r="E11" s="19">
        <v>284473</v>
      </c>
      <c r="F11" s="20">
        <v>284473</v>
      </c>
      <c r="G11" s="24"/>
      <c r="H11" s="24">
        <v>1093019</v>
      </c>
      <c r="I11" s="24">
        <v>13418</v>
      </c>
      <c r="J11" s="20">
        <v>1106437</v>
      </c>
      <c r="K11" s="24">
        <v>3220</v>
      </c>
      <c r="L11" s="24">
        <v>848</v>
      </c>
      <c r="M11" s="20">
        <v>2584</v>
      </c>
      <c r="N11" s="24">
        <v>6652</v>
      </c>
      <c r="O11" s="24"/>
      <c r="P11" s="24"/>
      <c r="Q11" s="20"/>
      <c r="R11" s="24"/>
      <c r="S11" s="24"/>
      <c r="T11" s="20"/>
      <c r="U11" s="24"/>
      <c r="V11" s="24"/>
      <c r="W11" s="24">
        <v>1113089</v>
      </c>
      <c r="X11" s="20">
        <v>142224</v>
      </c>
      <c r="Y11" s="24">
        <v>970865</v>
      </c>
      <c r="Z11" s="25">
        <v>682.63092023849708</v>
      </c>
      <c r="AA11" s="26">
        <v>284473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>
        <v>18</v>
      </c>
      <c r="J12" s="20">
        <v>18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18</v>
      </c>
      <c r="X12" s="20"/>
      <c r="Y12" s="20">
        <v>18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9637683</v>
      </c>
      <c r="D13" s="29">
        <f>SUM(D6:D12)</f>
        <v>0</v>
      </c>
      <c r="E13" s="30">
        <f t="shared" si="0"/>
        <v>19617018</v>
      </c>
      <c r="F13" s="31">
        <f t="shared" si="0"/>
        <v>19617018</v>
      </c>
      <c r="G13" s="31">
        <f t="shared" si="0"/>
        <v>-32772</v>
      </c>
      <c r="H13" s="31">
        <f t="shared" si="0"/>
        <v>12455722</v>
      </c>
      <c r="I13" s="31">
        <f t="shared" si="0"/>
        <v>2101693</v>
      </c>
      <c r="J13" s="31">
        <f t="shared" si="0"/>
        <v>14524643</v>
      </c>
      <c r="K13" s="31">
        <f t="shared" si="0"/>
        <v>892555</v>
      </c>
      <c r="L13" s="31">
        <f t="shared" si="0"/>
        <v>989802</v>
      </c>
      <c r="M13" s="31">
        <f t="shared" si="0"/>
        <v>959149</v>
      </c>
      <c r="N13" s="31">
        <f t="shared" si="0"/>
        <v>2841506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17366149</v>
      </c>
      <c r="X13" s="31">
        <f t="shared" si="0"/>
        <v>9808506</v>
      </c>
      <c r="Y13" s="31">
        <f t="shared" si="0"/>
        <v>7557643</v>
      </c>
      <c r="Z13" s="32">
        <f>+IF(X13&lt;&gt;0,+(Y13/X13)*100,0)</f>
        <v>77.051928193753454</v>
      </c>
      <c r="AA13" s="33">
        <f>SUM(AA6:AA12)</f>
        <v>19617018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1586001</v>
      </c>
      <c r="D17" s="18"/>
      <c r="E17" s="19">
        <v>1850423</v>
      </c>
      <c r="F17" s="20">
        <v>1850423</v>
      </c>
      <c r="G17" s="24"/>
      <c r="H17" s="24">
        <v>1885431</v>
      </c>
      <c r="I17" s="24"/>
      <c r="J17" s="20">
        <v>1885431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1885431</v>
      </c>
      <c r="X17" s="20">
        <v>925200</v>
      </c>
      <c r="Y17" s="24">
        <v>960231</v>
      </c>
      <c r="Z17" s="25">
        <v>103.78631647211414</v>
      </c>
      <c r="AA17" s="26">
        <v>1850423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1586001</v>
      </c>
      <c r="D25" s="29">
        <f t="shared" ref="D25:Y25" si="1">SUM(D15:D24)</f>
        <v>0</v>
      </c>
      <c r="E25" s="35">
        <f t="shared" si="1"/>
        <v>1850423</v>
      </c>
      <c r="F25" s="36">
        <f t="shared" si="1"/>
        <v>1850423</v>
      </c>
      <c r="G25" s="36">
        <f t="shared" si="1"/>
        <v>0</v>
      </c>
      <c r="H25" s="36">
        <f t="shared" si="1"/>
        <v>1885431</v>
      </c>
      <c r="I25" s="36">
        <f t="shared" si="1"/>
        <v>0</v>
      </c>
      <c r="J25" s="36">
        <f t="shared" si="1"/>
        <v>1885431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1885431</v>
      </c>
      <c r="X25" s="36">
        <f t="shared" si="1"/>
        <v>925200</v>
      </c>
      <c r="Y25" s="36">
        <f t="shared" si="1"/>
        <v>960231</v>
      </c>
      <c r="Z25" s="37">
        <f>+IF(X25&lt;&gt;0,+(Y25/X25)*100,0)</f>
        <v>103.78631647211414</v>
      </c>
      <c r="AA25" s="38">
        <f>SUM(AA15:AA24)</f>
        <v>1850423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11223684</v>
      </c>
      <c r="D26" s="29">
        <f>+D13+D25</f>
        <v>0</v>
      </c>
      <c r="E26" s="30">
        <f t="shared" si="2"/>
        <v>21467441</v>
      </c>
      <c r="F26" s="31">
        <f t="shared" si="2"/>
        <v>21467441</v>
      </c>
      <c r="G26" s="31">
        <f t="shared" si="2"/>
        <v>-32772</v>
      </c>
      <c r="H26" s="31">
        <f t="shared" si="2"/>
        <v>14341153</v>
      </c>
      <c r="I26" s="31">
        <f t="shared" si="2"/>
        <v>2101693</v>
      </c>
      <c r="J26" s="31">
        <f t="shared" si="2"/>
        <v>16410074</v>
      </c>
      <c r="K26" s="31">
        <f t="shared" si="2"/>
        <v>892555</v>
      </c>
      <c r="L26" s="31">
        <f t="shared" si="2"/>
        <v>989802</v>
      </c>
      <c r="M26" s="31">
        <f t="shared" si="2"/>
        <v>959149</v>
      </c>
      <c r="N26" s="31">
        <f t="shared" si="2"/>
        <v>2841506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19251580</v>
      </c>
      <c r="X26" s="31">
        <f t="shared" si="2"/>
        <v>10733706</v>
      </c>
      <c r="Y26" s="31">
        <f t="shared" si="2"/>
        <v>8517874</v>
      </c>
      <c r="Z26" s="32">
        <f>+IF(X26&lt;&gt;0,+(Y26/X26)*100,0)</f>
        <v>79.356319243325643</v>
      </c>
      <c r="AA26" s="33">
        <f>+AA13+AA25</f>
        <v>21467441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36668909</v>
      </c>
      <c r="D32" s="18"/>
      <c r="E32" s="19">
        <v>11160617</v>
      </c>
      <c r="F32" s="20">
        <v>11160617</v>
      </c>
      <c r="G32" s="20">
        <v>805624</v>
      </c>
      <c r="H32" s="20">
        <v>37446730</v>
      </c>
      <c r="I32" s="20">
        <v>848096</v>
      </c>
      <c r="J32" s="20">
        <v>39100450</v>
      </c>
      <c r="K32" s="20">
        <v>823391</v>
      </c>
      <c r="L32" s="20">
        <v>1455298</v>
      </c>
      <c r="M32" s="20">
        <v>792896</v>
      </c>
      <c r="N32" s="20">
        <v>3071585</v>
      </c>
      <c r="O32" s="20"/>
      <c r="P32" s="20"/>
      <c r="Q32" s="20"/>
      <c r="R32" s="20"/>
      <c r="S32" s="20"/>
      <c r="T32" s="20"/>
      <c r="U32" s="20"/>
      <c r="V32" s="20"/>
      <c r="W32" s="20">
        <v>42172035</v>
      </c>
      <c r="X32" s="20">
        <v>5580294</v>
      </c>
      <c r="Y32" s="20">
        <v>36591741</v>
      </c>
      <c r="Z32" s="21">
        <v>655.73141845214616</v>
      </c>
      <c r="AA32" s="22">
        <v>11160617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3452474</v>
      </c>
      <c r="F35" s="20">
        <v>3452474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1726236</v>
      </c>
      <c r="Y35" s="20">
        <v>-1726236</v>
      </c>
      <c r="Z35" s="21">
        <v>-100</v>
      </c>
      <c r="AA35" s="22">
        <v>3452474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36668909</v>
      </c>
      <c r="D37" s="29">
        <f t="shared" ref="D37:Y37" si="3">SUM(D29:D36)</f>
        <v>0</v>
      </c>
      <c r="E37" s="30">
        <f t="shared" si="3"/>
        <v>14613091</v>
      </c>
      <c r="F37" s="31">
        <f t="shared" si="3"/>
        <v>14613091</v>
      </c>
      <c r="G37" s="31">
        <f t="shared" si="3"/>
        <v>805624</v>
      </c>
      <c r="H37" s="31">
        <f t="shared" si="3"/>
        <v>37446730</v>
      </c>
      <c r="I37" s="31">
        <f t="shared" si="3"/>
        <v>848096</v>
      </c>
      <c r="J37" s="31">
        <f t="shared" si="3"/>
        <v>39100450</v>
      </c>
      <c r="K37" s="31">
        <f t="shared" si="3"/>
        <v>823391</v>
      </c>
      <c r="L37" s="31">
        <f t="shared" si="3"/>
        <v>1455298</v>
      </c>
      <c r="M37" s="31">
        <f t="shared" si="3"/>
        <v>792896</v>
      </c>
      <c r="N37" s="31">
        <f t="shared" si="3"/>
        <v>3071585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42172035</v>
      </c>
      <c r="X37" s="31">
        <f t="shared" si="3"/>
        <v>7306530</v>
      </c>
      <c r="Y37" s="31">
        <f t="shared" si="3"/>
        <v>34865505</v>
      </c>
      <c r="Z37" s="32">
        <f>+IF(X37&lt;&gt;0,+(Y37/X37)*100,0)</f>
        <v>477.18280770762595</v>
      </c>
      <c r="AA37" s="33">
        <f>SUM(AA29:AA36)</f>
        <v>14613091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3251900</v>
      </c>
      <c r="F40" s="20">
        <v>3251900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1625952</v>
      </c>
      <c r="Y40" s="20">
        <v>-1625952</v>
      </c>
      <c r="Z40" s="21">
        <v>-100</v>
      </c>
      <c r="AA40" s="22">
        <v>3251900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3251900</v>
      </c>
      <c r="F43" s="36">
        <f t="shared" si="4"/>
        <v>3251900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1625952</v>
      </c>
      <c r="Y43" s="36">
        <f t="shared" si="4"/>
        <v>-1625952</v>
      </c>
      <c r="Z43" s="37">
        <f>+IF(X43&lt;&gt;0,+(Y43/X43)*100,0)</f>
        <v>-100</v>
      </c>
      <c r="AA43" s="38">
        <f>SUM(AA39:AA42)</f>
        <v>3251900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36668909</v>
      </c>
      <c r="D44" s="29">
        <f>+D37+D43</f>
        <v>0</v>
      </c>
      <c r="E44" s="30">
        <f t="shared" si="5"/>
        <v>17864991</v>
      </c>
      <c r="F44" s="31">
        <f t="shared" si="5"/>
        <v>17864991</v>
      </c>
      <c r="G44" s="31">
        <f t="shared" si="5"/>
        <v>805624</v>
      </c>
      <c r="H44" s="31">
        <f t="shared" si="5"/>
        <v>37446730</v>
      </c>
      <c r="I44" s="31">
        <f t="shared" si="5"/>
        <v>848096</v>
      </c>
      <c r="J44" s="31">
        <f t="shared" si="5"/>
        <v>39100450</v>
      </c>
      <c r="K44" s="31">
        <f t="shared" si="5"/>
        <v>823391</v>
      </c>
      <c r="L44" s="31">
        <f t="shared" si="5"/>
        <v>1455298</v>
      </c>
      <c r="M44" s="31">
        <f t="shared" si="5"/>
        <v>792896</v>
      </c>
      <c r="N44" s="31">
        <f t="shared" si="5"/>
        <v>3071585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42172035</v>
      </c>
      <c r="X44" s="31">
        <f t="shared" si="5"/>
        <v>8932482</v>
      </c>
      <c r="Y44" s="31">
        <f t="shared" si="5"/>
        <v>33239553</v>
      </c>
      <c r="Z44" s="32">
        <f>+IF(X44&lt;&gt;0,+(Y44/X44)*100,0)</f>
        <v>372.12001098910696</v>
      </c>
      <c r="AA44" s="33">
        <f>+AA37+AA43</f>
        <v>17864991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-25445225</v>
      </c>
      <c r="D45" s="42">
        <f t="shared" si="6"/>
        <v>0</v>
      </c>
      <c r="E45" s="43">
        <f t="shared" si="6"/>
        <v>3602450</v>
      </c>
      <c r="F45" s="44">
        <f t="shared" si="6"/>
        <v>3602450</v>
      </c>
      <c r="G45" s="44">
        <f t="shared" si="6"/>
        <v>-838396</v>
      </c>
      <c r="H45" s="44">
        <f t="shared" si="6"/>
        <v>-23105577</v>
      </c>
      <c r="I45" s="44">
        <f t="shared" si="6"/>
        <v>1253597</v>
      </c>
      <c r="J45" s="44">
        <f t="shared" si="6"/>
        <v>-22690376</v>
      </c>
      <c r="K45" s="44">
        <f t="shared" si="6"/>
        <v>69164</v>
      </c>
      <c r="L45" s="44">
        <f t="shared" si="6"/>
        <v>-465496</v>
      </c>
      <c r="M45" s="44">
        <f t="shared" si="6"/>
        <v>166253</v>
      </c>
      <c r="N45" s="44">
        <f t="shared" si="6"/>
        <v>-230079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-22920455</v>
      </c>
      <c r="X45" s="44">
        <f t="shared" si="6"/>
        <v>1801224</v>
      </c>
      <c r="Y45" s="44">
        <f t="shared" si="6"/>
        <v>-24721679</v>
      </c>
      <c r="Z45" s="45">
        <f>+IF(X45&lt;&gt;0,+(Y45/X45)*100,0)</f>
        <v>-1372.4933156564648</v>
      </c>
      <c r="AA45" s="46">
        <f>+AA26-AA44</f>
        <v>3602450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-20734200</v>
      </c>
      <c r="D47" s="18"/>
      <c r="E47" s="19"/>
      <c r="F47" s="20"/>
      <c r="G47" s="20"/>
      <c r="H47" s="20">
        <v>-20734201</v>
      </c>
      <c r="I47" s="20">
        <v>-2551395</v>
      </c>
      <c r="J47" s="20">
        <v>-23285596</v>
      </c>
      <c r="K47" s="20">
        <v>-14071588</v>
      </c>
      <c r="L47" s="20">
        <v>347476538</v>
      </c>
      <c r="M47" s="20">
        <v>-328527744</v>
      </c>
      <c r="N47" s="20">
        <v>4877206</v>
      </c>
      <c r="O47" s="20"/>
      <c r="P47" s="20"/>
      <c r="Q47" s="20"/>
      <c r="R47" s="20"/>
      <c r="S47" s="20"/>
      <c r="T47" s="20"/>
      <c r="U47" s="20"/>
      <c r="V47" s="20"/>
      <c r="W47" s="20">
        <v>-18408390</v>
      </c>
      <c r="X47" s="20"/>
      <c r="Y47" s="20">
        <v>-18408390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-20734200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-20734201</v>
      </c>
      <c r="I50" s="52">
        <f t="shared" si="7"/>
        <v>-2551395</v>
      </c>
      <c r="J50" s="52">
        <f t="shared" si="7"/>
        <v>-23285596</v>
      </c>
      <c r="K50" s="52">
        <f t="shared" si="7"/>
        <v>-14071588</v>
      </c>
      <c r="L50" s="52">
        <f t="shared" si="7"/>
        <v>347476538</v>
      </c>
      <c r="M50" s="52">
        <f t="shared" si="7"/>
        <v>-328527744</v>
      </c>
      <c r="N50" s="52">
        <f t="shared" si="7"/>
        <v>4877206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-18408390</v>
      </c>
      <c r="X50" s="52">
        <f t="shared" si="7"/>
        <v>0</v>
      </c>
      <c r="Y50" s="52">
        <f t="shared" si="7"/>
        <v>-18408390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84523614</v>
      </c>
      <c r="D6" s="18"/>
      <c r="E6" s="19">
        <v>71745353</v>
      </c>
      <c r="F6" s="20">
        <v>71745353</v>
      </c>
      <c r="G6" s="20">
        <v>89543373</v>
      </c>
      <c r="H6" s="20">
        <v>672928</v>
      </c>
      <c r="I6" s="20"/>
      <c r="J6" s="20">
        <v>90216301</v>
      </c>
      <c r="K6" s="20">
        <v>603498</v>
      </c>
      <c r="L6" s="20">
        <v>537161</v>
      </c>
      <c r="M6" s="20">
        <v>4059937</v>
      </c>
      <c r="N6" s="20">
        <v>5200596</v>
      </c>
      <c r="O6" s="20"/>
      <c r="P6" s="20"/>
      <c r="Q6" s="20"/>
      <c r="R6" s="20"/>
      <c r="S6" s="20"/>
      <c r="T6" s="20"/>
      <c r="U6" s="20"/>
      <c r="V6" s="20"/>
      <c r="W6" s="20">
        <v>95416897</v>
      </c>
      <c r="X6" s="20">
        <v>71798471</v>
      </c>
      <c r="Y6" s="20">
        <v>23618426</v>
      </c>
      <c r="Z6" s="21">
        <v>32.895444249780752</v>
      </c>
      <c r="AA6" s="22">
        <v>71745353</v>
      </c>
    </row>
    <row r="7" spans="1:27" x14ac:dyDescent="0.25">
      <c r="A7" s="23" t="s">
        <v>35</v>
      </c>
      <c r="B7" s="17" t="s">
        <v>32</v>
      </c>
      <c r="C7" s="18">
        <v>35653899</v>
      </c>
      <c r="D7" s="18"/>
      <c r="E7" s="19">
        <v>67380896</v>
      </c>
      <c r="F7" s="20">
        <v>67380896</v>
      </c>
      <c r="G7" s="20">
        <v>61724473</v>
      </c>
      <c r="H7" s="20">
        <v>-21299930</v>
      </c>
      <c r="I7" s="20"/>
      <c r="J7" s="20">
        <v>40424543</v>
      </c>
      <c r="K7" s="20">
        <v>2419694</v>
      </c>
      <c r="L7" s="20">
        <v>2357112</v>
      </c>
      <c r="M7" s="20">
        <v>2430482</v>
      </c>
      <c r="N7" s="20">
        <v>7207288</v>
      </c>
      <c r="O7" s="20"/>
      <c r="P7" s="20"/>
      <c r="Q7" s="20"/>
      <c r="R7" s="20"/>
      <c r="S7" s="20"/>
      <c r="T7" s="20"/>
      <c r="U7" s="20"/>
      <c r="V7" s="20"/>
      <c r="W7" s="20">
        <v>47631831</v>
      </c>
      <c r="X7" s="20">
        <v>49997012</v>
      </c>
      <c r="Y7" s="20">
        <v>-2365181</v>
      </c>
      <c r="Z7" s="21">
        <v>-4.7306447033274708</v>
      </c>
      <c r="AA7" s="22">
        <v>67380896</v>
      </c>
    </row>
    <row r="8" spans="1:27" x14ac:dyDescent="0.25">
      <c r="A8" s="23" t="s">
        <v>36</v>
      </c>
      <c r="B8" s="17" t="s">
        <v>32</v>
      </c>
      <c r="C8" s="18">
        <v>-45487</v>
      </c>
      <c r="D8" s="18"/>
      <c r="E8" s="19">
        <v>-45487</v>
      </c>
      <c r="F8" s="20">
        <v>-45487</v>
      </c>
      <c r="G8" s="20">
        <v>-45487</v>
      </c>
      <c r="H8" s="20"/>
      <c r="I8" s="20"/>
      <c r="J8" s="20">
        <v>-45487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-45487</v>
      </c>
      <c r="X8" s="20">
        <v>-45487</v>
      </c>
      <c r="Y8" s="20"/>
      <c r="Z8" s="21"/>
      <c r="AA8" s="22">
        <v>-45487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3780</v>
      </c>
      <c r="D10" s="18"/>
      <c r="E10" s="19">
        <v>3780</v>
      </c>
      <c r="F10" s="20">
        <v>3780</v>
      </c>
      <c r="G10" s="20">
        <v>3780</v>
      </c>
      <c r="H10" s="20"/>
      <c r="I10" s="20"/>
      <c r="J10" s="20">
        <v>3780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3780</v>
      </c>
      <c r="X10" s="20">
        <v>3780</v>
      </c>
      <c r="Y10" s="20"/>
      <c r="Z10" s="21"/>
      <c r="AA10" s="22">
        <v>3780</v>
      </c>
    </row>
    <row r="11" spans="1:27" x14ac:dyDescent="0.25">
      <c r="A11" s="23" t="s">
        <v>39</v>
      </c>
      <c r="B11" s="17" t="s">
        <v>32</v>
      </c>
      <c r="C11" s="18">
        <v>2696985</v>
      </c>
      <c r="D11" s="18"/>
      <c r="E11" s="19">
        <v>2387144</v>
      </c>
      <c r="F11" s="20">
        <v>2387144</v>
      </c>
      <c r="G11" s="24">
        <v>2778877</v>
      </c>
      <c r="H11" s="24">
        <v>-73586</v>
      </c>
      <c r="I11" s="24"/>
      <c r="J11" s="20">
        <v>2705291</v>
      </c>
      <c r="K11" s="24">
        <v>6840</v>
      </c>
      <c r="L11" s="24">
        <v>11375</v>
      </c>
      <c r="M11" s="20">
        <v>2775</v>
      </c>
      <c r="N11" s="24">
        <v>20990</v>
      </c>
      <c r="O11" s="24"/>
      <c r="P11" s="24"/>
      <c r="Q11" s="20"/>
      <c r="R11" s="24"/>
      <c r="S11" s="24"/>
      <c r="T11" s="20"/>
      <c r="U11" s="24"/>
      <c r="V11" s="24"/>
      <c r="W11" s="24">
        <v>2726281</v>
      </c>
      <c r="X11" s="20">
        <v>2387144</v>
      </c>
      <c r="Y11" s="24">
        <v>339137</v>
      </c>
      <c r="Z11" s="25">
        <v>14.206809476093607</v>
      </c>
      <c r="AA11" s="26">
        <v>2387144</v>
      </c>
    </row>
    <row r="12" spans="1:27" x14ac:dyDescent="0.25">
      <c r="A12" s="23" t="s">
        <v>40</v>
      </c>
      <c r="B12" s="17" t="s">
        <v>32</v>
      </c>
      <c r="C12" s="18">
        <v>-170809</v>
      </c>
      <c r="D12" s="18"/>
      <c r="E12" s="19">
        <v>-170809</v>
      </c>
      <c r="F12" s="20">
        <v>-170809</v>
      </c>
      <c r="G12" s="20">
        <v>-170809</v>
      </c>
      <c r="H12" s="20"/>
      <c r="I12" s="20"/>
      <c r="J12" s="20">
        <v>-170809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-170809</v>
      </c>
      <c r="X12" s="20">
        <v>-170809</v>
      </c>
      <c r="Y12" s="20"/>
      <c r="Z12" s="21"/>
      <c r="AA12" s="22">
        <v>-170809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122661982</v>
      </c>
      <c r="D13" s="29">
        <f>SUM(D6:D12)</f>
        <v>0</v>
      </c>
      <c r="E13" s="30">
        <f t="shared" si="0"/>
        <v>141300877</v>
      </c>
      <c r="F13" s="31">
        <f t="shared" si="0"/>
        <v>141300877</v>
      </c>
      <c r="G13" s="31">
        <f t="shared" si="0"/>
        <v>153834207</v>
      </c>
      <c r="H13" s="31">
        <f t="shared" si="0"/>
        <v>-20700588</v>
      </c>
      <c r="I13" s="31">
        <f t="shared" si="0"/>
        <v>0</v>
      </c>
      <c r="J13" s="31">
        <f t="shared" si="0"/>
        <v>133133619</v>
      </c>
      <c r="K13" s="31">
        <f t="shared" si="0"/>
        <v>3030032</v>
      </c>
      <c r="L13" s="31">
        <f t="shared" si="0"/>
        <v>2905648</v>
      </c>
      <c r="M13" s="31">
        <f t="shared" si="0"/>
        <v>6493194</v>
      </c>
      <c r="N13" s="31">
        <f t="shared" si="0"/>
        <v>12428874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145562493</v>
      </c>
      <c r="X13" s="31">
        <f t="shared" si="0"/>
        <v>123970111</v>
      </c>
      <c r="Y13" s="31">
        <f t="shared" si="0"/>
        <v>21592382</v>
      </c>
      <c r="Z13" s="32">
        <f>+IF(X13&lt;&gt;0,+(Y13/X13)*100,0)</f>
        <v>17.417409588348278</v>
      </c>
      <c r="AA13" s="33">
        <f>SUM(AA6:AA12)</f>
        <v>141300877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24084812</v>
      </c>
      <c r="D17" s="18"/>
      <c r="E17" s="19">
        <v>31656860</v>
      </c>
      <c r="F17" s="20">
        <v>31656860</v>
      </c>
      <c r="G17" s="24">
        <v>29790153</v>
      </c>
      <c r="H17" s="24">
        <v>-8704683</v>
      </c>
      <c r="I17" s="24"/>
      <c r="J17" s="20">
        <v>21085470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21085470</v>
      </c>
      <c r="X17" s="20">
        <v>29681862</v>
      </c>
      <c r="Y17" s="24">
        <v>-8596392</v>
      </c>
      <c r="Z17" s="25">
        <v>-28.961767964556941</v>
      </c>
      <c r="AA17" s="26">
        <v>31656860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24084812</v>
      </c>
      <c r="D25" s="29">
        <f t="shared" ref="D25:Y25" si="1">SUM(D15:D24)</f>
        <v>0</v>
      </c>
      <c r="E25" s="35">
        <f t="shared" si="1"/>
        <v>31656860</v>
      </c>
      <c r="F25" s="36">
        <f t="shared" si="1"/>
        <v>31656860</v>
      </c>
      <c r="G25" s="36">
        <f t="shared" si="1"/>
        <v>29790153</v>
      </c>
      <c r="H25" s="36">
        <f t="shared" si="1"/>
        <v>-8704683</v>
      </c>
      <c r="I25" s="36">
        <f t="shared" si="1"/>
        <v>0</v>
      </c>
      <c r="J25" s="36">
        <f t="shared" si="1"/>
        <v>21085470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21085470</v>
      </c>
      <c r="X25" s="36">
        <f t="shared" si="1"/>
        <v>29681862</v>
      </c>
      <c r="Y25" s="36">
        <f t="shared" si="1"/>
        <v>-8596392</v>
      </c>
      <c r="Z25" s="37">
        <f>+IF(X25&lt;&gt;0,+(Y25/X25)*100,0)</f>
        <v>-28.961767964556941</v>
      </c>
      <c r="AA25" s="38">
        <f>SUM(AA15:AA24)</f>
        <v>31656860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146746794</v>
      </c>
      <c r="D26" s="29">
        <f>+D13+D25</f>
        <v>0</v>
      </c>
      <c r="E26" s="30">
        <f t="shared" si="2"/>
        <v>172957737</v>
      </c>
      <c r="F26" s="31">
        <f t="shared" si="2"/>
        <v>172957737</v>
      </c>
      <c r="G26" s="31">
        <f t="shared" si="2"/>
        <v>183624360</v>
      </c>
      <c r="H26" s="31">
        <f t="shared" si="2"/>
        <v>-29405271</v>
      </c>
      <c r="I26" s="31">
        <f t="shared" si="2"/>
        <v>0</v>
      </c>
      <c r="J26" s="31">
        <f t="shared" si="2"/>
        <v>154219089</v>
      </c>
      <c r="K26" s="31">
        <f t="shared" si="2"/>
        <v>3030032</v>
      </c>
      <c r="L26" s="31">
        <f t="shared" si="2"/>
        <v>2905648</v>
      </c>
      <c r="M26" s="31">
        <f t="shared" si="2"/>
        <v>6493194</v>
      </c>
      <c r="N26" s="31">
        <f t="shared" si="2"/>
        <v>12428874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166647963</v>
      </c>
      <c r="X26" s="31">
        <f t="shared" si="2"/>
        <v>153651973</v>
      </c>
      <c r="Y26" s="31">
        <f t="shared" si="2"/>
        <v>12995990</v>
      </c>
      <c r="Z26" s="32">
        <f>+IF(X26&lt;&gt;0,+(Y26/X26)*100,0)</f>
        <v>8.4580690675543746</v>
      </c>
      <c r="AA26" s="33">
        <f>+AA13+AA25</f>
        <v>172957737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-17758</v>
      </c>
      <c r="D31" s="18"/>
      <c r="E31" s="19">
        <v>-11777</v>
      </c>
      <c r="F31" s="20">
        <v>-11777</v>
      </c>
      <c r="G31" s="20">
        <v>-18016</v>
      </c>
      <c r="H31" s="20">
        <v>-145</v>
      </c>
      <c r="I31" s="20"/>
      <c r="J31" s="20">
        <v>-18161</v>
      </c>
      <c r="K31" s="20">
        <v>-140</v>
      </c>
      <c r="L31" s="20">
        <v>-158</v>
      </c>
      <c r="M31" s="20"/>
      <c r="N31" s="20">
        <v>-298</v>
      </c>
      <c r="O31" s="20"/>
      <c r="P31" s="20"/>
      <c r="Q31" s="20"/>
      <c r="R31" s="20"/>
      <c r="S31" s="20"/>
      <c r="T31" s="20"/>
      <c r="U31" s="20"/>
      <c r="V31" s="20"/>
      <c r="W31" s="20">
        <v>-18459</v>
      </c>
      <c r="X31" s="20">
        <v>-11777</v>
      </c>
      <c r="Y31" s="20">
        <v>-6682</v>
      </c>
      <c r="Z31" s="21">
        <v>56.73770909399677</v>
      </c>
      <c r="AA31" s="22">
        <v>-11777</v>
      </c>
    </row>
    <row r="32" spans="1:27" x14ac:dyDescent="0.25">
      <c r="A32" s="23" t="s">
        <v>59</v>
      </c>
      <c r="B32" s="17" t="s">
        <v>32</v>
      </c>
      <c r="C32" s="18">
        <v>-2718450</v>
      </c>
      <c r="D32" s="18"/>
      <c r="E32" s="19">
        <v>41875044</v>
      </c>
      <c r="F32" s="20">
        <v>41875044</v>
      </c>
      <c r="G32" s="20">
        <v>-2791854</v>
      </c>
      <c r="H32" s="20">
        <v>-250001</v>
      </c>
      <c r="I32" s="20"/>
      <c r="J32" s="20">
        <v>-3041855</v>
      </c>
      <c r="K32" s="20">
        <v>-40815</v>
      </c>
      <c r="L32" s="20">
        <v>-62020</v>
      </c>
      <c r="M32" s="20">
        <v>-41921</v>
      </c>
      <c r="N32" s="20">
        <v>-144756</v>
      </c>
      <c r="O32" s="20"/>
      <c r="P32" s="20"/>
      <c r="Q32" s="20"/>
      <c r="R32" s="20"/>
      <c r="S32" s="20"/>
      <c r="T32" s="20"/>
      <c r="U32" s="20"/>
      <c r="V32" s="20"/>
      <c r="W32" s="20">
        <v>-3186611</v>
      </c>
      <c r="X32" s="20">
        <v>20207308</v>
      </c>
      <c r="Y32" s="20">
        <v>-23393919</v>
      </c>
      <c r="Z32" s="21">
        <v>-115.76959682111045</v>
      </c>
      <c r="AA32" s="22">
        <v>41875044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12200967</v>
      </c>
      <c r="D35" s="18"/>
      <c r="E35" s="19">
        <v>9403752</v>
      </c>
      <c r="F35" s="20">
        <v>9403752</v>
      </c>
      <c r="G35" s="20">
        <v>13427908</v>
      </c>
      <c r="H35" s="20">
        <v>340705</v>
      </c>
      <c r="I35" s="20"/>
      <c r="J35" s="20">
        <v>13768613</v>
      </c>
      <c r="K35" s="20">
        <v>329381</v>
      </c>
      <c r="L35" s="20">
        <v>323378</v>
      </c>
      <c r="M35" s="20">
        <v>320270</v>
      </c>
      <c r="N35" s="20">
        <v>973029</v>
      </c>
      <c r="O35" s="20"/>
      <c r="P35" s="20"/>
      <c r="Q35" s="20"/>
      <c r="R35" s="20"/>
      <c r="S35" s="20"/>
      <c r="T35" s="20"/>
      <c r="U35" s="20"/>
      <c r="V35" s="20"/>
      <c r="W35" s="20">
        <v>14741642</v>
      </c>
      <c r="X35" s="20">
        <v>9403752</v>
      </c>
      <c r="Y35" s="20">
        <v>5337890</v>
      </c>
      <c r="Z35" s="21">
        <v>56.763406776359048</v>
      </c>
      <c r="AA35" s="22">
        <v>9403752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9464759</v>
      </c>
      <c r="D37" s="29">
        <f t="shared" ref="D37:Y37" si="3">SUM(D29:D36)</f>
        <v>0</v>
      </c>
      <c r="E37" s="30">
        <f t="shared" si="3"/>
        <v>51267019</v>
      </c>
      <c r="F37" s="31">
        <f t="shared" si="3"/>
        <v>51267019</v>
      </c>
      <c r="G37" s="31">
        <f t="shared" si="3"/>
        <v>10618038</v>
      </c>
      <c r="H37" s="31">
        <f t="shared" si="3"/>
        <v>90559</v>
      </c>
      <c r="I37" s="31">
        <f t="shared" si="3"/>
        <v>0</v>
      </c>
      <c r="J37" s="31">
        <f t="shared" si="3"/>
        <v>10708597</v>
      </c>
      <c r="K37" s="31">
        <f t="shared" si="3"/>
        <v>288426</v>
      </c>
      <c r="L37" s="31">
        <f t="shared" si="3"/>
        <v>261200</v>
      </c>
      <c r="M37" s="31">
        <f t="shared" si="3"/>
        <v>278349</v>
      </c>
      <c r="N37" s="31">
        <f t="shared" si="3"/>
        <v>827975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11536572</v>
      </c>
      <c r="X37" s="31">
        <f t="shared" si="3"/>
        <v>29599283</v>
      </c>
      <c r="Y37" s="31">
        <f t="shared" si="3"/>
        <v>-18062711</v>
      </c>
      <c r="Z37" s="32">
        <f>+IF(X37&lt;&gt;0,+(Y37/X37)*100,0)</f>
        <v>-61.024150483645158</v>
      </c>
      <c r="AA37" s="33">
        <f>SUM(AA29:AA36)</f>
        <v>51267019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9464759</v>
      </c>
      <c r="D44" s="29">
        <f>+D37+D43</f>
        <v>0</v>
      </c>
      <c r="E44" s="30">
        <f t="shared" si="5"/>
        <v>51267019</v>
      </c>
      <c r="F44" s="31">
        <f t="shared" si="5"/>
        <v>51267019</v>
      </c>
      <c r="G44" s="31">
        <f t="shared" si="5"/>
        <v>10618038</v>
      </c>
      <c r="H44" s="31">
        <f t="shared" si="5"/>
        <v>90559</v>
      </c>
      <c r="I44" s="31">
        <f t="shared" si="5"/>
        <v>0</v>
      </c>
      <c r="J44" s="31">
        <f t="shared" si="5"/>
        <v>10708597</v>
      </c>
      <c r="K44" s="31">
        <f t="shared" si="5"/>
        <v>288426</v>
      </c>
      <c r="L44" s="31">
        <f t="shared" si="5"/>
        <v>261200</v>
      </c>
      <c r="M44" s="31">
        <f t="shared" si="5"/>
        <v>278349</v>
      </c>
      <c r="N44" s="31">
        <f t="shared" si="5"/>
        <v>827975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11536572</v>
      </c>
      <c r="X44" s="31">
        <f t="shared" si="5"/>
        <v>29599283</v>
      </c>
      <c r="Y44" s="31">
        <f t="shared" si="5"/>
        <v>-18062711</v>
      </c>
      <c r="Z44" s="32">
        <f>+IF(X44&lt;&gt;0,+(Y44/X44)*100,0)</f>
        <v>-61.024150483645158</v>
      </c>
      <c r="AA44" s="33">
        <f>+AA37+AA43</f>
        <v>51267019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137282035</v>
      </c>
      <c r="D45" s="42">
        <f t="shared" si="6"/>
        <v>0</v>
      </c>
      <c r="E45" s="43">
        <f t="shared" si="6"/>
        <v>121690718</v>
      </c>
      <c r="F45" s="44">
        <f t="shared" si="6"/>
        <v>121690718</v>
      </c>
      <c r="G45" s="44">
        <f t="shared" si="6"/>
        <v>173006322</v>
      </c>
      <c r="H45" s="44">
        <f t="shared" si="6"/>
        <v>-29495830</v>
      </c>
      <c r="I45" s="44">
        <f t="shared" si="6"/>
        <v>0</v>
      </c>
      <c r="J45" s="44">
        <f t="shared" si="6"/>
        <v>143510492</v>
      </c>
      <c r="K45" s="44">
        <f t="shared" si="6"/>
        <v>2741606</v>
      </c>
      <c r="L45" s="44">
        <f t="shared" si="6"/>
        <v>2644448</v>
      </c>
      <c r="M45" s="44">
        <f t="shared" si="6"/>
        <v>6214845</v>
      </c>
      <c r="N45" s="44">
        <f t="shared" si="6"/>
        <v>11600899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155111391</v>
      </c>
      <c r="X45" s="44">
        <f t="shared" si="6"/>
        <v>124052690</v>
      </c>
      <c r="Y45" s="44">
        <f t="shared" si="6"/>
        <v>31058701</v>
      </c>
      <c r="Z45" s="45">
        <f>+IF(X45&lt;&gt;0,+(Y45/X45)*100,0)</f>
        <v>25.036700937319456</v>
      </c>
      <c r="AA45" s="46">
        <f>+AA26-AA44</f>
        <v>121690718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21747852</v>
      </c>
      <c r="D47" s="18"/>
      <c r="E47" s="19">
        <v>-5224224</v>
      </c>
      <c r="F47" s="20">
        <v>-5224224</v>
      </c>
      <c r="G47" s="20">
        <v>28283437</v>
      </c>
      <c r="H47" s="20">
        <v>2228476</v>
      </c>
      <c r="I47" s="20"/>
      <c r="J47" s="20">
        <v>30511913</v>
      </c>
      <c r="K47" s="20">
        <v>2025366</v>
      </c>
      <c r="L47" s="20">
        <v>1619869</v>
      </c>
      <c r="M47" s="20">
        <v>5469688</v>
      </c>
      <c r="N47" s="20">
        <v>9114923</v>
      </c>
      <c r="O47" s="20"/>
      <c r="P47" s="20"/>
      <c r="Q47" s="20"/>
      <c r="R47" s="20"/>
      <c r="S47" s="20"/>
      <c r="T47" s="20"/>
      <c r="U47" s="20"/>
      <c r="V47" s="20"/>
      <c r="W47" s="20">
        <v>39626836</v>
      </c>
      <c r="X47" s="20">
        <v>-2862252</v>
      </c>
      <c r="Y47" s="20">
        <v>42489088</v>
      </c>
      <c r="Z47" s="47">
        <v>-1484.4635622579704</v>
      </c>
      <c r="AA47" s="22">
        <v>-5224224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21747852</v>
      </c>
      <c r="D50" s="50">
        <f t="shared" ref="D50:Y50" si="7">SUM(D47:D49)</f>
        <v>0</v>
      </c>
      <c r="E50" s="51">
        <f t="shared" si="7"/>
        <v>-5224224</v>
      </c>
      <c r="F50" s="52">
        <f t="shared" si="7"/>
        <v>-5224224</v>
      </c>
      <c r="G50" s="52">
        <f t="shared" si="7"/>
        <v>28283437</v>
      </c>
      <c r="H50" s="52">
        <f t="shared" si="7"/>
        <v>2228476</v>
      </c>
      <c r="I50" s="52">
        <f t="shared" si="7"/>
        <v>0</v>
      </c>
      <c r="J50" s="52">
        <f t="shared" si="7"/>
        <v>30511913</v>
      </c>
      <c r="K50" s="52">
        <f t="shared" si="7"/>
        <v>2025366</v>
      </c>
      <c r="L50" s="52">
        <f t="shared" si="7"/>
        <v>1619869</v>
      </c>
      <c r="M50" s="52">
        <f t="shared" si="7"/>
        <v>5469688</v>
      </c>
      <c r="N50" s="52">
        <f t="shared" si="7"/>
        <v>9114923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39626836</v>
      </c>
      <c r="X50" s="52">
        <f t="shared" si="7"/>
        <v>-2862252</v>
      </c>
      <c r="Y50" s="52">
        <f t="shared" si="7"/>
        <v>42489088</v>
      </c>
      <c r="Z50" s="53">
        <f>+IF(X50&lt;&gt;0,+(Y50/X50)*100,0)</f>
        <v>-1484.4635622579704</v>
      </c>
      <c r="AA50" s="54">
        <f>SUM(AA47:AA49)</f>
        <v>-5224224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85637256</v>
      </c>
      <c r="D6" s="18"/>
      <c r="E6" s="19">
        <v>82705561</v>
      </c>
      <c r="F6" s="20">
        <v>82705561</v>
      </c>
      <c r="G6" s="20">
        <v>92775750</v>
      </c>
      <c r="H6" s="20">
        <v>1555106</v>
      </c>
      <c r="I6" s="20">
        <v>780289</v>
      </c>
      <c r="J6" s="20">
        <v>95111145</v>
      </c>
      <c r="K6" s="20">
        <v>2766694</v>
      </c>
      <c r="L6" s="20">
        <v>1443108</v>
      </c>
      <c r="M6" s="20">
        <v>5807626</v>
      </c>
      <c r="N6" s="20">
        <v>10017428</v>
      </c>
      <c r="O6" s="20"/>
      <c r="P6" s="20"/>
      <c r="Q6" s="20"/>
      <c r="R6" s="20"/>
      <c r="S6" s="20"/>
      <c r="T6" s="20"/>
      <c r="U6" s="20"/>
      <c r="V6" s="20"/>
      <c r="W6" s="20">
        <v>105128573</v>
      </c>
      <c r="X6" s="20">
        <v>75570580</v>
      </c>
      <c r="Y6" s="20">
        <v>29557993</v>
      </c>
      <c r="Z6" s="21">
        <v>39.113095334189573</v>
      </c>
      <c r="AA6" s="22">
        <v>82705561</v>
      </c>
    </row>
    <row r="7" spans="1:27" x14ac:dyDescent="0.25">
      <c r="A7" s="23" t="s">
        <v>35</v>
      </c>
      <c r="B7" s="17" t="s">
        <v>32</v>
      </c>
      <c r="C7" s="18">
        <v>4995395</v>
      </c>
      <c r="D7" s="18"/>
      <c r="E7" s="19">
        <v>7699509</v>
      </c>
      <c r="F7" s="20">
        <v>7699509</v>
      </c>
      <c r="G7" s="20">
        <v>14211323</v>
      </c>
      <c r="H7" s="20">
        <v>-6663153</v>
      </c>
      <c r="I7" s="20">
        <v>1647047</v>
      </c>
      <c r="J7" s="20">
        <v>9195217</v>
      </c>
      <c r="K7" s="20">
        <v>254250</v>
      </c>
      <c r="L7" s="20">
        <v>1215251</v>
      </c>
      <c r="M7" s="20">
        <v>1275658</v>
      </c>
      <c r="N7" s="20">
        <v>2745159</v>
      </c>
      <c r="O7" s="20"/>
      <c r="P7" s="20"/>
      <c r="Q7" s="20"/>
      <c r="R7" s="20"/>
      <c r="S7" s="20"/>
      <c r="T7" s="20"/>
      <c r="U7" s="20"/>
      <c r="V7" s="20"/>
      <c r="W7" s="20">
        <v>11940376</v>
      </c>
      <c r="X7" s="20">
        <v>13506826</v>
      </c>
      <c r="Y7" s="20">
        <v>-1566450</v>
      </c>
      <c r="Z7" s="21">
        <v>-11.597469309221871</v>
      </c>
      <c r="AA7" s="22">
        <v>7699509</v>
      </c>
    </row>
    <row r="8" spans="1:27" x14ac:dyDescent="0.25">
      <c r="A8" s="23" t="s">
        <v>36</v>
      </c>
      <c r="B8" s="17" t="s">
        <v>32</v>
      </c>
      <c r="C8" s="18">
        <v>-2</v>
      </c>
      <c r="D8" s="18"/>
      <c r="E8" s="19">
        <v>1392505</v>
      </c>
      <c r="F8" s="20">
        <v>1392505</v>
      </c>
      <c r="G8" s="20">
        <v>815631</v>
      </c>
      <c r="H8" s="20">
        <v>215514</v>
      </c>
      <c r="I8" s="20">
        <v>431086</v>
      </c>
      <c r="J8" s="20">
        <v>1462231</v>
      </c>
      <c r="K8" s="20">
        <v>51131</v>
      </c>
      <c r="L8" s="20">
        <v>276104</v>
      </c>
      <c r="M8" s="20">
        <v>300267</v>
      </c>
      <c r="N8" s="20">
        <v>627502</v>
      </c>
      <c r="O8" s="20"/>
      <c r="P8" s="20"/>
      <c r="Q8" s="20"/>
      <c r="R8" s="20"/>
      <c r="S8" s="20"/>
      <c r="T8" s="20"/>
      <c r="U8" s="20"/>
      <c r="V8" s="20"/>
      <c r="W8" s="20">
        <v>2089733</v>
      </c>
      <c r="X8" s="20">
        <v>1263559</v>
      </c>
      <c r="Y8" s="20">
        <v>826174</v>
      </c>
      <c r="Z8" s="21">
        <v>65.384679306625173</v>
      </c>
      <c r="AA8" s="22">
        <v>1392505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-4782142</v>
      </c>
      <c r="D10" s="18"/>
      <c r="E10" s="19">
        <v>-4510130</v>
      </c>
      <c r="F10" s="20">
        <v>-4510130</v>
      </c>
      <c r="G10" s="20">
        <v>-4781859</v>
      </c>
      <c r="H10" s="20"/>
      <c r="I10" s="20"/>
      <c r="J10" s="20">
        <v>-4781859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-4781859</v>
      </c>
      <c r="X10" s="20">
        <v>-4407134</v>
      </c>
      <c r="Y10" s="20">
        <v>-374725</v>
      </c>
      <c r="Z10" s="21">
        <v>8.5026913182126975</v>
      </c>
      <c r="AA10" s="22">
        <v>-4510130</v>
      </c>
    </row>
    <row r="11" spans="1:27" x14ac:dyDescent="0.25">
      <c r="A11" s="23" t="s">
        <v>39</v>
      </c>
      <c r="B11" s="17" t="s">
        <v>32</v>
      </c>
      <c r="C11" s="18">
        <v>6816574</v>
      </c>
      <c r="D11" s="18"/>
      <c r="E11" s="19">
        <v>5153758</v>
      </c>
      <c r="F11" s="20">
        <v>5153758</v>
      </c>
      <c r="G11" s="24">
        <v>6880137</v>
      </c>
      <c r="H11" s="24">
        <v>92485</v>
      </c>
      <c r="I11" s="24">
        <v>64084</v>
      </c>
      <c r="J11" s="20">
        <v>7036706</v>
      </c>
      <c r="K11" s="24">
        <v>147751</v>
      </c>
      <c r="L11" s="24">
        <v>23744</v>
      </c>
      <c r="M11" s="20">
        <v>225540</v>
      </c>
      <c r="N11" s="24">
        <v>397035</v>
      </c>
      <c r="O11" s="24"/>
      <c r="P11" s="24"/>
      <c r="Q11" s="20"/>
      <c r="R11" s="24"/>
      <c r="S11" s="24"/>
      <c r="T11" s="20"/>
      <c r="U11" s="24"/>
      <c r="V11" s="24"/>
      <c r="W11" s="24">
        <v>7433741</v>
      </c>
      <c r="X11" s="20">
        <v>5153758</v>
      </c>
      <c r="Y11" s="24">
        <v>2279983</v>
      </c>
      <c r="Z11" s="25">
        <v>44.239232808370126</v>
      </c>
      <c r="AA11" s="26">
        <v>5153758</v>
      </c>
    </row>
    <row r="12" spans="1:27" x14ac:dyDescent="0.25">
      <c r="A12" s="23" t="s">
        <v>40</v>
      </c>
      <c r="B12" s="17" t="s">
        <v>32</v>
      </c>
      <c r="C12" s="18">
        <v>-59817</v>
      </c>
      <c r="D12" s="18"/>
      <c r="E12" s="19">
        <v>-59817</v>
      </c>
      <c r="F12" s="20">
        <v>-59817</v>
      </c>
      <c r="G12" s="20">
        <v>-59817</v>
      </c>
      <c r="H12" s="20"/>
      <c r="I12" s="20"/>
      <c r="J12" s="20">
        <v>-59817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-59817</v>
      </c>
      <c r="X12" s="20">
        <v>-59817</v>
      </c>
      <c r="Y12" s="20"/>
      <c r="Z12" s="21"/>
      <c r="AA12" s="22">
        <v>-59817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92607264</v>
      </c>
      <c r="D13" s="29">
        <f>SUM(D6:D12)</f>
        <v>0</v>
      </c>
      <c r="E13" s="30">
        <f t="shared" si="0"/>
        <v>92381386</v>
      </c>
      <c r="F13" s="31">
        <f t="shared" si="0"/>
        <v>92381386</v>
      </c>
      <c r="G13" s="31">
        <f t="shared" si="0"/>
        <v>109841165</v>
      </c>
      <c r="H13" s="31">
        <f t="shared" si="0"/>
        <v>-4800048</v>
      </c>
      <c r="I13" s="31">
        <f t="shared" si="0"/>
        <v>2922506</v>
      </c>
      <c r="J13" s="31">
        <f t="shared" si="0"/>
        <v>107963623</v>
      </c>
      <c r="K13" s="31">
        <f t="shared" si="0"/>
        <v>3219826</v>
      </c>
      <c r="L13" s="31">
        <f t="shared" si="0"/>
        <v>2958207</v>
      </c>
      <c r="M13" s="31">
        <f t="shared" si="0"/>
        <v>7609091</v>
      </c>
      <c r="N13" s="31">
        <f t="shared" si="0"/>
        <v>13787124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121750747</v>
      </c>
      <c r="X13" s="31">
        <f t="shared" si="0"/>
        <v>91027772</v>
      </c>
      <c r="Y13" s="31">
        <f t="shared" si="0"/>
        <v>30722975</v>
      </c>
      <c r="Z13" s="32">
        <f>+IF(X13&lt;&gt;0,+(Y13/X13)*100,0)</f>
        <v>33.75121056461758</v>
      </c>
      <c r="AA13" s="33">
        <f>SUM(AA6:AA12)</f>
        <v>92381386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13249704</v>
      </c>
      <c r="D17" s="18"/>
      <c r="E17" s="19">
        <v>12616366</v>
      </c>
      <c r="F17" s="20">
        <v>12616366</v>
      </c>
      <c r="G17" s="24">
        <v>13213367</v>
      </c>
      <c r="H17" s="24">
        <v>-36336</v>
      </c>
      <c r="I17" s="24">
        <v>-35163</v>
      </c>
      <c r="J17" s="20">
        <v>13141868</v>
      </c>
      <c r="K17" s="24">
        <v>-36336</v>
      </c>
      <c r="L17" s="24">
        <v>-35163</v>
      </c>
      <c r="M17" s="20">
        <v>-36336</v>
      </c>
      <c r="N17" s="24">
        <v>-107835</v>
      </c>
      <c r="O17" s="24"/>
      <c r="P17" s="24"/>
      <c r="Q17" s="20"/>
      <c r="R17" s="24"/>
      <c r="S17" s="24"/>
      <c r="T17" s="20"/>
      <c r="U17" s="24"/>
      <c r="V17" s="24"/>
      <c r="W17" s="24">
        <v>13034033</v>
      </c>
      <c r="X17" s="20">
        <v>12718678</v>
      </c>
      <c r="Y17" s="24">
        <v>315355</v>
      </c>
      <c r="Z17" s="25">
        <v>2.4794636675289681</v>
      </c>
      <c r="AA17" s="26">
        <v>12616366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13249704</v>
      </c>
      <c r="D25" s="29">
        <f t="shared" ref="D25:Y25" si="1">SUM(D15:D24)</f>
        <v>0</v>
      </c>
      <c r="E25" s="35">
        <f t="shared" si="1"/>
        <v>12616366</v>
      </c>
      <c r="F25" s="36">
        <f t="shared" si="1"/>
        <v>12616366</v>
      </c>
      <c r="G25" s="36">
        <f t="shared" si="1"/>
        <v>13213367</v>
      </c>
      <c r="H25" s="36">
        <f t="shared" si="1"/>
        <v>-36336</v>
      </c>
      <c r="I25" s="36">
        <f t="shared" si="1"/>
        <v>-35163</v>
      </c>
      <c r="J25" s="36">
        <f t="shared" si="1"/>
        <v>13141868</v>
      </c>
      <c r="K25" s="36">
        <f t="shared" si="1"/>
        <v>-36336</v>
      </c>
      <c r="L25" s="36">
        <f t="shared" si="1"/>
        <v>-35163</v>
      </c>
      <c r="M25" s="36">
        <f t="shared" si="1"/>
        <v>-36336</v>
      </c>
      <c r="N25" s="36">
        <f t="shared" si="1"/>
        <v>-107835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13034033</v>
      </c>
      <c r="X25" s="36">
        <f t="shared" si="1"/>
        <v>12718678</v>
      </c>
      <c r="Y25" s="36">
        <f t="shared" si="1"/>
        <v>315355</v>
      </c>
      <c r="Z25" s="37">
        <f>+IF(X25&lt;&gt;0,+(Y25/X25)*100,0)</f>
        <v>2.4794636675289681</v>
      </c>
      <c r="AA25" s="38">
        <f>SUM(AA15:AA24)</f>
        <v>12616366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105856968</v>
      </c>
      <c r="D26" s="29">
        <f>+D13+D25</f>
        <v>0</v>
      </c>
      <c r="E26" s="30">
        <f t="shared" si="2"/>
        <v>104997752</v>
      </c>
      <c r="F26" s="31">
        <f t="shared" si="2"/>
        <v>104997752</v>
      </c>
      <c r="G26" s="31">
        <f t="shared" si="2"/>
        <v>123054532</v>
      </c>
      <c r="H26" s="31">
        <f t="shared" si="2"/>
        <v>-4836384</v>
      </c>
      <c r="I26" s="31">
        <f t="shared" si="2"/>
        <v>2887343</v>
      </c>
      <c r="J26" s="31">
        <f t="shared" si="2"/>
        <v>121105491</v>
      </c>
      <c r="K26" s="31">
        <f t="shared" si="2"/>
        <v>3183490</v>
      </c>
      <c r="L26" s="31">
        <f t="shared" si="2"/>
        <v>2923044</v>
      </c>
      <c r="M26" s="31">
        <f t="shared" si="2"/>
        <v>7572755</v>
      </c>
      <c r="N26" s="31">
        <f t="shared" si="2"/>
        <v>13679289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134784780</v>
      </c>
      <c r="X26" s="31">
        <f t="shared" si="2"/>
        <v>103746450</v>
      </c>
      <c r="Y26" s="31">
        <f t="shared" si="2"/>
        <v>31038330</v>
      </c>
      <c r="Z26" s="32">
        <f>+IF(X26&lt;&gt;0,+(Y26/X26)*100,0)</f>
        <v>29.917486333267306</v>
      </c>
      <c r="AA26" s="33">
        <f>+AA13+AA25</f>
        <v>104997752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-10537</v>
      </c>
      <c r="D31" s="18"/>
      <c r="E31" s="19">
        <v>-9341</v>
      </c>
      <c r="F31" s="20">
        <v>-9341</v>
      </c>
      <c r="G31" s="20">
        <v>-10901</v>
      </c>
      <c r="H31" s="20">
        <v>-454</v>
      </c>
      <c r="I31" s="20"/>
      <c r="J31" s="20">
        <v>-11355</v>
      </c>
      <c r="K31" s="20">
        <v>-140</v>
      </c>
      <c r="L31" s="20">
        <v>-24</v>
      </c>
      <c r="M31" s="20">
        <v>-23</v>
      </c>
      <c r="N31" s="20">
        <v>-187</v>
      </c>
      <c r="O31" s="20"/>
      <c r="P31" s="20"/>
      <c r="Q31" s="20"/>
      <c r="R31" s="20"/>
      <c r="S31" s="20"/>
      <c r="T31" s="20"/>
      <c r="U31" s="20"/>
      <c r="V31" s="20"/>
      <c r="W31" s="20">
        <v>-11542</v>
      </c>
      <c r="X31" s="20">
        <v>-9341</v>
      </c>
      <c r="Y31" s="20">
        <v>-2201</v>
      </c>
      <c r="Z31" s="21">
        <v>23.562787710095279</v>
      </c>
      <c r="AA31" s="22">
        <v>-9341</v>
      </c>
    </row>
    <row r="32" spans="1:27" x14ac:dyDescent="0.25">
      <c r="A32" s="23" t="s">
        <v>59</v>
      </c>
      <c r="B32" s="17" t="s">
        <v>32</v>
      </c>
      <c r="C32" s="18">
        <v>-904591</v>
      </c>
      <c r="D32" s="18"/>
      <c r="E32" s="19">
        <v>-148923</v>
      </c>
      <c r="F32" s="20">
        <v>-148923</v>
      </c>
      <c r="G32" s="20">
        <v>-1203714</v>
      </c>
      <c r="H32" s="20">
        <v>-27768</v>
      </c>
      <c r="I32" s="20">
        <v>13453</v>
      </c>
      <c r="J32" s="20">
        <v>-1218029</v>
      </c>
      <c r="K32" s="20">
        <v>451859</v>
      </c>
      <c r="L32" s="20">
        <v>-670037</v>
      </c>
      <c r="M32" s="20">
        <v>556436</v>
      </c>
      <c r="N32" s="20">
        <v>338258</v>
      </c>
      <c r="O32" s="20"/>
      <c r="P32" s="20"/>
      <c r="Q32" s="20"/>
      <c r="R32" s="20"/>
      <c r="S32" s="20"/>
      <c r="T32" s="20"/>
      <c r="U32" s="20"/>
      <c r="V32" s="20"/>
      <c r="W32" s="20">
        <v>-879771</v>
      </c>
      <c r="X32" s="20">
        <v>-148923</v>
      </c>
      <c r="Y32" s="20">
        <v>-730848</v>
      </c>
      <c r="Z32" s="21">
        <v>490.75562539030233</v>
      </c>
      <c r="AA32" s="22">
        <v>-148923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20814835</v>
      </c>
      <c r="D35" s="18"/>
      <c r="E35" s="19">
        <v>18276042</v>
      </c>
      <c r="F35" s="20">
        <v>18276042</v>
      </c>
      <c r="G35" s="20">
        <v>21357992</v>
      </c>
      <c r="H35" s="20">
        <v>441723</v>
      </c>
      <c r="I35" s="20">
        <v>419904</v>
      </c>
      <c r="J35" s="20">
        <v>22219619</v>
      </c>
      <c r="K35" s="20">
        <v>443748</v>
      </c>
      <c r="L35" s="20">
        <v>443680</v>
      </c>
      <c r="M35" s="20">
        <v>430306</v>
      </c>
      <c r="N35" s="20">
        <v>1317734</v>
      </c>
      <c r="O35" s="20"/>
      <c r="P35" s="20"/>
      <c r="Q35" s="20"/>
      <c r="R35" s="20"/>
      <c r="S35" s="20"/>
      <c r="T35" s="20"/>
      <c r="U35" s="20"/>
      <c r="V35" s="20"/>
      <c r="W35" s="20">
        <v>23537353</v>
      </c>
      <c r="X35" s="20">
        <v>17780821</v>
      </c>
      <c r="Y35" s="20">
        <v>5756532</v>
      </c>
      <c r="Z35" s="21">
        <v>32.374950515502064</v>
      </c>
      <c r="AA35" s="22">
        <v>18276042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19899707</v>
      </c>
      <c r="D37" s="29">
        <f t="shared" ref="D37:Y37" si="3">SUM(D29:D36)</f>
        <v>0</v>
      </c>
      <c r="E37" s="30">
        <f t="shared" si="3"/>
        <v>18117778</v>
      </c>
      <c r="F37" s="31">
        <f t="shared" si="3"/>
        <v>18117778</v>
      </c>
      <c r="G37" s="31">
        <f t="shared" si="3"/>
        <v>20143377</v>
      </c>
      <c r="H37" s="31">
        <f t="shared" si="3"/>
        <v>413501</v>
      </c>
      <c r="I37" s="31">
        <f t="shared" si="3"/>
        <v>433357</v>
      </c>
      <c r="J37" s="31">
        <f t="shared" si="3"/>
        <v>20990235</v>
      </c>
      <c r="K37" s="31">
        <f t="shared" si="3"/>
        <v>895467</v>
      </c>
      <c r="L37" s="31">
        <f t="shared" si="3"/>
        <v>-226381</v>
      </c>
      <c r="M37" s="31">
        <f t="shared" si="3"/>
        <v>986719</v>
      </c>
      <c r="N37" s="31">
        <f t="shared" si="3"/>
        <v>1655805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22646040</v>
      </c>
      <c r="X37" s="31">
        <f t="shared" si="3"/>
        <v>17622557</v>
      </c>
      <c r="Y37" s="31">
        <f t="shared" si="3"/>
        <v>5023483</v>
      </c>
      <c r="Z37" s="32">
        <f>+IF(X37&lt;&gt;0,+(Y37/X37)*100,0)</f>
        <v>28.505982417874996</v>
      </c>
      <c r="AA37" s="33">
        <f>SUM(AA29:AA36)</f>
        <v>18117778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9412676</v>
      </c>
      <c r="F40" s="20">
        <v>9412676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>
        <v>9412676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9412676</v>
      </c>
      <c r="F43" s="36">
        <f t="shared" si="4"/>
        <v>9412676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9412676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19899707</v>
      </c>
      <c r="D44" s="29">
        <f>+D37+D43</f>
        <v>0</v>
      </c>
      <c r="E44" s="30">
        <f t="shared" si="5"/>
        <v>27530454</v>
      </c>
      <c r="F44" s="31">
        <f t="shared" si="5"/>
        <v>27530454</v>
      </c>
      <c r="G44" s="31">
        <f t="shared" si="5"/>
        <v>20143377</v>
      </c>
      <c r="H44" s="31">
        <f t="shared" si="5"/>
        <v>413501</v>
      </c>
      <c r="I44" s="31">
        <f t="shared" si="5"/>
        <v>433357</v>
      </c>
      <c r="J44" s="31">
        <f t="shared" si="5"/>
        <v>20990235</v>
      </c>
      <c r="K44" s="31">
        <f t="shared" si="5"/>
        <v>895467</v>
      </c>
      <c r="L44" s="31">
        <f t="shared" si="5"/>
        <v>-226381</v>
      </c>
      <c r="M44" s="31">
        <f t="shared" si="5"/>
        <v>986719</v>
      </c>
      <c r="N44" s="31">
        <f t="shared" si="5"/>
        <v>1655805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22646040</v>
      </c>
      <c r="X44" s="31">
        <f t="shared" si="5"/>
        <v>17622557</v>
      </c>
      <c r="Y44" s="31">
        <f t="shared" si="5"/>
        <v>5023483</v>
      </c>
      <c r="Z44" s="32">
        <f>+IF(X44&lt;&gt;0,+(Y44/X44)*100,0)</f>
        <v>28.505982417874996</v>
      </c>
      <c r="AA44" s="33">
        <f>+AA37+AA43</f>
        <v>27530454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85957261</v>
      </c>
      <c r="D45" s="42">
        <f t="shared" si="6"/>
        <v>0</v>
      </c>
      <c r="E45" s="43">
        <f t="shared" si="6"/>
        <v>77467298</v>
      </c>
      <c r="F45" s="44">
        <f t="shared" si="6"/>
        <v>77467298</v>
      </c>
      <c r="G45" s="44">
        <f t="shared" si="6"/>
        <v>102911155</v>
      </c>
      <c r="H45" s="44">
        <f t="shared" si="6"/>
        <v>-5249885</v>
      </c>
      <c r="I45" s="44">
        <f t="shared" si="6"/>
        <v>2453986</v>
      </c>
      <c r="J45" s="44">
        <f t="shared" si="6"/>
        <v>100115256</v>
      </c>
      <c r="K45" s="44">
        <f t="shared" si="6"/>
        <v>2288023</v>
      </c>
      <c r="L45" s="44">
        <f t="shared" si="6"/>
        <v>3149425</v>
      </c>
      <c r="M45" s="44">
        <f t="shared" si="6"/>
        <v>6586036</v>
      </c>
      <c r="N45" s="44">
        <f t="shared" si="6"/>
        <v>12023484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112138740</v>
      </c>
      <c r="X45" s="44">
        <f t="shared" si="6"/>
        <v>86123893</v>
      </c>
      <c r="Y45" s="44">
        <f t="shared" si="6"/>
        <v>26014847</v>
      </c>
      <c r="Z45" s="45">
        <f>+IF(X45&lt;&gt;0,+(Y45/X45)*100,0)</f>
        <v>30.206306396298178</v>
      </c>
      <c r="AA45" s="46">
        <f>+AA26-AA44</f>
        <v>77467298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-21416310</v>
      </c>
      <c r="D47" s="18"/>
      <c r="E47" s="19">
        <v>6814418</v>
      </c>
      <c r="F47" s="20">
        <v>6814418</v>
      </c>
      <c r="G47" s="20">
        <v>483887</v>
      </c>
      <c r="H47" s="20">
        <v>-13464119</v>
      </c>
      <c r="I47" s="20">
        <v>742050</v>
      </c>
      <c r="J47" s="20">
        <v>-12238182</v>
      </c>
      <c r="K47" s="20">
        <v>898330</v>
      </c>
      <c r="L47" s="20">
        <v>1602177</v>
      </c>
      <c r="M47" s="20">
        <v>4050818</v>
      </c>
      <c r="N47" s="20">
        <v>6551325</v>
      </c>
      <c r="O47" s="20"/>
      <c r="P47" s="20"/>
      <c r="Q47" s="20"/>
      <c r="R47" s="20"/>
      <c r="S47" s="20"/>
      <c r="T47" s="20"/>
      <c r="U47" s="20"/>
      <c r="V47" s="20"/>
      <c r="W47" s="20">
        <v>-5686857</v>
      </c>
      <c r="X47" s="20">
        <v>15471013</v>
      </c>
      <c r="Y47" s="20">
        <v>-21157870</v>
      </c>
      <c r="Z47" s="47">
        <v>-136.75814246940391</v>
      </c>
      <c r="AA47" s="22">
        <v>6814418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-21416310</v>
      </c>
      <c r="D50" s="50">
        <f t="shared" ref="D50:Y50" si="7">SUM(D47:D49)</f>
        <v>0</v>
      </c>
      <c r="E50" s="51">
        <f t="shared" si="7"/>
        <v>6814418</v>
      </c>
      <c r="F50" s="52">
        <f t="shared" si="7"/>
        <v>6814418</v>
      </c>
      <c r="G50" s="52">
        <f t="shared" si="7"/>
        <v>483887</v>
      </c>
      <c r="H50" s="52">
        <f t="shared" si="7"/>
        <v>-13464119</v>
      </c>
      <c r="I50" s="52">
        <f t="shared" si="7"/>
        <v>742050</v>
      </c>
      <c r="J50" s="52">
        <f t="shared" si="7"/>
        <v>-12238182</v>
      </c>
      <c r="K50" s="52">
        <f t="shared" si="7"/>
        <v>898330</v>
      </c>
      <c r="L50" s="52">
        <f t="shared" si="7"/>
        <v>1602177</v>
      </c>
      <c r="M50" s="52">
        <f t="shared" si="7"/>
        <v>4050818</v>
      </c>
      <c r="N50" s="52">
        <f t="shared" si="7"/>
        <v>6551325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-5686857</v>
      </c>
      <c r="X50" s="52">
        <f t="shared" si="7"/>
        <v>15471013</v>
      </c>
      <c r="Y50" s="52">
        <f t="shared" si="7"/>
        <v>-21157870</v>
      </c>
      <c r="Z50" s="53">
        <f>+IF(X50&lt;&gt;0,+(Y50/X50)*100,0)</f>
        <v>-136.75814246940391</v>
      </c>
      <c r="AA50" s="54">
        <f>SUM(AA47:AA49)</f>
        <v>6814418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5842807</v>
      </c>
      <c r="D6" s="18"/>
      <c r="E6" s="19">
        <v>20539851</v>
      </c>
      <c r="F6" s="20">
        <v>20539851</v>
      </c>
      <c r="G6" s="20">
        <v>8083983</v>
      </c>
      <c r="H6" s="20">
        <v>-55173</v>
      </c>
      <c r="I6" s="20">
        <v>198726</v>
      </c>
      <c r="J6" s="20">
        <v>8227536</v>
      </c>
      <c r="K6" s="20">
        <v>285705</v>
      </c>
      <c r="L6" s="20">
        <v>-93352</v>
      </c>
      <c r="M6" s="20"/>
      <c r="N6" s="20">
        <v>192353</v>
      </c>
      <c r="O6" s="20"/>
      <c r="P6" s="20"/>
      <c r="Q6" s="20"/>
      <c r="R6" s="20"/>
      <c r="S6" s="20"/>
      <c r="T6" s="20"/>
      <c r="U6" s="20"/>
      <c r="V6" s="20"/>
      <c r="W6" s="20">
        <v>8419889</v>
      </c>
      <c r="X6" s="20">
        <v>10269930</v>
      </c>
      <c r="Y6" s="20">
        <v>-1850041</v>
      </c>
      <c r="Z6" s="21">
        <v>-18.014153942626677</v>
      </c>
      <c r="AA6" s="22">
        <v>20539851</v>
      </c>
    </row>
    <row r="7" spans="1:27" x14ac:dyDescent="0.25">
      <c r="A7" s="23" t="s">
        <v>35</v>
      </c>
      <c r="B7" s="17" t="s">
        <v>32</v>
      </c>
      <c r="C7" s="18">
        <v>-6853688</v>
      </c>
      <c r="D7" s="18"/>
      <c r="E7" s="19">
        <v>557573</v>
      </c>
      <c r="F7" s="20">
        <v>557573</v>
      </c>
      <c r="G7" s="20">
        <v>9926051</v>
      </c>
      <c r="H7" s="20">
        <v>734630</v>
      </c>
      <c r="I7" s="20">
        <v>-39682</v>
      </c>
      <c r="J7" s="20">
        <v>10620999</v>
      </c>
      <c r="K7" s="20">
        <v>605921</v>
      </c>
      <c r="L7" s="20">
        <v>794728</v>
      </c>
      <c r="M7" s="20"/>
      <c r="N7" s="20">
        <v>1400649</v>
      </c>
      <c r="O7" s="20"/>
      <c r="P7" s="20"/>
      <c r="Q7" s="20"/>
      <c r="R7" s="20"/>
      <c r="S7" s="20"/>
      <c r="T7" s="20"/>
      <c r="U7" s="20"/>
      <c r="V7" s="20"/>
      <c r="W7" s="20">
        <v>12021648</v>
      </c>
      <c r="X7" s="20">
        <v>557573</v>
      </c>
      <c r="Y7" s="20">
        <v>11464075</v>
      </c>
      <c r="Z7" s="21">
        <v>2056.0670979405386</v>
      </c>
      <c r="AA7" s="22">
        <v>557573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-142525</v>
      </c>
      <c r="Y10" s="20">
        <v>142525</v>
      </c>
      <c r="Z10" s="21">
        <v>-100</v>
      </c>
      <c r="AA10" s="22"/>
    </row>
    <row r="11" spans="1:27" x14ac:dyDescent="0.25">
      <c r="A11" s="23" t="s">
        <v>39</v>
      </c>
      <c r="B11" s="17" t="s">
        <v>32</v>
      </c>
      <c r="C11" s="18">
        <v>33</v>
      </c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-1010848</v>
      </c>
      <c r="D13" s="29">
        <f>SUM(D6:D12)</f>
        <v>0</v>
      </c>
      <c r="E13" s="30">
        <f t="shared" si="0"/>
        <v>21097424</v>
      </c>
      <c r="F13" s="31">
        <f t="shared" si="0"/>
        <v>21097424</v>
      </c>
      <c r="G13" s="31">
        <f t="shared" si="0"/>
        <v>18010034</v>
      </c>
      <c r="H13" s="31">
        <f t="shared" si="0"/>
        <v>679457</v>
      </c>
      <c r="I13" s="31">
        <f t="shared" si="0"/>
        <v>159044</v>
      </c>
      <c r="J13" s="31">
        <f t="shared" si="0"/>
        <v>18848535</v>
      </c>
      <c r="K13" s="31">
        <f t="shared" si="0"/>
        <v>891626</v>
      </c>
      <c r="L13" s="31">
        <f t="shared" si="0"/>
        <v>701376</v>
      </c>
      <c r="M13" s="31">
        <f t="shared" si="0"/>
        <v>0</v>
      </c>
      <c r="N13" s="31">
        <f t="shared" si="0"/>
        <v>1593002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20441537</v>
      </c>
      <c r="X13" s="31">
        <f t="shared" si="0"/>
        <v>10684978</v>
      </c>
      <c r="Y13" s="31">
        <f t="shared" si="0"/>
        <v>9756559</v>
      </c>
      <c r="Z13" s="32">
        <f>+IF(X13&lt;&gt;0,+(Y13/X13)*100,0)</f>
        <v>91.310988192956501</v>
      </c>
      <c r="AA13" s="33">
        <f>SUM(AA6:AA12)</f>
        <v>21097424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22286771</v>
      </c>
      <c r="D17" s="18"/>
      <c r="E17" s="19">
        <v>-2083839</v>
      </c>
      <c r="F17" s="20">
        <v>-2083839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-1041918</v>
      </c>
      <c r="Y17" s="24">
        <v>1041918</v>
      </c>
      <c r="Z17" s="25">
        <v>-100</v>
      </c>
      <c r="AA17" s="26">
        <v>-2083839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22286771</v>
      </c>
      <c r="D25" s="29">
        <f t="shared" ref="D25:Y25" si="1">SUM(D15:D24)</f>
        <v>0</v>
      </c>
      <c r="E25" s="35">
        <f t="shared" si="1"/>
        <v>-2083839</v>
      </c>
      <c r="F25" s="36">
        <f t="shared" si="1"/>
        <v>-2083839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-1041918</v>
      </c>
      <c r="Y25" s="36">
        <f t="shared" si="1"/>
        <v>1041918</v>
      </c>
      <c r="Z25" s="37">
        <f>+IF(X25&lt;&gt;0,+(Y25/X25)*100,0)</f>
        <v>-100</v>
      </c>
      <c r="AA25" s="38">
        <f>SUM(AA15:AA24)</f>
        <v>-2083839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21275923</v>
      </c>
      <c r="D26" s="29">
        <f>+D13+D25</f>
        <v>0</v>
      </c>
      <c r="E26" s="30">
        <f t="shared" si="2"/>
        <v>19013585</v>
      </c>
      <c r="F26" s="31">
        <f t="shared" si="2"/>
        <v>19013585</v>
      </c>
      <c r="G26" s="31">
        <f t="shared" si="2"/>
        <v>18010034</v>
      </c>
      <c r="H26" s="31">
        <f t="shared" si="2"/>
        <v>679457</v>
      </c>
      <c r="I26" s="31">
        <f t="shared" si="2"/>
        <v>159044</v>
      </c>
      <c r="J26" s="31">
        <f t="shared" si="2"/>
        <v>18848535</v>
      </c>
      <c r="K26" s="31">
        <f t="shared" si="2"/>
        <v>891626</v>
      </c>
      <c r="L26" s="31">
        <f t="shared" si="2"/>
        <v>701376</v>
      </c>
      <c r="M26" s="31">
        <f t="shared" si="2"/>
        <v>0</v>
      </c>
      <c r="N26" s="31">
        <f t="shared" si="2"/>
        <v>1593002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20441537</v>
      </c>
      <c r="X26" s="31">
        <f t="shared" si="2"/>
        <v>9643060</v>
      </c>
      <c r="Y26" s="31">
        <f t="shared" si="2"/>
        <v>10798477</v>
      </c>
      <c r="Z26" s="32">
        <f>+IF(X26&lt;&gt;0,+(Y26/X26)*100,0)</f>
        <v>111.98185015959665</v>
      </c>
      <c r="AA26" s="33">
        <f>+AA13+AA25</f>
        <v>19013585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818074</v>
      </c>
      <c r="D32" s="18"/>
      <c r="E32" s="19"/>
      <c r="F32" s="20"/>
      <c r="G32" s="20">
        <v>28841</v>
      </c>
      <c r="H32" s="20">
        <v>750392</v>
      </c>
      <c r="I32" s="20">
        <v>492100</v>
      </c>
      <c r="J32" s="20">
        <v>1271333</v>
      </c>
      <c r="K32" s="20">
        <v>564628</v>
      </c>
      <c r="L32" s="20">
        <v>319842</v>
      </c>
      <c r="M32" s="20"/>
      <c r="N32" s="20">
        <v>884470</v>
      </c>
      <c r="O32" s="20"/>
      <c r="P32" s="20"/>
      <c r="Q32" s="20"/>
      <c r="R32" s="20"/>
      <c r="S32" s="20"/>
      <c r="T32" s="20"/>
      <c r="U32" s="20"/>
      <c r="V32" s="20"/>
      <c r="W32" s="20">
        <v>2155803</v>
      </c>
      <c r="X32" s="20">
        <v>519745</v>
      </c>
      <c r="Y32" s="20">
        <v>1636058</v>
      </c>
      <c r="Z32" s="21">
        <v>314.78090217318106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2639</v>
      </c>
      <c r="D35" s="18"/>
      <c r="E35" s="19"/>
      <c r="F35" s="20"/>
      <c r="G35" s="20"/>
      <c r="H35" s="20"/>
      <c r="I35" s="20">
        <v>909613</v>
      </c>
      <c r="J35" s="20">
        <v>909613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909613</v>
      </c>
      <c r="X35" s="20"/>
      <c r="Y35" s="20">
        <v>909613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820713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28841</v>
      </c>
      <c r="H37" s="31">
        <f t="shared" si="3"/>
        <v>750392</v>
      </c>
      <c r="I37" s="31">
        <f t="shared" si="3"/>
        <v>1401713</v>
      </c>
      <c r="J37" s="31">
        <f t="shared" si="3"/>
        <v>2180946</v>
      </c>
      <c r="K37" s="31">
        <f t="shared" si="3"/>
        <v>564628</v>
      </c>
      <c r="L37" s="31">
        <f t="shared" si="3"/>
        <v>319842</v>
      </c>
      <c r="M37" s="31">
        <f t="shared" si="3"/>
        <v>0</v>
      </c>
      <c r="N37" s="31">
        <f t="shared" si="3"/>
        <v>884470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3065416</v>
      </c>
      <c r="X37" s="31">
        <f t="shared" si="3"/>
        <v>519745</v>
      </c>
      <c r="Y37" s="31">
        <f t="shared" si="3"/>
        <v>2545671</v>
      </c>
      <c r="Z37" s="32">
        <f>+IF(X37&lt;&gt;0,+(Y37/X37)*100,0)</f>
        <v>489.79230199424723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47598023</v>
      </c>
      <c r="D40" s="18"/>
      <c r="E40" s="19">
        <v>38342697</v>
      </c>
      <c r="F40" s="20">
        <v>38342697</v>
      </c>
      <c r="G40" s="20">
        <v>46282153</v>
      </c>
      <c r="H40" s="20"/>
      <c r="I40" s="20"/>
      <c r="J40" s="20">
        <v>46282153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46282153</v>
      </c>
      <c r="X40" s="20">
        <v>38342697</v>
      </c>
      <c r="Y40" s="20">
        <v>7939456</v>
      </c>
      <c r="Z40" s="21">
        <v>20.706566363863242</v>
      </c>
      <c r="AA40" s="22">
        <v>38342697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47598023</v>
      </c>
      <c r="D43" s="29">
        <f t="shared" ref="D43:Y43" si="4">SUM(D39:D42)</f>
        <v>0</v>
      </c>
      <c r="E43" s="35">
        <f t="shared" si="4"/>
        <v>38342697</v>
      </c>
      <c r="F43" s="36">
        <f t="shared" si="4"/>
        <v>38342697</v>
      </c>
      <c r="G43" s="36">
        <f t="shared" si="4"/>
        <v>46282153</v>
      </c>
      <c r="H43" s="36">
        <f t="shared" si="4"/>
        <v>0</v>
      </c>
      <c r="I43" s="36">
        <f t="shared" si="4"/>
        <v>0</v>
      </c>
      <c r="J43" s="36">
        <f t="shared" si="4"/>
        <v>46282153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46282153</v>
      </c>
      <c r="X43" s="36">
        <f t="shared" si="4"/>
        <v>38342697</v>
      </c>
      <c r="Y43" s="36">
        <f t="shared" si="4"/>
        <v>7939456</v>
      </c>
      <c r="Z43" s="37">
        <f>+IF(X43&lt;&gt;0,+(Y43/X43)*100,0)</f>
        <v>20.706566363863242</v>
      </c>
      <c r="AA43" s="38">
        <f>SUM(AA39:AA42)</f>
        <v>38342697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48418736</v>
      </c>
      <c r="D44" s="29">
        <f>+D37+D43</f>
        <v>0</v>
      </c>
      <c r="E44" s="30">
        <f t="shared" si="5"/>
        <v>38342697</v>
      </c>
      <c r="F44" s="31">
        <f t="shared" si="5"/>
        <v>38342697</v>
      </c>
      <c r="G44" s="31">
        <f t="shared" si="5"/>
        <v>46310994</v>
      </c>
      <c r="H44" s="31">
        <f t="shared" si="5"/>
        <v>750392</v>
      </c>
      <c r="I44" s="31">
        <f t="shared" si="5"/>
        <v>1401713</v>
      </c>
      <c r="J44" s="31">
        <f t="shared" si="5"/>
        <v>48463099</v>
      </c>
      <c r="K44" s="31">
        <f t="shared" si="5"/>
        <v>564628</v>
      </c>
      <c r="L44" s="31">
        <f t="shared" si="5"/>
        <v>319842</v>
      </c>
      <c r="M44" s="31">
        <f t="shared" si="5"/>
        <v>0</v>
      </c>
      <c r="N44" s="31">
        <f t="shared" si="5"/>
        <v>884470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49347569</v>
      </c>
      <c r="X44" s="31">
        <f t="shared" si="5"/>
        <v>38862442</v>
      </c>
      <c r="Y44" s="31">
        <f t="shared" si="5"/>
        <v>10485127</v>
      </c>
      <c r="Z44" s="32">
        <f>+IF(X44&lt;&gt;0,+(Y44/X44)*100,0)</f>
        <v>26.980103308999471</v>
      </c>
      <c r="AA44" s="33">
        <f>+AA37+AA43</f>
        <v>38342697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-27142813</v>
      </c>
      <c r="D45" s="42">
        <f t="shared" si="6"/>
        <v>0</v>
      </c>
      <c r="E45" s="43">
        <f t="shared" si="6"/>
        <v>-19329112</v>
      </c>
      <c r="F45" s="44">
        <f t="shared" si="6"/>
        <v>-19329112</v>
      </c>
      <c r="G45" s="44">
        <f t="shared" si="6"/>
        <v>-28300960</v>
      </c>
      <c r="H45" s="44">
        <f t="shared" si="6"/>
        <v>-70935</v>
      </c>
      <c r="I45" s="44">
        <f t="shared" si="6"/>
        <v>-1242669</v>
      </c>
      <c r="J45" s="44">
        <f t="shared" si="6"/>
        <v>-29614564</v>
      </c>
      <c r="K45" s="44">
        <f t="shared" si="6"/>
        <v>326998</v>
      </c>
      <c r="L45" s="44">
        <f t="shared" si="6"/>
        <v>381534</v>
      </c>
      <c r="M45" s="44">
        <f t="shared" si="6"/>
        <v>0</v>
      </c>
      <c r="N45" s="44">
        <f t="shared" si="6"/>
        <v>708532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-28906032</v>
      </c>
      <c r="X45" s="44">
        <f t="shared" si="6"/>
        <v>-29219382</v>
      </c>
      <c r="Y45" s="44">
        <f t="shared" si="6"/>
        <v>313350</v>
      </c>
      <c r="Z45" s="45">
        <f>+IF(X45&lt;&gt;0,+(Y45/X45)*100,0)</f>
        <v>-1.0724046114322336</v>
      </c>
      <c r="AA45" s="46">
        <f>+AA26-AA44</f>
        <v>-19329112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62158988</v>
      </c>
      <c r="D6" s="18"/>
      <c r="E6" s="19">
        <v>21437944</v>
      </c>
      <c r="F6" s="20">
        <v>96226890</v>
      </c>
      <c r="G6" s="20">
        <v>66820723</v>
      </c>
      <c r="H6" s="20">
        <v>4482329</v>
      </c>
      <c r="I6" s="20">
        <v>3891673</v>
      </c>
      <c r="J6" s="20">
        <v>75194725</v>
      </c>
      <c r="K6" s="20">
        <v>4184457</v>
      </c>
      <c r="L6" s="20">
        <v>3994815</v>
      </c>
      <c r="M6" s="20">
        <v>3241695</v>
      </c>
      <c r="N6" s="20">
        <v>11420967</v>
      </c>
      <c r="O6" s="20"/>
      <c r="P6" s="20"/>
      <c r="Q6" s="20"/>
      <c r="R6" s="20"/>
      <c r="S6" s="20"/>
      <c r="T6" s="20"/>
      <c r="U6" s="20"/>
      <c r="V6" s="20"/>
      <c r="W6" s="20">
        <v>86615692</v>
      </c>
      <c r="X6" s="20">
        <v>48113436</v>
      </c>
      <c r="Y6" s="20">
        <v>38502256</v>
      </c>
      <c r="Z6" s="21">
        <v>80.023916811927549</v>
      </c>
      <c r="AA6" s="22">
        <v>96226890</v>
      </c>
    </row>
    <row r="7" spans="1:27" x14ac:dyDescent="0.25">
      <c r="A7" s="23" t="s">
        <v>35</v>
      </c>
      <c r="B7" s="17" t="s">
        <v>32</v>
      </c>
      <c r="C7" s="18">
        <v>159322958</v>
      </c>
      <c r="D7" s="18"/>
      <c r="E7" s="19">
        <v>56284658</v>
      </c>
      <c r="F7" s="20">
        <v>-10302004</v>
      </c>
      <c r="G7" s="20">
        <v>70294149</v>
      </c>
      <c r="H7" s="20">
        <v>88519074</v>
      </c>
      <c r="I7" s="20">
        <v>333728</v>
      </c>
      <c r="J7" s="20">
        <v>159146951</v>
      </c>
      <c r="K7" s="20">
        <v>-139693</v>
      </c>
      <c r="L7" s="20">
        <v>-43615</v>
      </c>
      <c r="M7" s="20">
        <v>-2023712</v>
      </c>
      <c r="N7" s="20">
        <v>-2207020</v>
      </c>
      <c r="O7" s="20"/>
      <c r="P7" s="20"/>
      <c r="Q7" s="20"/>
      <c r="R7" s="20"/>
      <c r="S7" s="20"/>
      <c r="T7" s="20"/>
      <c r="U7" s="20"/>
      <c r="V7" s="20"/>
      <c r="W7" s="20">
        <v>156939931</v>
      </c>
      <c r="X7" s="20">
        <v>-5151000</v>
      </c>
      <c r="Y7" s="20">
        <v>162090931</v>
      </c>
      <c r="Z7" s="21">
        <v>-3146.7856920986214</v>
      </c>
      <c r="AA7" s="22">
        <v>-10302004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-6193151</v>
      </c>
      <c r="D10" s="18"/>
      <c r="E10" s="19">
        <v>-2900000</v>
      </c>
      <c r="F10" s="20">
        <v>-3200000</v>
      </c>
      <c r="G10" s="20">
        <v>-6182302</v>
      </c>
      <c r="H10" s="20">
        <v>-463848</v>
      </c>
      <c r="I10" s="20">
        <v>-204943</v>
      </c>
      <c r="J10" s="20">
        <v>-6851093</v>
      </c>
      <c r="K10" s="20">
        <v>-225421</v>
      </c>
      <c r="L10" s="20">
        <v>-344702</v>
      </c>
      <c r="M10" s="20">
        <v>-183979</v>
      </c>
      <c r="N10" s="20">
        <v>-754102</v>
      </c>
      <c r="O10" s="20"/>
      <c r="P10" s="20"/>
      <c r="Q10" s="20"/>
      <c r="R10" s="20"/>
      <c r="S10" s="20"/>
      <c r="T10" s="20"/>
      <c r="U10" s="20"/>
      <c r="V10" s="20"/>
      <c r="W10" s="20">
        <v>-7605195</v>
      </c>
      <c r="X10" s="20">
        <v>-1599996</v>
      </c>
      <c r="Y10" s="20">
        <v>-6005199</v>
      </c>
      <c r="Z10" s="21">
        <v>375.32587581468954</v>
      </c>
      <c r="AA10" s="22">
        <v>-3200000</v>
      </c>
    </row>
    <row r="11" spans="1:27" x14ac:dyDescent="0.25">
      <c r="A11" s="23" t="s">
        <v>39</v>
      </c>
      <c r="B11" s="17" t="s">
        <v>32</v>
      </c>
      <c r="C11" s="18">
        <v>679713</v>
      </c>
      <c r="D11" s="18"/>
      <c r="E11" s="19"/>
      <c r="F11" s="20"/>
      <c r="G11" s="24">
        <v>688133</v>
      </c>
      <c r="H11" s="24">
        <v>22274</v>
      </c>
      <c r="I11" s="24">
        <v>42725</v>
      </c>
      <c r="J11" s="20">
        <v>753132</v>
      </c>
      <c r="K11" s="24">
        <v>10401</v>
      </c>
      <c r="L11" s="24">
        <v>28091</v>
      </c>
      <c r="M11" s="20">
        <v>145884</v>
      </c>
      <c r="N11" s="24">
        <v>184376</v>
      </c>
      <c r="O11" s="24"/>
      <c r="P11" s="24"/>
      <c r="Q11" s="20"/>
      <c r="R11" s="24"/>
      <c r="S11" s="24"/>
      <c r="T11" s="20"/>
      <c r="U11" s="24"/>
      <c r="V11" s="24"/>
      <c r="W11" s="24">
        <v>937508</v>
      </c>
      <c r="X11" s="20"/>
      <c r="Y11" s="24">
        <v>937508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215968508</v>
      </c>
      <c r="D13" s="29">
        <f>SUM(D6:D12)</f>
        <v>0</v>
      </c>
      <c r="E13" s="30">
        <f t="shared" si="0"/>
        <v>74822602</v>
      </c>
      <c r="F13" s="31">
        <f t="shared" si="0"/>
        <v>82724886</v>
      </c>
      <c r="G13" s="31">
        <f t="shared" si="0"/>
        <v>131620703</v>
      </c>
      <c r="H13" s="31">
        <f t="shared" si="0"/>
        <v>92559829</v>
      </c>
      <c r="I13" s="31">
        <f t="shared" si="0"/>
        <v>4063183</v>
      </c>
      <c r="J13" s="31">
        <f t="shared" si="0"/>
        <v>228243715</v>
      </c>
      <c r="K13" s="31">
        <f t="shared" si="0"/>
        <v>3829744</v>
      </c>
      <c r="L13" s="31">
        <f t="shared" si="0"/>
        <v>3634589</v>
      </c>
      <c r="M13" s="31">
        <f t="shared" si="0"/>
        <v>1179888</v>
      </c>
      <c r="N13" s="31">
        <f t="shared" si="0"/>
        <v>8644221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236887936</v>
      </c>
      <c r="X13" s="31">
        <f t="shared" si="0"/>
        <v>41362440</v>
      </c>
      <c r="Y13" s="31">
        <f t="shared" si="0"/>
        <v>195525496</v>
      </c>
      <c r="Z13" s="32">
        <f>+IF(X13&lt;&gt;0,+(Y13/X13)*100,0)</f>
        <v>472.71267362370304</v>
      </c>
      <c r="AA13" s="33">
        <f>SUM(AA6:AA12)</f>
        <v>82724886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17542672</v>
      </c>
      <c r="D17" s="18"/>
      <c r="E17" s="19">
        <v>-3139995</v>
      </c>
      <c r="F17" s="20">
        <v>10559501</v>
      </c>
      <c r="G17" s="24">
        <v>28265205</v>
      </c>
      <c r="H17" s="24">
        <v>-10722533</v>
      </c>
      <c r="I17" s="24"/>
      <c r="J17" s="20">
        <v>17542672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17542672</v>
      </c>
      <c r="X17" s="20">
        <v>5279747</v>
      </c>
      <c r="Y17" s="24">
        <v>12262925</v>
      </c>
      <c r="Z17" s="25">
        <v>232.26349671679344</v>
      </c>
      <c r="AA17" s="26">
        <v>10559501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17542672</v>
      </c>
      <c r="D25" s="29">
        <f t="shared" ref="D25:Y25" si="1">SUM(D15:D24)</f>
        <v>0</v>
      </c>
      <c r="E25" s="35">
        <f t="shared" si="1"/>
        <v>-3139995</v>
      </c>
      <c r="F25" s="36">
        <f t="shared" si="1"/>
        <v>10559501</v>
      </c>
      <c r="G25" s="36">
        <f t="shared" si="1"/>
        <v>28265205</v>
      </c>
      <c r="H25" s="36">
        <f t="shared" si="1"/>
        <v>-10722533</v>
      </c>
      <c r="I25" s="36">
        <f t="shared" si="1"/>
        <v>0</v>
      </c>
      <c r="J25" s="36">
        <f t="shared" si="1"/>
        <v>17542672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17542672</v>
      </c>
      <c r="X25" s="36">
        <f t="shared" si="1"/>
        <v>5279747</v>
      </c>
      <c r="Y25" s="36">
        <f t="shared" si="1"/>
        <v>12262925</v>
      </c>
      <c r="Z25" s="37">
        <f>+IF(X25&lt;&gt;0,+(Y25/X25)*100,0)</f>
        <v>232.26349671679344</v>
      </c>
      <c r="AA25" s="38">
        <f>SUM(AA15:AA24)</f>
        <v>10559501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233511180</v>
      </c>
      <c r="D26" s="29">
        <f>+D13+D25</f>
        <v>0</v>
      </c>
      <c r="E26" s="30">
        <f t="shared" si="2"/>
        <v>71682607</v>
      </c>
      <c r="F26" s="31">
        <f t="shared" si="2"/>
        <v>93284387</v>
      </c>
      <c r="G26" s="31">
        <f t="shared" si="2"/>
        <v>159885908</v>
      </c>
      <c r="H26" s="31">
        <f t="shared" si="2"/>
        <v>81837296</v>
      </c>
      <c r="I26" s="31">
        <f t="shared" si="2"/>
        <v>4063183</v>
      </c>
      <c r="J26" s="31">
        <f t="shared" si="2"/>
        <v>245786387</v>
      </c>
      <c r="K26" s="31">
        <f t="shared" si="2"/>
        <v>3829744</v>
      </c>
      <c r="L26" s="31">
        <f t="shared" si="2"/>
        <v>3634589</v>
      </c>
      <c r="M26" s="31">
        <f t="shared" si="2"/>
        <v>1179888</v>
      </c>
      <c r="N26" s="31">
        <f t="shared" si="2"/>
        <v>8644221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254430608</v>
      </c>
      <c r="X26" s="31">
        <f t="shared" si="2"/>
        <v>46642187</v>
      </c>
      <c r="Y26" s="31">
        <f t="shared" si="2"/>
        <v>207788421</v>
      </c>
      <c r="Z26" s="32">
        <f>+IF(X26&lt;&gt;0,+(Y26/X26)*100,0)</f>
        <v>445.49459269566415</v>
      </c>
      <c r="AA26" s="33">
        <f>+AA13+AA25</f>
        <v>93284387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115589660</v>
      </c>
      <c r="D32" s="18"/>
      <c r="E32" s="19">
        <v>53840052</v>
      </c>
      <c r="F32" s="20">
        <v>54257994</v>
      </c>
      <c r="G32" s="20">
        <v>118092036</v>
      </c>
      <c r="H32" s="20">
        <v>2574494</v>
      </c>
      <c r="I32" s="20">
        <v>3169274</v>
      </c>
      <c r="J32" s="20">
        <v>123835804</v>
      </c>
      <c r="K32" s="20">
        <v>3076333</v>
      </c>
      <c r="L32" s="20">
        <v>4126626</v>
      </c>
      <c r="M32" s="20">
        <v>3869139</v>
      </c>
      <c r="N32" s="20">
        <v>11072098</v>
      </c>
      <c r="O32" s="20"/>
      <c r="P32" s="20"/>
      <c r="Q32" s="20"/>
      <c r="R32" s="20"/>
      <c r="S32" s="20"/>
      <c r="T32" s="20"/>
      <c r="U32" s="20"/>
      <c r="V32" s="20"/>
      <c r="W32" s="20">
        <v>134907902</v>
      </c>
      <c r="X32" s="20">
        <v>27128976</v>
      </c>
      <c r="Y32" s="20">
        <v>107778926</v>
      </c>
      <c r="Z32" s="21">
        <v>397.28342861153328</v>
      </c>
      <c r="AA32" s="22">
        <v>54257994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>
        <v>-20497</v>
      </c>
      <c r="L33" s="20"/>
      <c r="M33" s="20"/>
      <c r="N33" s="20">
        <v>-20497</v>
      </c>
      <c r="O33" s="20"/>
      <c r="P33" s="20"/>
      <c r="Q33" s="20"/>
      <c r="R33" s="20"/>
      <c r="S33" s="20"/>
      <c r="T33" s="20"/>
      <c r="U33" s="20"/>
      <c r="V33" s="20"/>
      <c r="W33" s="20">
        <v>-20497</v>
      </c>
      <c r="X33" s="20"/>
      <c r="Y33" s="20">
        <v>-20497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-2342937</v>
      </c>
      <c r="D35" s="18"/>
      <c r="E35" s="19"/>
      <c r="F35" s="20">
        <v>9321909</v>
      </c>
      <c r="G35" s="20">
        <v>-2336316</v>
      </c>
      <c r="H35" s="20">
        <v>-6441</v>
      </c>
      <c r="I35" s="20"/>
      <c r="J35" s="20">
        <v>-2342757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-2342757</v>
      </c>
      <c r="X35" s="20">
        <v>4660950</v>
      </c>
      <c r="Y35" s="20">
        <v>-7003707</v>
      </c>
      <c r="Z35" s="21">
        <v>-150.26350851221318</v>
      </c>
      <c r="AA35" s="22">
        <v>9321909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113246723</v>
      </c>
      <c r="D37" s="29">
        <f t="shared" ref="D37:Y37" si="3">SUM(D29:D36)</f>
        <v>0</v>
      </c>
      <c r="E37" s="30">
        <f t="shared" si="3"/>
        <v>53840052</v>
      </c>
      <c r="F37" s="31">
        <f t="shared" si="3"/>
        <v>63579903</v>
      </c>
      <c r="G37" s="31">
        <f t="shared" si="3"/>
        <v>115755720</v>
      </c>
      <c r="H37" s="31">
        <f t="shared" si="3"/>
        <v>2568053</v>
      </c>
      <c r="I37" s="31">
        <f t="shared" si="3"/>
        <v>3169274</v>
      </c>
      <c r="J37" s="31">
        <f t="shared" si="3"/>
        <v>121493047</v>
      </c>
      <c r="K37" s="31">
        <f t="shared" si="3"/>
        <v>3055836</v>
      </c>
      <c r="L37" s="31">
        <f t="shared" si="3"/>
        <v>4126626</v>
      </c>
      <c r="M37" s="31">
        <f t="shared" si="3"/>
        <v>3869139</v>
      </c>
      <c r="N37" s="31">
        <f t="shared" si="3"/>
        <v>11051601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132544648</v>
      </c>
      <c r="X37" s="31">
        <f t="shared" si="3"/>
        <v>31789926</v>
      </c>
      <c r="Y37" s="31">
        <f t="shared" si="3"/>
        <v>100754722</v>
      </c>
      <c r="Z37" s="32">
        <f>+IF(X37&lt;&gt;0,+(Y37/X37)*100,0)</f>
        <v>316.9391523591467</v>
      </c>
      <c r="AA37" s="33">
        <f>SUM(AA29:AA36)</f>
        <v>63579903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13849962</v>
      </c>
      <c r="D39" s="18"/>
      <c r="E39" s="19"/>
      <c r="F39" s="20"/>
      <c r="G39" s="20">
        <v>14690633</v>
      </c>
      <c r="H39" s="20">
        <v>-840671</v>
      </c>
      <c r="I39" s="20"/>
      <c r="J39" s="20">
        <v>13849962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13849962</v>
      </c>
      <c r="X39" s="20"/>
      <c r="Y39" s="20">
        <v>13849962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-14998434</v>
      </c>
      <c r="D40" s="18"/>
      <c r="E40" s="19"/>
      <c r="F40" s="20"/>
      <c r="G40" s="20">
        <v>-14998434</v>
      </c>
      <c r="H40" s="20"/>
      <c r="I40" s="20"/>
      <c r="J40" s="20">
        <v>-14998434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-14998434</v>
      </c>
      <c r="X40" s="20"/>
      <c r="Y40" s="20">
        <v>-14998434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-1148472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-307801</v>
      </c>
      <c r="H43" s="36">
        <f t="shared" si="4"/>
        <v>-840671</v>
      </c>
      <c r="I43" s="36">
        <f t="shared" si="4"/>
        <v>0</v>
      </c>
      <c r="J43" s="36">
        <f t="shared" si="4"/>
        <v>-1148472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-1148472</v>
      </c>
      <c r="X43" s="36">
        <f t="shared" si="4"/>
        <v>0</v>
      </c>
      <c r="Y43" s="36">
        <f t="shared" si="4"/>
        <v>-1148472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112098251</v>
      </c>
      <c r="D44" s="29">
        <f>+D37+D43</f>
        <v>0</v>
      </c>
      <c r="E44" s="30">
        <f t="shared" si="5"/>
        <v>53840052</v>
      </c>
      <c r="F44" s="31">
        <f t="shared" si="5"/>
        <v>63579903</v>
      </c>
      <c r="G44" s="31">
        <f t="shared" si="5"/>
        <v>115447919</v>
      </c>
      <c r="H44" s="31">
        <f t="shared" si="5"/>
        <v>1727382</v>
      </c>
      <c r="I44" s="31">
        <f t="shared" si="5"/>
        <v>3169274</v>
      </c>
      <c r="J44" s="31">
        <f t="shared" si="5"/>
        <v>120344575</v>
      </c>
      <c r="K44" s="31">
        <f t="shared" si="5"/>
        <v>3055836</v>
      </c>
      <c r="L44" s="31">
        <f t="shared" si="5"/>
        <v>4126626</v>
      </c>
      <c r="M44" s="31">
        <f t="shared" si="5"/>
        <v>3869139</v>
      </c>
      <c r="N44" s="31">
        <f t="shared" si="5"/>
        <v>11051601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131396176</v>
      </c>
      <c r="X44" s="31">
        <f t="shared" si="5"/>
        <v>31789926</v>
      </c>
      <c r="Y44" s="31">
        <f t="shared" si="5"/>
        <v>99606250</v>
      </c>
      <c r="Z44" s="32">
        <f>+IF(X44&lt;&gt;0,+(Y44/X44)*100,0)</f>
        <v>313.3264607158884</v>
      </c>
      <c r="AA44" s="33">
        <f>+AA37+AA43</f>
        <v>63579903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121412929</v>
      </c>
      <c r="D45" s="42">
        <f t="shared" si="6"/>
        <v>0</v>
      </c>
      <c r="E45" s="43">
        <f t="shared" si="6"/>
        <v>17842555</v>
      </c>
      <c r="F45" s="44">
        <f t="shared" si="6"/>
        <v>29704484</v>
      </c>
      <c r="G45" s="44">
        <f t="shared" si="6"/>
        <v>44437989</v>
      </c>
      <c r="H45" s="44">
        <f t="shared" si="6"/>
        <v>80109914</v>
      </c>
      <c r="I45" s="44">
        <f t="shared" si="6"/>
        <v>893909</v>
      </c>
      <c r="J45" s="44">
        <f t="shared" si="6"/>
        <v>125441812</v>
      </c>
      <c r="K45" s="44">
        <f t="shared" si="6"/>
        <v>773908</v>
      </c>
      <c r="L45" s="44">
        <f t="shared" si="6"/>
        <v>-492037</v>
      </c>
      <c r="M45" s="44">
        <f t="shared" si="6"/>
        <v>-2689251</v>
      </c>
      <c r="N45" s="44">
        <f t="shared" si="6"/>
        <v>-2407380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123034432</v>
      </c>
      <c r="X45" s="44">
        <f t="shared" si="6"/>
        <v>14852261</v>
      </c>
      <c r="Y45" s="44">
        <f t="shared" si="6"/>
        <v>108182171</v>
      </c>
      <c r="Z45" s="45">
        <f>+IF(X45&lt;&gt;0,+(Y45/X45)*100,0)</f>
        <v>728.38856656235714</v>
      </c>
      <c r="AA45" s="46">
        <f>+AA26-AA44</f>
        <v>29704484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-59200480</v>
      </c>
      <c r="D47" s="18"/>
      <c r="E47" s="19"/>
      <c r="F47" s="20"/>
      <c r="G47" s="20">
        <v>-63555163</v>
      </c>
      <c r="H47" s="20">
        <v>4354683</v>
      </c>
      <c r="I47" s="20">
        <v>19949295</v>
      </c>
      <c r="J47" s="20">
        <v>-39251185</v>
      </c>
      <c r="K47" s="20">
        <v>-565899</v>
      </c>
      <c r="L47" s="20">
        <v>-1255428</v>
      </c>
      <c r="M47" s="20"/>
      <c r="N47" s="20">
        <v>-1821327</v>
      </c>
      <c r="O47" s="20"/>
      <c r="P47" s="20"/>
      <c r="Q47" s="20"/>
      <c r="R47" s="20"/>
      <c r="S47" s="20"/>
      <c r="T47" s="20"/>
      <c r="U47" s="20"/>
      <c r="V47" s="20"/>
      <c r="W47" s="20">
        <v>-41072512</v>
      </c>
      <c r="X47" s="20"/>
      <c r="Y47" s="20">
        <v>-41072512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-59200480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-63555163</v>
      </c>
      <c r="H50" s="52">
        <f t="shared" si="7"/>
        <v>4354683</v>
      </c>
      <c r="I50" s="52">
        <f t="shared" si="7"/>
        <v>19949295</v>
      </c>
      <c r="J50" s="52">
        <f t="shared" si="7"/>
        <v>-39251185</v>
      </c>
      <c r="K50" s="52">
        <f t="shared" si="7"/>
        <v>-565899</v>
      </c>
      <c r="L50" s="52">
        <f t="shared" si="7"/>
        <v>-1255428</v>
      </c>
      <c r="M50" s="52">
        <f t="shared" si="7"/>
        <v>0</v>
      </c>
      <c r="N50" s="52">
        <f t="shared" si="7"/>
        <v>-1821327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-41072512</v>
      </c>
      <c r="X50" s="52">
        <f t="shared" si="7"/>
        <v>0</v>
      </c>
      <c r="Y50" s="52">
        <f t="shared" si="7"/>
        <v>-41072512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-1060616</v>
      </c>
      <c r="D6" s="18"/>
      <c r="E6" s="19"/>
      <c r="F6" s="20"/>
      <c r="G6" s="20"/>
      <c r="H6" s="20">
        <v>-194275</v>
      </c>
      <c r="I6" s="20">
        <v>-130928</v>
      </c>
      <c r="J6" s="20">
        <v>-325203</v>
      </c>
      <c r="K6" s="20">
        <v>-94586</v>
      </c>
      <c r="L6" s="20">
        <v>-98376</v>
      </c>
      <c r="M6" s="20">
        <v>-89023</v>
      </c>
      <c r="N6" s="20">
        <v>-281985</v>
      </c>
      <c r="O6" s="20"/>
      <c r="P6" s="20"/>
      <c r="Q6" s="20"/>
      <c r="R6" s="20"/>
      <c r="S6" s="20"/>
      <c r="T6" s="20"/>
      <c r="U6" s="20"/>
      <c r="V6" s="20"/>
      <c r="W6" s="20">
        <v>-607188</v>
      </c>
      <c r="X6" s="20"/>
      <c r="Y6" s="20">
        <v>-607188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9749424</v>
      </c>
      <c r="D7" s="18"/>
      <c r="E7" s="19"/>
      <c r="F7" s="20"/>
      <c r="G7" s="20"/>
      <c r="H7" s="20">
        <v>960055</v>
      </c>
      <c r="I7" s="20">
        <v>966394</v>
      </c>
      <c r="J7" s="20">
        <v>1926449</v>
      </c>
      <c r="K7" s="20">
        <v>973969</v>
      </c>
      <c r="L7" s="20">
        <v>1966974</v>
      </c>
      <c r="M7" s="20">
        <v>980127</v>
      </c>
      <c r="N7" s="20">
        <v>3921070</v>
      </c>
      <c r="O7" s="20"/>
      <c r="P7" s="20"/>
      <c r="Q7" s="20"/>
      <c r="R7" s="20"/>
      <c r="S7" s="20"/>
      <c r="T7" s="20"/>
      <c r="U7" s="20"/>
      <c r="V7" s="20"/>
      <c r="W7" s="20">
        <v>5847519</v>
      </c>
      <c r="X7" s="20"/>
      <c r="Y7" s="20">
        <v>5847519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8688808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765780</v>
      </c>
      <c r="I13" s="31">
        <f t="shared" si="0"/>
        <v>835466</v>
      </c>
      <c r="J13" s="31">
        <f t="shared" si="0"/>
        <v>1601246</v>
      </c>
      <c r="K13" s="31">
        <f t="shared" si="0"/>
        <v>879383</v>
      </c>
      <c r="L13" s="31">
        <f t="shared" si="0"/>
        <v>1868598</v>
      </c>
      <c r="M13" s="31">
        <f t="shared" si="0"/>
        <v>891104</v>
      </c>
      <c r="N13" s="31">
        <f t="shared" si="0"/>
        <v>3639085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5240331</v>
      </c>
      <c r="X13" s="31">
        <f t="shared" si="0"/>
        <v>0</v>
      </c>
      <c r="Y13" s="31">
        <f t="shared" si="0"/>
        <v>5240331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8688808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765780</v>
      </c>
      <c r="I26" s="31">
        <f t="shared" si="2"/>
        <v>835466</v>
      </c>
      <c r="J26" s="31">
        <f t="shared" si="2"/>
        <v>1601246</v>
      </c>
      <c r="K26" s="31">
        <f t="shared" si="2"/>
        <v>879383</v>
      </c>
      <c r="L26" s="31">
        <f t="shared" si="2"/>
        <v>1868598</v>
      </c>
      <c r="M26" s="31">
        <f t="shared" si="2"/>
        <v>891104</v>
      </c>
      <c r="N26" s="31">
        <f t="shared" si="2"/>
        <v>3639085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5240331</v>
      </c>
      <c r="X26" s="31">
        <f t="shared" si="2"/>
        <v>0</v>
      </c>
      <c r="Y26" s="31">
        <f t="shared" si="2"/>
        <v>5240331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7124763</v>
      </c>
      <c r="D32" s="18"/>
      <c r="E32" s="19"/>
      <c r="F32" s="20"/>
      <c r="G32" s="20">
        <v>146932</v>
      </c>
      <c r="H32" s="20">
        <v>755198</v>
      </c>
      <c r="I32" s="20">
        <v>1050691</v>
      </c>
      <c r="J32" s="20">
        <v>1952821</v>
      </c>
      <c r="K32" s="20">
        <v>527174</v>
      </c>
      <c r="L32" s="20">
        <v>430622</v>
      </c>
      <c r="M32" s="20">
        <v>482918</v>
      </c>
      <c r="N32" s="20">
        <v>1440714</v>
      </c>
      <c r="O32" s="20"/>
      <c r="P32" s="20"/>
      <c r="Q32" s="20"/>
      <c r="R32" s="20"/>
      <c r="S32" s="20"/>
      <c r="T32" s="20"/>
      <c r="U32" s="20"/>
      <c r="V32" s="20"/>
      <c r="W32" s="20">
        <v>3393535</v>
      </c>
      <c r="X32" s="20"/>
      <c r="Y32" s="20">
        <v>3393535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-1047999</v>
      </c>
      <c r="D33" s="18"/>
      <c r="E33" s="19">
        <v>670450</v>
      </c>
      <c r="F33" s="20">
        <v>670450</v>
      </c>
      <c r="G33" s="20">
        <v>55872</v>
      </c>
      <c r="H33" s="20">
        <v>-358572</v>
      </c>
      <c r="I33" s="20">
        <v>-292551</v>
      </c>
      <c r="J33" s="20">
        <v>-595251</v>
      </c>
      <c r="K33" s="20"/>
      <c r="L33" s="20">
        <v>-108583</v>
      </c>
      <c r="M33" s="20">
        <v>-177380</v>
      </c>
      <c r="N33" s="20">
        <v>-285963</v>
      </c>
      <c r="O33" s="20"/>
      <c r="P33" s="20"/>
      <c r="Q33" s="20"/>
      <c r="R33" s="20"/>
      <c r="S33" s="20"/>
      <c r="T33" s="20"/>
      <c r="U33" s="20"/>
      <c r="V33" s="20"/>
      <c r="W33" s="20">
        <v>-881214</v>
      </c>
      <c r="X33" s="20">
        <v>335226</v>
      </c>
      <c r="Y33" s="20">
        <v>-1216440</v>
      </c>
      <c r="Z33" s="21">
        <v>-362.87161497019918</v>
      </c>
      <c r="AA33" s="22">
        <v>670450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6076764</v>
      </c>
      <c r="D37" s="29">
        <f t="shared" ref="D37:Y37" si="3">SUM(D29:D36)</f>
        <v>0</v>
      </c>
      <c r="E37" s="30">
        <f t="shared" si="3"/>
        <v>670450</v>
      </c>
      <c r="F37" s="31">
        <f t="shared" si="3"/>
        <v>670450</v>
      </c>
      <c r="G37" s="31">
        <f t="shared" si="3"/>
        <v>202804</v>
      </c>
      <c r="H37" s="31">
        <f t="shared" si="3"/>
        <v>396626</v>
      </c>
      <c r="I37" s="31">
        <f t="shared" si="3"/>
        <v>758140</v>
      </c>
      <c r="J37" s="31">
        <f t="shared" si="3"/>
        <v>1357570</v>
      </c>
      <c r="K37" s="31">
        <f t="shared" si="3"/>
        <v>527174</v>
      </c>
      <c r="L37" s="31">
        <f t="shared" si="3"/>
        <v>322039</v>
      </c>
      <c r="M37" s="31">
        <f t="shared" si="3"/>
        <v>305538</v>
      </c>
      <c r="N37" s="31">
        <f t="shared" si="3"/>
        <v>1154751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2512321</v>
      </c>
      <c r="X37" s="31">
        <f t="shared" si="3"/>
        <v>335226</v>
      </c>
      <c r="Y37" s="31">
        <f t="shared" si="3"/>
        <v>2177095</v>
      </c>
      <c r="Z37" s="32">
        <f>+IF(X37&lt;&gt;0,+(Y37/X37)*100,0)</f>
        <v>649.4409741487832</v>
      </c>
      <c r="AA37" s="33">
        <f>SUM(AA29:AA36)</f>
        <v>670450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6076764</v>
      </c>
      <c r="D44" s="29">
        <f>+D37+D43</f>
        <v>0</v>
      </c>
      <c r="E44" s="30">
        <f t="shared" si="5"/>
        <v>670450</v>
      </c>
      <c r="F44" s="31">
        <f t="shared" si="5"/>
        <v>670450</v>
      </c>
      <c r="G44" s="31">
        <f t="shared" si="5"/>
        <v>202804</v>
      </c>
      <c r="H44" s="31">
        <f t="shared" si="5"/>
        <v>396626</v>
      </c>
      <c r="I44" s="31">
        <f t="shared" si="5"/>
        <v>758140</v>
      </c>
      <c r="J44" s="31">
        <f t="shared" si="5"/>
        <v>1357570</v>
      </c>
      <c r="K44" s="31">
        <f t="shared" si="5"/>
        <v>527174</v>
      </c>
      <c r="L44" s="31">
        <f t="shared" si="5"/>
        <v>322039</v>
      </c>
      <c r="M44" s="31">
        <f t="shared" si="5"/>
        <v>305538</v>
      </c>
      <c r="N44" s="31">
        <f t="shared" si="5"/>
        <v>1154751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2512321</v>
      </c>
      <c r="X44" s="31">
        <f t="shared" si="5"/>
        <v>335226</v>
      </c>
      <c r="Y44" s="31">
        <f t="shared" si="5"/>
        <v>2177095</v>
      </c>
      <c r="Z44" s="32">
        <f>+IF(X44&lt;&gt;0,+(Y44/X44)*100,0)</f>
        <v>649.4409741487832</v>
      </c>
      <c r="AA44" s="33">
        <f>+AA37+AA43</f>
        <v>670450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2612044</v>
      </c>
      <c r="D45" s="42">
        <f t="shared" si="6"/>
        <v>0</v>
      </c>
      <c r="E45" s="43">
        <f t="shared" si="6"/>
        <v>-670450</v>
      </c>
      <c r="F45" s="44">
        <f t="shared" si="6"/>
        <v>-670450</v>
      </c>
      <c r="G45" s="44">
        <f t="shared" si="6"/>
        <v>-202804</v>
      </c>
      <c r="H45" s="44">
        <f t="shared" si="6"/>
        <v>369154</v>
      </c>
      <c r="I45" s="44">
        <f t="shared" si="6"/>
        <v>77326</v>
      </c>
      <c r="J45" s="44">
        <f t="shared" si="6"/>
        <v>243676</v>
      </c>
      <c r="K45" s="44">
        <f t="shared" si="6"/>
        <v>352209</v>
      </c>
      <c r="L45" s="44">
        <f t="shared" si="6"/>
        <v>1546559</v>
      </c>
      <c r="M45" s="44">
        <f t="shared" si="6"/>
        <v>585566</v>
      </c>
      <c r="N45" s="44">
        <f t="shared" si="6"/>
        <v>2484334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2728010</v>
      </c>
      <c r="X45" s="44">
        <f t="shared" si="6"/>
        <v>-335226</v>
      </c>
      <c r="Y45" s="44">
        <f t="shared" si="6"/>
        <v>3063236</v>
      </c>
      <c r="Z45" s="45">
        <f>+IF(X45&lt;&gt;0,+(Y45/X45)*100,0)</f>
        <v>-913.78234385161056</v>
      </c>
      <c r="AA45" s="46">
        <f>+AA26-AA44</f>
        <v>-670450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-16610107</v>
      </c>
      <c r="F6" s="20">
        <v>-16610107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-8305056</v>
      </c>
      <c r="Y6" s="20">
        <v>8305056</v>
      </c>
      <c r="Z6" s="21">
        <v>-100</v>
      </c>
      <c r="AA6" s="22">
        <v>-16610107</v>
      </c>
    </row>
    <row r="7" spans="1:27" x14ac:dyDescent="0.25">
      <c r="A7" s="23" t="s">
        <v>35</v>
      </c>
      <c r="B7" s="17" t="s">
        <v>32</v>
      </c>
      <c r="C7" s="18">
        <v>8895584</v>
      </c>
      <c r="D7" s="18"/>
      <c r="E7" s="19">
        <v>100000</v>
      </c>
      <c r="F7" s="20">
        <v>100000</v>
      </c>
      <c r="G7" s="20"/>
      <c r="H7" s="20"/>
      <c r="I7" s="20">
        <v>366241</v>
      </c>
      <c r="J7" s="20">
        <v>366241</v>
      </c>
      <c r="K7" s="20">
        <v>366241</v>
      </c>
      <c r="L7" s="20">
        <v>366241</v>
      </c>
      <c r="M7" s="20">
        <v>366241</v>
      </c>
      <c r="N7" s="20">
        <v>1098723</v>
      </c>
      <c r="O7" s="20"/>
      <c r="P7" s="20"/>
      <c r="Q7" s="20"/>
      <c r="R7" s="20"/>
      <c r="S7" s="20"/>
      <c r="T7" s="20"/>
      <c r="U7" s="20"/>
      <c r="V7" s="20"/>
      <c r="W7" s="20">
        <v>1464964</v>
      </c>
      <c r="X7" s="20">
        <v>50004</v>
      </c>
      <c r="Y7" s="20">
        <v>1414960</v>
      </c>
      <c r="Z7" s="21">
        <v>2829.6936245100392</v>
      </c>
      <c r="AA7" s="22">
        <v>100000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586957</v>
      </c>
      <c r="F11" s="20">
        <v>586957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293478</v>
      </c>
      <c r="Y11" s="24">
        <v>-293478</v>
      </c>
      <c r="Z11" s="25">
        <v>-100</v>
      </c>
      <c r="AA11" s="26">
        <v>586957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8895584</v>
      </c>
      <c r="D13" s="29">
        <f>SUM(D6:D12)</f>
        <v>0</v>
      </c>
      <c r="E13" s="30">
        <f t="shared" si="0"/>
        <v>-15923150</v>
      </c>
      <c r="F13" s="31">
        <f t="shared" si="0"/>
        <v>-15923150</v>
      </c>
      <c r="G13" s="31">
        <f t="shared" si="0"/>
        <v>0</v>
      </c>
      <c r="H13" s="31">
        <f t="shared" si="0"/>
        <v>0</v>
      </c>
      <c r="I13" s="31">
        <f t="shared" si="0"/>
        <v>366241</v>
      </c>
      <c r="J13" s="31">
        <f t="shared" si="0"/>
        <v>366241</v>
      </c>
      <c r="K13" s="31">
        <f t="shared" si="0"/>
        <v>366241</v>
      </c>
      <c r="L13" s="31">
        <f t="shared" si="0"/>
        <v>366241</v>
      </c>
      <c r="M13" s="31">
        <f t="shared" si="0"/>
        <v>366241</v>
      </c>
      <c r="N13" s="31">
        <f t="shared" si="0"/>
        <v>1098723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1464964</v>
      </c>
      <c r="X13" s="31">
        <f t="shared" si="0"/>
        <v>-7961574</v>
      </c>
      <c r="Y13" s="31">
        <f t="shared" si="0"/>
        <v>9426538</v>
      </c>
      <c r="Z13" s="32">
        <f>+IF(X13&lt;&gt;0,+(Y13/X13)*100,0)</f>
        <v>-118.40043187440072</v>
      </c>
      <c r="AA13" s="33">
        <f>SUM(AA6:AA12)</f>
        <v>-15923150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4712727</v>
      </c>
      <c r="D17" s="18"/>
      <c r="E17" s="19">
        <v>2173913</v>
      </c>
      <c r="F17" s="20">
        <v>2173913</v>
      </c>
      <c r="G17" s="24"/>
      <c r="H17" s="24"/>
      <c r="I17" s="24"/>
      <c r="J17" s="20"/>
      <c r="K17" s="24">
        <v>263471</v>
      </c>
      <c r="L17" s="24"/>
      <c r="M17" s="20">
        <v>366878</v>
      </c>
      <c r="N17" s="24">
        <v>630349</v>
      </c>
      <c r="O17" s="24"/>
      <c r="P17" s="24"/>
      <c r="Q17" s="20"/>
      <c r="R17" s="24"/>
      <c r="S17" s="24"/>
      <c r="T17" s="20"/>
      <c r="U17" s="24"/>
      <c r="V17" s="24"/>
      <c r="W17" s="24">
        <v>630349</v>
      </c>
      <c r="X17" s="20">
        <v>1086954</v>
      </c>
      <c r="Y17" s="24">
        <v>-456605</v>
      </c>
      <c r="Z17" s="25">
        <v>-42.0077574579973</v>
      </c>
      <c r="AA17" s="26">
        <v>2173913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4712727</v>
      </c>
      <c r="D25" s="29">
        <f t="shared" ref="D25:Y25" si="1">SUM(D15:D24)</f>
        <v>0</v>
      </c>
      <c r="E25" s="35">
        <f t="shared" si="1"/>
        <v>2173913</v>
      </c>
      <c r="F25" s="36">
        <f t="shared" si="1"/>
        <v>2173913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263471</v>
      </c>
      <c r="L25" s="36">
        <f t="shared" si="1"/>
        <v>0</v>
      </c>
      <c r="M25" s="36">
        <f t="shared" si="1"/>
        <v>366878</v>
      </c>
      <c r="N25" s="36">
        <f t="shared" si="1"/>
        <v>630349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630349</v>
      </c>
      <c r="X25" s="36">
        <f t="shared" si="1"/>
        <v>1086954</v>
      </c>
      <c r="Y25" s="36">
        <f t="shared" si="1"/>
        <v>-456605</v>
      </c>
      <c r="Z25" s="37">
        <f>+IF(X25&lt;&gt;0,+(Y25/X25)*100,0)</f>
        <v>-42.0077574579973</v>
      </c>
      <c r="AA25" s="38">
        <f>SUM(AA15:AA24)</f>
        <v>2173913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13608311</v>
      </c>
      <c r="D26" s="29">
        <f>+D13+D25</f>
        <v>0</v>
      </c>
      <c r="E26" s="30">
        <f t="shared" si="2"/>
        <v>-13749237</v>
      </c>
      <c r="F26" s="31">
        <f t="shared" si="2"/>
        <v>-13749237</v>
      </c>
      <c r="G26" s="31">
        <f t="shared" si="2"/>
        <v>0</v>
      </c>
      <c r="H26" s="31">
        <f t="shared" si="2"/>
        <v>0</v>
      </c>
      <c r="I26" s="31">
        <f t="shared" si="2"/>
        <v>366241</v>
      </c>
      <c r="J26" s="31">
        <f t="shared" si="2"/>
        <v>366241</v>
      </c>
      <c r="K26" s="31">
        <f t="shared" si="2"/>
        <v>629712</v>
      </c>
      <c r="L26" s="31">
        <f t="shared" si="2"/>
        <v>366241</v>
      </c>
      <c r="M26" s="31">
        <f t="shared" si="2"/>
        <v>733119</v>
      </c>
      <c r="N26" s="31">
        <f t="shared" si="2"/>
        <v>1729072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2095313</v>
      </c>
      <c r="X26" s="31">
        <f t="shared" si="2"/>
        <v>-6874620</v>
      </c>
      <c r="Y26" s="31">
        <f t="shared" si="2"/>
        <v>8969933</v>
      </c>
      <c r="Z26" s="32">
        <f>+IF(X26&lt;&gt;0,+(Y26/X26)*100,0)</f>
        <v>-130.47896465550096</v>
      </c>
      <c r="AA26" s="33">
        <f>+AA13+AA25</f>
        <v>-13749237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13608311</v>
      </c>
      <c r="D45" s="42">
        <f t="shared" si="6"/>
        <v>0</v>
      </c>
      <c r="E45" s="43">
        <f t="shared" si="6"/>
        <v>-13749237</v>
      </c>
      <c r="F45" s="44">
        <f t="shared" si="6"/>
        <v>-13749237</v>
      </c>
      <c r="G45" s="44">
        <f t="shared" si="6"/>
        <v>0</v>
      </c>
      <c r="H45" s="44">
        <f t="shared" si="6"/>
        <v>0</v>
      </c>
      <c r="I45" s="44">
        <f t="shared" si="6"/>
        <v>366241</v>
      </c>
      <c r="J45" s="44">
        <f t="shared" si="6"/>
        <v>366241</v>
      </c>
      <c r="K45" s="44">
        <f t="shared" si="6"/>
        <v>629712</v>
      </c>
      <c r="L45" s="44">
        <f t="shared" si="6"/>
        <v>366241</v>
      </c>
      <c r="M45" s="44">
        <f t="shared" si="6"/>
        <v>733119</v>
      </c>
      <c r="N45" s="44">
        <f t="shared" si="6"/>
        <v>1729072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2095313</v>
      </c>
      <c r="X45" s="44">
        <f t="shared" si="6"/>
        <v>-6874620</v>
      </c>
      <c r="Y45" s="44">
        <f t="shared" si="6"/>
        <v>8969933</v>
      </c>
      <c r="Z45" s="45">
        <f>+IF(X45&lt;&gt;0,+(Y45/X45)*100,0)</f>
        <v>-130.47896465550096</v>
      </c>
      <c r="AA45" s="46">
        <f>+AA26-AA44</f>
        <v>-13749237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30000</v>
      </c>
      <c r="F10" s="20">
        <v>30001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15001</v>
      </c>
      <c r="Y10" s="20">
        <v>-15001</v>
      </c>
      <c r="Z10" s="21">
        <v>-100</v>
      </c>
      <c r="AA10" s="22">
        <v>30001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30000</v>
      </c>
      <c r="F13" s="31">
        <f t="shared" si="0"/>
        <v>30001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15001</v>
      </c>
      <c r="Y13" s="31">
        <f t="shared" si="0"/>
        <v>-15001</v>
      </c>
      <c r="Z13" s="32">
        <f>+IF(X13&lt;&gt;0,+(Y13/X13)*100,0)</f>
        <v>-100</v>
      </c>
      <c r="AA13" s="33">
        <f>SUM(AA6:AA12)</f>
        <v>30001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370000</v>
      </c>
      <c r="F17" s="20">
        <v>370000</v>
      </c>
      <c r="G17" s="24"/>
      <c r="H17" s="24"/>
      <c r="I17" s="24"/>
      <c r="J17" s="20"/>
      <c r="K17" s="24"/>
      <c r="L17" s="24"/>
      <c r="M17" s="20">
        <v>175573</v>
      </c>
      <c r="N17" s="24">
        <v>175573</v>
      </c>
      <c r="O17" s="24"/>
      <c r="P17" s="24"/>
      <c r="Q17" s="20"/>
      <c r="R17" s="24"/>
      <c r="S17" s="24"/>
      <c r="T17" s="20"/>
      <c r="U17" s="24"/>
      <c r="V17" s="24"/>
      <c r="W17" s="24">
        <v>175573</v>
      </c>
      <c r="X17" s="20">
        <v>185004</v>
      </c>
      <c r="Y17" s="24">
        <v>-9431</v>
      </c>
      <c r="Z17" s="25">
        <v>-5.0977276167001797</v>
      </c>
      <c r="AA17" s="26">
        <v>370000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370000</v>
      </c>
      <c r="F25" s="36">
        <f t="shared" si="1"/>
        <v>370000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175573</v>
      </c>
      <c r="N25" s="36">
        <f t="shared" si="1"/>
        <v>175573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175573</v>
      </c>
      <c r="X25" s="36">
        <f t="shared" si="1"/>
        <v>185004</v>
      </c>
      <c r="Y25" s="36">
        <f t="shared" si="1"/>
        <v>-9431</v>
      </c>
      <c r="Z25" s="37">
        <f>+IF(X25&lt;&gt;0,+(Y25/X25)*100,0)</f>
        <v>-5.0977276167001797</v>
      </c>
      <c r="AA25" s="38">
        <f>SUM(AA15:AA24)</f>
        <v>370000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400000</v>
      </c>
      <c r="F26" s="31">
        <f t="shared" si="2"/>
        <v>400001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175573</v>
      </c>
      <c r="N26" s="31">
        <f t="shared" si="2"/>
        <v>175573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175573</v>
      </c>
      <c r="X26" s="31">
        <f t="shared" si="2"/>
        <v>200005</v>
      </c>
      <c r="Y26" s="31">
        <f t="shared" si="2"/>
        <v>-24432</v>
      </c>
      <c r="Z26" s="32">
        <f>+IF(X26&lt;&gt;0,+(Y26/X26)*100,0)</f>
        <v>-12.215694607634809</v>
      </c>
      <c r="AA26" s="33">
        <f>+AA13+AA25</f>
        <v>400001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-21245</v>
      </c>
      <c r="D32" s="18"/>
      <c r="E32" s="19">
        <v>-253893078</v>
      </c>
      <c r="F32" s="20">
        <v>-253893080</v>
      </c>
      <c r="G32" s="20"/>
      <c r="H32" s="20"/>
      <c r="I32" s="20">
        <v>-3320</v>
      </c>
      <c r="J32" s="20">
        <v>-3320</v>
      </c>
      <c r="K32" s="20"/>
      <c r="L32" s="20">
        <v>-2275</v>
      </c>
      <c r="M32" s="20"/>
      <c r="N32" s="20">
        <v>-2275</v>
      </c>
      <c r="O32" s="20"/>
      <c r="P32" s="20"/>
      <c r="Q32" s="20"/>
      <c r="R32" s="20"/>
      <c r="S32" s="20"/>
      <c r="T32" s="20"/>
      <c r="U32" s="20"/>
      <c r="V32" s="20"/>
      <c r="W32" s="20">
        <v>-5595</v>
      </c>
      <c r="X32" s="20">
        <v>-126946538</v>
      </c>
      <c r="Y32" s="20">
        <v>126940943</v>
      </c>
      <c r="Z32" s="21">
        <v>-99.995592632860934</v>
      </c>
      <c r="AA32" s="22">
        <v>-253893080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-21245</v>
      </c>
      <c r="D37" s="29">
        <f t="shared" ref="D37:Y37" si="3">SUM(D29:D36)</f>
        <v>0</v>
      </c>
      <c r="E37" s="30">
        <f t="shared" si="3"/>
        <v>-253893078</v>
      </c>
      <c r="F37" s="31">
        <f t="shared" si="3"/>
        <v>-253893080</v>
      </c>
      <c r="G37" s="31">
        <f t="shared" si="3"/>
        <v>0</v>
      </c>
      <c r="H37" s="31">
        <f t="shared" si="3"/>
        <v>0</v>
      </c>
      <c r="I37" s="31">
        <f t="shared" si="3"/>
        <v>-3320</v>
      </c>
      <c r="J37" s="31">
        <f t="shared" si="3"/>
        <v>-3320</v>
      </c>
      <c r="K37" s="31">
        <f t="shared" si="3"/>
        <v>0</v>
      </c>
      <c r="L37" s="31">
        <f t="shared" si="3"/>
        <v>-2275</v>
      </c>
      <c r="M37" s="31">
        <f t="shared" si="3"/>
        <v>0</v>
      </c>
      <c r="N37" s="31">
        <f t="shared" si="3"/>
        <v>-2275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-5595</v>
      </c>
      <c r="X37" s="31">
        <f t="shared" si="3"/>
        <v>-126946538</v>
      </c>
      <c r="Y37" s="31">
        <f t="shared" si="3"/>
        <v>126940943</v>
      </c>
      <c r="Z37" s="32">
        <f>+IF(X37&lt;&gt;0,+(Y37/X37)*100,0)</f>
        <v>-99.995592632860934</v>
      </c>
      <c r="AA37" s="33">
        <f>SUM(AA29:AA36)</f>
        <v>-253893080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-21245</v>
      </c>
      <c r="D44" s="29">
        <f>+D37+D43</f>
        <v>0</v>
      </c>
      <c r="E44" s="30">
        <f t="shared" si="5"/>
        <v>-253893078</v>
      </c>
      <c r="F44" s="31">
        <f t="shared" si="5"/>
        <v>-253893080</v>
      </c>
      <c r="G44" s="31">
        <f t="shared" si="5"/>
        <v>0</v>
      </c>
      <c r="H44" s="31">
        <f t="shared" si="5"/>
        <v>0</v>
      </c>
      <c r="I44" s="31">
        <f t="shared" si="5"/>
        <v>-3320</v>
      </c>
      <c r="J44" s="31">
        <f t="shared" si="5"/>
        <v>-3320</v>
      </c>
      <c r="K44" s="31">
        <f t="shared" si="5"/>
        <v>0</v>
      </c>
      <c r="L44" s="31">
        <f t="shared" si="5"/>
        <v>-2275</v>
      </c>
      <c r="M44" s="31">
        <f t="shared" si="5"/>
        <v>0</v>
      </c>
      <c r="N44" s="31">
        <f t="shared" si="5"/>
        <v>-2275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-5595</v>
      </c>
      <c r="X44" s="31">
        <f t="shared" si="5"/>
        <v>-126946538</v>
      </c>
      <c r="Y44" s="31">
        <f t="shared" si="5"/>
        <v>126940943</v>
      </c>
      <c r="Z44" s="32">
        <f>+IF(X44&lt;&gt;0,+(Y44/X44)*100,0)</f>
        <v>-99.995592632860934</v>
      </c>
      <c r="AA44" s="33">
        <f>+AA37+AA43</f>
        <v>-253893080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21245</v>
      </c>
      <c r="D45" s="42">
        <f t="shared" si="6"/>
        <v>0</v>
      </c>
      <c r="E45" s="43">
        <f t="shared" si="6"/>
        <v>254293078</v>
      </c>
      <c r="F45" s="44">
        <f t="shared" si="6"/>
        <v>254293081</v>
      </c>
      <c r="G45" s="44">
        <f t="shared" si="6"/>
        <v>0</v>
      </c>
      <c r="H45" s="44">
        <f t="shared" si="6"/>
        <v>0</v>
      </c>
      <c r="I45" s="44">
        <f t="shared" si="6"/>
        <v>3320</v>
      </c>
      <c r="J45" s="44">
        <f t="shared" si="6"/>
        <v>3320</v>
      </c>
      <c r="K45" s="44">
        <f t="shared" si="6"/>
        <v>0</v>
      </c>
      <c r="L45" s="44">
        <f t="shared" si="6"/>
        <v>2275</v>
      </c>
      <c r="M45" s="44">
        <f t="shared" si="6"/>
        <v>175573</v>
      </c>
      <c r="N45" s="44">
        <f t="shared" si="6"/>
        <v>177848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181168</v>
      </c>
      <c r="X45" s="44">
        <f t="shared" si="6"/>
        <v>127146543</v>
      </c>
      <c r="Y45" s="44">
        <f t="shared" si="6"/>
        <v>-126965375</v>
      </c>
      <c r="Z45" s="45">
        <f>+IF(X45&lt;&gt;0,+(Y45/X45)*100,0)</f>
        <v>-99.857512445304934</v>
      </c>
      <c r="AA45" s="46">
        <f>+AA26-AA44</f>
        <v>254293081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</v>
      </c>
      <c r="F6" s="20">
        <v>-2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-2</v>
      </c>
    </row>
    <row r="7" spans="1:27" x14ac:dyDescent="0.25">
      <c r="A7" s="23" t="s">
        <v>35</v>
      </c>
      <c r="B7" s="17" t="s">
        <v>32</v>
      </c>
      <c r="C7" s="18">
        <v>-4951394</v>
      </c>
      <c r="D7" s="18"/>
      <c r="E7" s="19">
        <v>5</v>
      </c>
      <c r="F7" s="20">
        <v>5</v>
      </c>
      <c r="G7" s="20">
        <v>181725</v>
      </c>
      <c r="H7" s="20">
        <v>-154196</v>
      </c>
      <c r="I7" s="20">
        <v>-115470</v>
      </c>
      <c r="J7" s="20">
        <v>-87941</v>
      </c>
      <c r="K7" s="20">
        <v>-181376</v>
      </c>
      <c r="L7" s="20">
        <v>88978</v>
      </c>
      <c r="M7" s="20">
        <v>144953</v>
      </c>
      <c r="N7" s="20">
        <v>52555</v>
      </c>
      <c r="O7" s="20"/>
      <c r="P7" s="20"/>
      <c r="Q7" s="20"/>
      <c r="R7" s="20"/>
      <c r="S7" s="20"/>
      <c r="T7" s="20"/>
      <c r="U7" s="20"/>
      <c r="V7" s="20"/>
      <c r="W7" s="20">
        <v>-35386</v>
      </c>
      <c r="X7" s="20">
        <v>2</v>
      </c>
      <c r="Y7" s="20">
        <v>-35388</v>
      </c>
      <c r="Z7" s="21">
        <v>-1769400</v>
      </c>
      <c r="AA7" s="22">
        <v>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</v>
      </c>
      <c r="F11" s="20">
        <v>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>
        <v>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-4951394</v>
      </c>
      <c r="D13" s="29">
        <f>SUM(D6:D12)</f>
        <v>0</v>
      </c>
      <c r="E13" s="30">
        <f t="shared" si="0"/>
        <v>4</v>
      </c>
      <c r="F13" s="31">
        <f t="shared" si="0"/>
        <v>4</v>
      </c>
      <c r="G13" s="31">
        <f t="shared" si="0"/>
        <v>181725</v>
      </c>
      <c r="H13" s="31">
        <f t="shared" si="0"/>
        <v>-154196</v>
      </c>
      <c r="I13" s="31">
        <f t="shared" si="0"/>
        <v>-115470</v>
      </c>
      <c r="J13" s="31">
        <f t="shared" si="0"/>
        <v>-87941</v>
      </c>
      <c r="K13" s="31">
        <f t="shared" si="0"/>
        <v>-181376</v>
      </c>
      <c r="L13" s="31">
        <f t="shared" si="0"/>
        <v>88978</v>
      </c>
      <c r="M13" s="31">
        <f t="shared" si="0"/>
        <v>144953</v>
      </c>
      <c r="N13" s="31">
        <f t="shared" si="0"/>
        <v>52555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-35386</v>
      </c>
      <c r="X13" s="31">
        <f t="shared" si="0"/>
        <v>2</v>
      </c>
      <c r="Y13" s="31">
        <f t="shared" si="0"/>
        <v>-35388</v>
      </c>
      <c r="Z13" s="32">
        <f>+IF(X13&lt;&gt;0,+(Y13/X13)*100,0)</f>
        <v>-1769400</v>
      </c>
      <c r="AA13" s="33">
        <f>SUM(AA6:AA12)</f>
        <v>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85240</v>
      </c>
      <c r="D17" s="18"/>
      <c r="E17" s="19">
        <v>1858702</v>
      </c>
      <c r="F17" s="20">
        <v>1858702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929358</v>
      </c>
      <c r="Y17" s="24">
        <v>-929358</v>
      </c>
      <c r="Z17" s="25">
        <v>-100</v>
      </c>
      <c r="AA17" s="26">
        <v>1858702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75000</v>
      </c>
      <c r="D21" s="18"/>
      <c r="E21" s="19">
        <v>1</v>
      </c>
      <c r="F21" s="20">
        <v>1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>
        <v>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160240</v>
      </c>
      <c r="D25" s="29">
        <f t="shared" ref="D25:Y25" si="1">SUM(D15:D24)</f>
        <v>0</v>
      </c>
      <c r="E25" s="35">
        <f t="shared" si="1"/>
        <v>1858703</v>
      </c>
      <c r="F25" s="36">
        <f t="shared" si="1"/>
        <v>1858703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929358</v>
      </c>
      <c r="Y25" s="36">
        <f t="shared" si="1"/>
        <v>-929358</v>
      </c>
      <c r="Z25" s="37">
        <f>+IF(X25&lt;&gt;0,+(Y25/X25)*100,0)</f>
        <v>-100</v>
      </c>
      <c r="AA25" s="38">
        <f>SUM(AA15:AA24)</f>
        <v>1858703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-4791154</v>
      </c>
      <c r="D26" s="29">
        <f>+D13+D25</f>
        <v>0</v>
      </c>
      <c r="E26" s="30">
        <f t="shared" si="2"/>
        <v>1858707</v>
      </c>
      <c r="F26" s="31">
        <f t="shared" si="2"/>
        <v>1858707</v>
      </c>
      <c r="G26" s="31">
        <f t="shared" si="2"/>
        <v>181725</v>
      </c>
      <c r="H26" s="31">
        <f t="shared" si="2"/>
        <v>-154196</v>
      </c>
      <c r="I26" s="31">
        <f t="shared" si="2"/>
        <v>-115470</v>
      </c>
      <c r="J26" s="31">
        <f t="shared" si="2"/>
        <v>-87941</v>
      </c>
      <c r="K26" s="31">
        <f t="shared" si="2"/>
        <v>-181376</v>
      </c>
      <c r="L26" s="31">
        <f t="shared" si="2"/>
        <v>88978</v>
      </c>
      <c r="M26" s="31">
        <f t="shared" si="2"/>
        <v>144953</v>
      </c>
      <c r="N26" s="31">
        <f t="shared" si="2"/>
        <v>52555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-35386</v>
      </c>
      <c r="X26" s="31">
        <f t="shared" si="2"/>
        <v>929360</v>
      </c>
      <c r="Y26" s="31">
        <f t="shared" si="2"/>
        <v>-964746</v>
      </c>
      <c r="Z26" s="32">
        <f>+IF(X26&lt;&gt;0,+(Y26/X26)*100,0)</f>
        <v>-103.80756649737455</v>
      </c>
      <c r="AA26" s="33">
        <f>+AA13+AA25</f>
        <v>1858707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2321832</v>
      </c>
      <c r="D32" s="18"/>
      <c r="E32" s="19">
        <v>4</v>
      </c>
      <c r="F32" s="20">
        <v>2</v>
      </c>
      <c r="G32" s="20">
        <v>306467</v>
      </c>
      <c r="H32" s="20">
        <v>305146</v>
      </c>
      <c r="I32" s="20">
        <v>305634</v>
      </c>
      <c r="J32" s="20">
        <v>917247</v>
      </c>
      <c r="K32" s="20">
        <v>332706</v>
      </c>
      <c r="L32" s="20">
        <v>318070</v>
      </c>
      <c r="M32" s="20">
        <v>320760</v>
      </c>
      <c r="N32" s="20">
        <v>971536</v>
      </c>
      <c r="O32" s="20"/>
      <c r="P32" s="20"/>
      <c r="Q32" s="20"/>
      <c r="R32" s="20"/>
      <c r="S32" s="20"/>
      <c r="T32" s="20"/>
      <c r="U32" s="20"/>
      <c r="V32" s="20"/>
      <c r="W32" s="20">
        <v>1888783</v>
      </c>
      <c r="X32" s="20"/>
      <c r="Y32" s="20">
        <v>1888783</v>
      </c>
      <c r="Z32" s="21"/>
      <c r="AA32" s="22">
        <v>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2321832</v>
      </c>
      <c r="D37" s="29">
        <f t="shared" ref="D37:Y37" si="3">SUM(D29:D36)</f>
        <v>0</v>
      </c>
      <c r="E37" s="30">
        <f t="shared" si="3"/>
        <v>4</v>
      </c>
      <c r="F37" s="31">
        <f t="shared" si="3"/>
        <v>2</v>
      </c>
      <c r="G37" s="31">
        <f t="shared" si="3"/>
        <v>306467</v>
      </c>
      <c r="H37" s="31">
        <f t="shared" si="3"/>
        <v>305146</v>
      </c>
      <c r="I37" s="31">
        <f t="shared" si="3"/>
        <v>305634</v>
      </c>
      <c r="J37" s="31">
        <f t="shared" si="3"/>
        <v>917247</v>
      </c>
      <c r="K37" s="31">
        <f t="shared" si="3"/>
        <v>332706</v>
      </c>
      <c r="L37" s="31">
        <f t="shared" si="3"/>
        <v>318070</v>
      </c>
      <c r="M37" s="31">
        <f t="shared" si="3"/>
        <v>320760</v>
      </c>
      <c r="N37" s="31">
        <f t="shared" si="3"/>
        <v>971536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1888783</v>
      </c>
      <c r="X37" s="31">
        <f t="shared" si="3"/>
        <v>0</v>
      </c>
      <c r="Y37" s="31">
        <f t="shared" si="3"/>
        <v>1888783</v>
      </c>
      <c r="Z37" s="32">
        <f>+IF(X37&lt;&gt;0,+(Y37/X37)*100,0)</f>
        <v>0</v>
      </c>
      <c r="AA37" s="33">
        <f>SUM(AA29:AA36)</f>
        <v>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2321832</v>
      </c>
      <c r="D44" s="29">
        <f>+D37+D43</f>
        <v>0</v>
      </c>
      <c r="E44" s="30">
        <f t="shared" si="5"/>
        <v>4</v>
      </c>
      <c r="F44" s="31">
        <f t="shared" si="5"/>
        <v>2</v>
      </c>
      <c r="G44" s="31">
        <f t="shared" si="5"/>
        <v>306467</v>
      </c>
      <c r="H44" s="31">
        <f t="shared" si="5"/>
        <v>305146</v>
      </c>
      <c r="I44" s="31">
        <f t="shared" si="5"/>
        <v>305634</v>
      </c>
      <c r="J44" s="31">
        <f t="shared" si="5"/>
        <v>917247</v>
      </c>
      <c r="K44" s="31">
        <f t="shared" si="5"/>
        <v>332706</v>
      </c>
      <c r="L44" s="31">
        <f t="shared" si="5"/>
        <v>318070</v>
      </c>
      <c r="M44" s="31">
        <f t="shared" si="5"/>
        <v>320760</v>
      </c>
      <c r="N44" s="31">
        <f t="shared" si="5"/>
        <v>971536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1888783</v>
      </c>
      <c r="X44" s="31">
        <f t="shared" si="5"/>
        <v>0</v>
      </c>
      <c r="Y44" s="31">
        <f t="shared" si="5"/>
        <v>1888783</v>
      </c>
      <c r="Z44" s="32">
        <f>+IF(X44&lt;&gt;0,+(Y44/X44)*100,0)</f>
        <v>0</v>
      </c>
      <c r="AA44" s="33">
        <f>+AA37+AA43</f>
        <v>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-7112986</v>
      </c>
      <c r="D45" s="42">
        <f t="shared" si="6"/>
        <v>0</v>
      </c>
      <c r="E45" s="43">
        <f t="shared" si="6"/>
        <v>1858703</v>
      </c>
      <c r="F45" s="44">
        <f t="shared" si="6"/>
        <v>1858705</v>
      </c>
      <c r="G45" s="44">
        <f t="shared" si="6"/>
        <v>-124742</v>
      </c>
      <c r="H45" s="44">
        <f t="shared" si="6"/>
        <v>-459342</v>
      </c>
      <c r="I45" s="44">
        <f t="shared" si="6"/>
        <v>-421104</v>
      </c>
      <c r="J45" s="44">
        <f t="shared" si="6"/>
        <v>-1005188</v>
      </c>
      <c r="K45" s="44">
        <f t="shared" si="6"/>
        <v>-514082</v>
      </c>
      <c r="L45" s="44">
        <f t="shared" si="6"/>
        <v>-229092</v>
      </c>
      <c r="M45" s="44">
        <f t="shared" si="6"/>
        <v>-175807</v>
      </c>
      <c r="N45" s="44">
        <f t="shared" si="6"/>
        <v>-918981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-1924169</v>
      </c>
      <c r="X45" s="44">
        <f t="shared" si="6"/>
        <v>929360</v>
      </c>
      <c r="Y45" s="44">
        <f t="shared" si="6"/>
        <v>-2853529</v>
      </c>
      <c r="Z45" s="45">
        <f>+IF(X45&lt;&gt;0,+(Y45/X45)*100,0)</f>
        <v>-307.04237324610489</v>
      </c>
      <c r="AA45" s="46">
        <f>+AA26-AA44</f>
        <v>1858705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</v>
      </c>
      <c r="F47" s="20">
        <v>-1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-1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</v>
      </c>
      <c r="F50" s="52">
        <f t="shared" si="7"/>
        <v>-1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-1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335844</v>
      </c>
      <c r="D6" s="18"/>
      <c r="E6" s="19">
        <v>5013192</v>
      </c>
      <c r="F6" s="20">
        <v>5013192</v>
      </c>
      <c r="G6" s="20">
        <v>453744</v>
      </c>
      <c r="H6" s="20">
        <v>1574122</v>
      </c>
      <c r="I6" s="20">
        <v>361059</v>
      </c>
      <c r="J6" s="20">
        <v>2388925</v>
      </c>
      <c r="K6" s="20">
        <v>470505</v>
      </c>
      <c r="L6" s="20">
        <v>353229</v>
      </c>
      <c r="M6" s="20">
        <v>377840</v>
      </c>
      <c r="N6" s="20">
        <v>1201574</v>
      </c>
      <c r="O6" s="20"/>
      <c r="P6" s="20"/>
      <c r="Q6" s="20"/>
      <c r="R6" s="20"/>
      <c r="S6" s="20"/>
      <c r="T6" s="20"/>
      <c r="U6" s="20"/>
      <c r="V6" s="20"/>
      <c r="W6" s="20">
        <v>3590499</v>
      </c>
      <c r="X6" s="20">
        <v>2506584</v>
      </c>
      <c r="Y6" s="20">
        <v>1083915</v>
      </c>
      <c r="Z6" s="21">
        <v>43.242715983186677</v>
      </c>
      <c r="AA6" s="22">
        <v>5013192</v>
      </c>
    </row>
    <row r="7" spans="1:27" x14ac:dyDescent="0.25">
      <c r="A7" s="23" t="s">
        <v>35</v>
      </c>
      <c r="B7" s="17" t="s">
        <v>32</v>
      </c>
      <c r="C7" s="18">
        <v>3341136</v>
      </c>
      <c r="D7" s="18"/>
      <c r="E7" s="19">
        <v>-4424217</v>
      </c>
      <c r="F7" s="20">
        <v>-4424217</v>
      </c>
      <c r="G7" s="20">
        <v>-22235980</v>
      </c>
      <c r="H7" s="20">
        <v>758182</v>
      </c>
      <c r="I7" s="20">
        <v>1366579</v>
      </c>
      <c r="J7" s="20">
        <v>-20111219</v>
      </c>
      <c r="K7" s="20">
        <v>1254778</v>
      </c>
      <c r="L7" s="20">
        <v>1374467</v>
      </c>
      <c r="M7" s="20">
        <v>1375790</v>
      </c>
      <c r="N7" s="20">
        <v>4005035</v>
      </c>
      <c r="O7" s="20"/>
      <c r="P7" s="20"/>
      <c r="Q7" s="20"/>
      <c r="R7" s="20"/>
      <c r="S7" s="20"/>
      <c r="T7" s="20"/>
      <c r="U7" s="20"/>
      <c r="V7" s="20"/>
      <c r="W7" s="20">
        <v>-16106184</v>
      </c>
      <c r="X7" s="20">
        <v>-2212110</v>
      </c>
      <c r="Y7" s="20">
        <v>-13894074</v>
      </c>
      <c r="Z7" s="21">
        <v>628.09146018959268</v>
      </c>
      <c r="AA7" s="22">
        <v>-4424217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-287500</v>
      </c>
      <c r="F10" s="20">
        <v>-287500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-143748</v>
      </c>
      <c r="Y10" s="20">
        <v>143748</v>
      </c>
      <c r="Z10" s="21">
        <v>-100</v>
      </c>
      <c r="AA10" s="22">
        <v>-287500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135900</v>
      </c>
      <c r="F11" s="20">
        <v>135900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67950</v>
      </c>
      <c r="Y11" s="24">
        <v>-67950</v>
      </c>
      <c r="Z11" s="25">
        <v>-100</v>
      </c>
      <c r="AA11" s="26">
        <v>135900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3676980</v>
      </c>
      <c r="D13" s="29">
        <f>SUM(D6:D12)</f>
        <v>0</v>
      </c>
      <c r="E13" s="30">
        <f t="shared" si="0"/>
        <v>437375</v>
      </c>
      <c r="F13" s="31">
        <f t="shared" si="0"/>
        <v>437375</v>
      </c>
      <c r="G13" s="31">
        <f t="shared" si="0"/>
        <v>-21782236</v>
      </c>
      <c r="H13" s="31">
        <f t="shared" si="0"/>
        <v>2332304</v>
      </c>
      <c r="I13" s="31">
        <f t="shared" si="0"/>
        <v>1727638</v>
      </c>
      <c r="J13" s="31">
        <f t="shared" si="0"/>
        <v>-17722294</v>
      </c>
      <c r="K13" s="31">
        <f t="shared" si="0"/>
        <v>1725283</v>
      </c>
      <c r="L13" s="31">
        <f t="shared" si="0"/>
        <v>1727696</v>
      </c>
      <c r="M13" s="31">
        <f t="shared" si="0"/>
        <v>1753630</v>
      </c>
      <c r="N13" s="31">
        <f t="shared" si="0"/>
        <v>5206609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-12515685</v>
      </c>
      <c r="X13" s="31">
        <f t="shared" si="0"/>
        <v>218676</v>
      </c>
      <c r="Y13" s="31">
        <f t="shared" si="0"/>
        <v>-12734361</v>
      </c>
      <c r="Z13" s="32">
        <f>+IF(X13&lt;&gt;0,+(Y13/X13)*100,0)</f>
        <v>-5823.3921417988258</v>
      </c>
      <c r="AA13" s="33">
        <f>SUM(AA6:AA12)</f>
        <v>437375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17602792</v>
      </c>
      <c r="D17" s="18"/>
      <c r="E17" s="19">
        <v>-916485</v>
      </c>
      <c r="F17" s="20">
        <v>-916485</v>
      </c>
      <c r="G17" s="24">
        <v>-16203881</v>
      </c>
      <c r="H17" s="24">
        <v>17986</v>
      </c>
      <c r="I17" s="24"/>
      <c r="J17" s="20">
        <v>-16185895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-16185895</v>
      </c>
      <c r="X17" s="20">
        <v>-458238</v>
      </c>
      <c r="Y17" s="24">
        <v>-15727657</v>
      </c>
      <c r="Z17" s="25">
        <v>3432.2026981612175</v>
      </c>
      <c r="AA17" s="26">
        <v>-916485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17602792</v>
      </c>
      <c r="D25" s="29">
        <f t="shared" ref="D25:Y25" si="1">SUM(D15:D24)</f>
        <v>0</v>
      </c>
      <c r="E25" s="35">
        <f t="shared" si="1"/>
        <v>-916485</v>
      </c>
      <c r="F25" s="36">
        <f t="shared" si="1"/>
        <v>-916485</v>
      </c>
      <c r="G25" s="36">
        <f t="shared" si="1"/>
        <v>-16203881</v>
      </c>
      <c r="H25" s="36">
        <f t="shared" si="1"/>
        <v>17986</v>
      </c>
      <c r="I25" s="36">
        <f t="shared" si="1"/>
        <v>0</v>
      </c>
      <c r="J25" s="36">
        <f t="shared" si="1"/>
        <v>-16185895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-16185895</v>
      </c>
      <c r="X25" s="36">
        <f t="shared" si="1"/>
        <v>-458238</v>
      </c>
      <c r="Y25" s="36">
        <f t="shared" si="1"/>
        <v>-15727657</v>
      </c>
      <c r="Z25" s="37">
        <f>+IF(X25&lt;&gt;0,+(Y25/X25)*100,0)</f>
        <v>3432.2026981612175</v>
      </c>
      <c r="AA25" s="38">
        <f>SUM(AA15:AA24)</f>
        <v>-916485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21279772</v>
      </c>
      <c r="D26" s="29">
        <f>+D13+D25</f>
        <v>0</v>
      </c>
      <c r="E26" s="30">
        <f t="shared" si="2"/>
        <v>-479110</v>
      </c>
      <c r="F26" s="31">
        <f t="shared" si="2"/>
        <v>-479110</v>
      </c>
      <c r="G26" s="31">
        <f t="shared" si="2"/>
        <v>-37986117</v>
      </c>
      <c r="H26" s="31">
        <f t="shared" si="2"/>
        <v>2350290</v>
      </c>
      <c r="I26" s="31">
        <f t="shared" si="2"/>
        <v>1727638</v>
      </c>
      <c r="J26" s="31">
        <f t="shared" si="2"/>
        <v>-33908189</v>
      </c>
      <c r="K26" s="31">
        <f t="shared" si="2"/>
        <v>1725283</v>
      </c>
      <c r="L26" s="31">
        <f t="shared" si="2"/>
        <v>1727696</v>
      </c>
      <c r="M26" s="31">
        <f t="shared" si="2"/>
        <v>1753630</v>
      </c>
      <c r="N26" s="31">
        <f t="shared" si="2"/>
        <v>5206609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-28701580</v>
      </c>
      <c r="X26" s="31">
        <f t="shared" si="2"/>
        <v>-239562</v>
      </c>
      <c r="Y26" s="31">
        <f t="shared" si="2"/>
        <v>-28462018</v>
      </c>
      <c r="Z26" s="32">
        <f>+IF(X26&lt;&gt;0,+(Y26/X26)*100,0)</f>
        <v>11880.856730199281</v>
      </c>
      <c r="AA26" s="33">
        <f>+AA13+AA25</f>
        <v>-479110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222266</v>
      </c>
      <c r="D30" s="18"/>
      <c r="E30" s="19">
        <v>227671</v>
      </c>
      <c r="F30" s="20">
        <v>227671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113838</v>
      </c>
      <c r="Y30" s="20">
        <v>-113838</v>
      </c>
      <c r="Z30" s="21">
        <v>-100</v>
      </c>
      <c r="AA30" s="22">
        <v>227671</v>
      </c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27172794</v>
      </c>
      <c r="D33" s="18"/>
      <c r="E33" s="19"/>
      <c r="F33" s="20"/>
      <c r="G33" s="20">
        <v>-31530266</v>
      </c>
      <c r="H33" s="20">
        <v>3829000</v>
      </c>
      <c r="I33" s="20">
        <v>-5842852</v>
      </c>
      <c r="J33" s="20">
        <v>-33544118</v>
      </c>
      <c r="K33" s="20"/>
      <c r="L33" s="20"/>
      <c r="M33" s="20">
        <v>-8319376</v>
      </c>
      <c r="N33" s="20">
        <v>-8319376</v>
      </c>
      <c r="O33" s="20"/>
      <c r="P33" s="20"/>
      <c r="Q33" s="20"/>
      <c r="R33" s="20"/>
      <c r="S33" s="20"/>
      <c r="T33" s="20"/>
      <c r="U33" s="20"/>
      <c r="V33" s="20"/>
      <c r="W33" s="20">
        <v>-41863494</v>
      </c>
      <c r="X33" s="20"/>
      <c r="Y33" s="20">
        <v>-41863494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2020404</v>
      </c>
      <c r="F35" s="20">
        <v>2020404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1010202</v>
      </c>
      <c r="Y35" s="20">
        <v>-1010202</v>
      </c>
      <c r="Z35" s="21">
        <v>-100</v>
      </c>
      <c r="AA35" s="22">
        <v>2020404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27395060</v>
      </c>
      <c r="D37" s="29">
        <f t="shared" ref="D37:Y37" si="3">SUM(D29:D36)</f>
        <v>0</v>
      </c>
      <c r="E37" s="30">
        <f t="shared" si="3"/>
        <v>2248075</v>
      </c>
      <c r="F37" s="31">
        <f t="shared" si="3"/>
        <v>2248075</v>
      </c>
      <c r="G37" s="31">
        <f t="shared" si="3"/>
        <v>-31530266</v>
      </c>
      <c r="H37" s="31">
        <f t="shared" si="3"/>
        <v>3829000</v>
      </c>
      <c r="I37" s="31">
        <f t="shared" si="3"/>
        <v>-5842852</v>
      </c>
      <c r="J37" s="31">
        <f t="shared" si="3"/>
        <v>-33544118</v>
      </c>
      <c r="K37" s="31">
        <f t="shared" si="3"/>
        <v>0</v>
      </c>
      <c r="L37" s="31">
        <f t="shared" si="3"/>
        <v>0</v>
      </c>
      <c r="M37" s="31">
        <f t="shared" si="3"/>
        <v>-8319376</v>
      </c>
      <c r="N37" s="31">
        <f t="shared" si="3"/>
        <v>-8319376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-41863494</v>
      </c>
      <c r="X37" s="31">
        <f t="shared" si="3"/>
        <v>1124040</v>
      </c>
      <c r="Y37" s="31">
        <f t="shared" si="3"/>
        <v>-42987534</v>
      </c>
      <c r="Z37" s="32">
        <f>+IF(X37&lt;&gt;0,+(Y37/X37)*100,0)</f>
        <v>-3824.3776022205616</v>
      </c>
      <c r="AA37" s="33">
        <f>SUM(AA29:AA36)</f>
        <v>2248075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27395060</v>
      </c>
      <c r="D44" s="29">
        <f>+D37+D43</f>
        <v>0</v>
      </c>
      <c r="E44" s="30">
        <f t="shared" si="5"/>
        <v>2248075</v>
      </c>
      <c r="F44" s="31">
        <f t="shared" si="5"/>
        <v>2248075</v>
      </c>
      <c r="G44" s="31">
        <f t="shared" si="5"/>
        <v>-31530266</v>
      </c>
      <c r="H44" s="31">
        <f t="shared" si="5"/>
        <v>3829000</v>
      </c>
      <c r="I44" s="31">
        <f t="shared" si="5"/>
        <v>-5842852</v>
      </c>
      <c r="J44" s="31">
        <f t="shared" si="5"/>
        <v>-33544118</v>
      </c>
      <c r="K44" s="31">
        <f t="shared" si="5"/>
        <v>0</v>
      </c>
      <c r="L44" s="31">
        <f t="shared" si="5"/>
        <v>0</v>
      </c>
      <c r="M44" s="31">
        <f t="shared" si="5"/>
        <v>-8319376</v>
      </c>
      <c r="N44" s="31">
        <f t="shared" si="5"/>
        <v>-8319376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-41863494</v>
      </c>
      <c r="X44" s="31">
        <f t="shared" si="5"/>
        <v>1124040</v>
      </c>
      <c r="Y44" s="31">
        <f t="shared" si="5"/>
        <v>-42987534</v>
      </c>
      <c r="Z44" s="32">
        <f>+IF(X44&lt;&gt;0,+(Y44/X44)*100,0)</f>
        <v>-3824.3776022205616</v>
      </c>
      <c r="AA44" s="33">
        <f>+AA37+AA43</f>
        <v>2248075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-6115288</v>
      </c>
      <c r="D45" s="42">
        <f t="shared" si="6"/>
        <v>0</v>
      </c>
      <c r="E45" s="43">
        <f t="shared" si="6"/>
        <v>-2727185</v>
      </c>
      <c r="F45" s="44">
        <f t="shared" si="6"/>
        <v>-2727185</v>
      </c>
      <c r="G45" s="44">
        <f t="shared" si="6"/>
        <v>-6455851</v>
      </c>
      <c r="H45" s="44">
        <f t="shared" si="6"/>
        <v>-1478710</v>
      </c>
      <c r="I45" s="44">
        <f t="shared" si="6"/>
        <v>7570490</v>
      </c>
      <c r="J45" s="44">
        <f t="shared" si="6"/>
        <v>-364071</v>
      </c>
      <c r="K45" s="44">
        <f t="shared" si="6"/>
        <v>1725283</v>
      </c>
      <c r="L45" s="44">
        <f t="shared" si="6"/>
        <v>1727696</v>
      </c>
      <c r="M45" s="44">
        <f t="shared" si="6"/>
        <v>10073006</v>
      </c>
      <c r="N45" s="44">
        <f t="shared" si="6"/>
        <v>13525985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13161914</v>
      </c>
      <c r="X45" s="44">
        <f t="shared" si="6"/>
        <v>-1363602</v>
      </c>
      <c r="Y45" s="44">
        <f t="shared" si="6"/>
        <v>14525516</v>
      </c>
      <c r="Z45" s="45">
        <f>+IF(X45&lt;&gt;0,+(Y45/X45)*100,0)</f>
        <v>-1065.2313504966992</v>
      </c>
      <c r="AA45" s="46">
        <f>+AA26-AA44</f>
        <v>-2727185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-227671</v>
      </c>
      <c r="F47" s="20">
        <v>-227671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-113838</v>
      </c>
      <c r="Y47" s="20">
        <v>113838</v>
      </c>
      <c r="Z47" s="47">
        <v>-100</v>
      </c>
      <c r="AA47" s="22">
        <v>-227671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-227671</v>
      </c>
      <c r="F50" s="52">
        <f t="shared" si="7"/>
        <v>-227671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-113838</v>
      </c>
      <c r="Y50" s="52">
        <f t="shared" si="7"/>
        <v>113838</v>
      </c>
      <c r="Z50" s="53">
        <f>+IF(X50&lt;&gt;0,+(Y50/X50)*100,0)</f>
        <v>-100</v>
      </c>
      <c r="AA50" s="54">
        <f>SUM(AA47:AA49)</f>
        <v>-227671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151001</v>
      </c>
      <c r="D6" s="18"/>
      <c r="E6" s="19">
        <v>-12244688</v>
      </c>
      <c r="F6" s="20">
        <v>-14244688</v>
      </c>
      <c r="G6" s="20">
        <v>231977</v>
      </c>
      <c r="H6" s="20">
        <v>172708</v>
      </c>
      <c r="I6" s="20">
        <v>155931</v>
      </c>
      <c r="J6" s="20">
        <v>560616</v>
      </c>
      <c r="K6" s="20">
        <v>251492</v>
      </c>
      <c r="L6" s="20">
        <v>180172</v>
      </c>
      <c r="M6" s="20">
        <v>135747</v>
      </c>
      <c r="N6" s="20">
        <v>567411</v>
      </c>
      <c r="O6" s="20"/>
      <c r="P6" s="20"/>
      <c r="Q6" s="20"/>
      <c r="R6" s="20"/>
      <c r="S6" s="20"/>
      <c r="T6" s="20"/>
      <c r="U6" s="20"/>
      <c r="V6" s="20"/>
      <c r="W6" s="20">
        <v>1128027</v>
      </c>
      <c r="X6" s="20">
        <v>-7122348</v>
      </c>
      <c r="Y6" s="20">
        <v>8250375</v>
      </c>
      <c r="Z6" s="21">
        <v>-115.83785291030431</v>
      </c>
      <c r="AA6" s="22">
        <v>-14244688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6502</v>
      </c>
      <c r="F7" s="20">
        <v>6502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3246</v>
      </c>
      <c r="Y7" s="20">
        <v>-3246</v>
      </c>
      <c r="Z7" s="21">
        <v>-100</v>
      </c>
      <c r="AA7" s="22">
        <v>6502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246360</v>
      </c>
      <c r="F11" s="20">
        <v>246360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123180</v>
      </c>
      <c r="Y11" s="24">
        <v>-123180</v>
      </c>
      <c r="Z11" s="25">
        <v>-100</v>
      </c>
      <c r="AA11" s="26">
        <v>246360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151001</v>
      </c>
      <c r="D13" s="29">
        <f>SUM(D6:D12)</f>
        <v>0</v>
      </c>
      <c r="E13" s="30">
        <f t="shared" si="0"/>
        <v>-11991826</v>
      </c>
      <c r="F13" s="31">
        <f t="shared" si="0"/>
        <v>-13991826</v>
      </c>
      <c r="G13" s="31">
        <f t="shared" si="0"/>
        <v>231977</v>
      </c>
      <c r="H13" s="31">
        <f t="shared" si="0"/>
        <v>172708</v>
      </c>
      <c r="I13" s="31">
        <f t="shared" si="0"/>
        <v>155931</v>
      </c>
      <c r="J13" s="31">
        <f t="shared" si="0"/>
        <v>560616</v>
      </c>
      <c r="K13" s="31">
        <f t="shared" si="0"/>
        <v>251492</v>
      </c>
      <c r="L13" s="31">
        <f t="shared" si="0"/>
        <v>180172</v>
      </c>
      <c r="M13" s="31">
        <f t="shared" si="0"/>
        <v>135747</v>
      </c>
      <c r="N13" s="31">
        <f t="shared" si="0"/>
        <v>567411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1128027</v>
      </c>
      <c r="X13" s="31">
        <f t="shared" si="0"/>
        <v>-6995922</v>
      </c>
      <c r="Y13" s="31">
        <f t="shared" si="0"/>
        <v>8123949</v>
      </c>
      <c r="Z13" s="32">
        <f>+IF(X13&lt;&gt;0,+(Y13/X13)*100,0)</f>
        <v>-116.12406484806435</v>
      </c>
      <c r="AA13" s="33">
        <f>SUM(AA6:AA12)</f>
        <v>-13991826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1077525</v>
      </c>
      <c r="D17" s="18"/>
      <c r="E17" s="19">
        <v>173913</v>
      </c>
      <c r="F17" s="20">
        <v>173913</v>
      </c>
      <c r="G17" s="24"/>
      <c r="H17" s="24">
        <v>1077525</v>
      </c>
      <c r="I17" s="24"/>
      <c r="J17" s="20">
        <v>1077525</v>
      </c>
      <c r="K17" s="24"/>
      <c r="L17" s="24"/>
      <c r="M17" s="20">
        <v>93000</v>
      </c>
      <c r="N17" s="24">
        <v>93000</v>
      </c>
      <c r="O17" s="24"/>
      <c r="P17" s="24"/>
      <c r="Q17" s="20"/>
      <c r="R17" s="24"/>
      <c r="S17" s="24"/>
      <c r="T17" s="20"/>
      <c r="U17" s="24"/>
      <c r="V17" s="24"/>
      <c r="W17" s="24">
        <v>1170525</v>
      </c>
      <c r="X17" s="20">
        <v>86958</v>
      </c>
      <c r="Y17" s="24">
        <v>1083567</v>
      </c>
      <c r="Z17" s="25">
        <v>1246.0808666252674</v>
      </c>
      <c r="AA17" s="26">
        <v>173913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1077525</v>
      </c>
      <c r="D25" s="29">
        <f t="shared" ref="D25:Y25" si="1">SUM(D15:D24)</f>
        <v>0</v>
      </c>
      <c r="E25" s="35">
        <f t="shared" si="1"/>
        <v>173913</v>
      </c>
      <c r="F25" s="36">
        <f t="shared" si="1"/>
        <v>173913</v>
      </c>
      <c r="G25" s="36">
        <f t="shared" si="1"/>
        <v>0</v>
      </c>
      <c r="H25" s="36">
        <f t="shared" si="1"/>
        <v>1077525</v>
      </c>
      <c r="I25" s="36">
        <f t="shared" si="1"/>
        <v>0</v>
      </c>
      <c r="J25" s="36">
        <f t="shared" si="1"/>
        <v>1077525</v>
      </c>
      <c r="K25" s="36">
        <f t="shared" si="1"/>
        <v>0</v>
      </c>
      <c r="L25" s="36">
        <f t="shared" si="1"/>
        <v>0</v>
      </c>
      <c r="M25" s="36">
        <f t="shared" si="1"/>
        <v>93000</v>
      </c>
      <c r="N25" s="36">
        <f t="shared" si="1"/>
        <v>93000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1170525</v>
      </c>
      <c r="X25" s="36">
        <f t="shared" si="1"/>
        <v>86958</v>
      </c>
      <c r="Y25" s="36">
        <f t="shared" si="1"/>
        <v>1083567</v>
      </c>
      <c r="Z25" s="37">
        <f>+IF(X25&lt;&gt;0,+(Y25/X25)*100,0)</f>
        <v>1246.0808666252674</v>
      </c>
      <c r="AA25" s="38">
        <f>SUM(AA15:AA24)</f>
        <v>173913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1228526</v>
      </c>
      <c r="D26" s="29">
        <f>+D13+D25</f>
        <v>0</v>
      </c>
      <c r="E26" s="30">
        <f t="shared" si="2"/>
        <v>-11817913</v>
      </c>
      <c r="F26" s="31">
        <f t="shared" si="2"/>
        <v>-13817913</v>
      </c>
      <c r="G26" s="31">
        <f t="shared" si="2"/>
        <v>231977</v>
      </c>
      <c r="H26" s="31">
        <f t="shared" si="2"/>
        <v>1250233</v>
      </c>
      <c r="I26" s="31">
        <f t="shared" si="2"/>
        <v>155931</v>
      </c>
      <c r="J26" s="31">
        <f t="shared" si="2"/>
        <v>1638141</v>
      </c>
      <c r="K26" s="31">
        <f t="shared" si="2"/>
        <v>251492</v>
      </c>
      <c r="L26" s="31">
        <f t="shared" si="2"/>
        <v>180172</v>
      </c>
      <c r="M26" s="31">
        <f t="shared" si="2"/>
        <v>228747</v>
      </c>
      <c r="N26" s="31">
        <f t="shared" si="2"/>
        <v>660411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2298552</v>
      </c>
      <c r="X26" s="31">
        <f t="shared" si="2"/>
        <v>-6908964</v>
      </c>
      <c r="Y26" s="31">
        <f t="shared" si="2"/>
        <v>9207516</v>
      </c>
      <c r="Z26" s="32">
        <f>+IF(X26&lt;&gt;0,+(Y26/X26)*100,0)</f>
        <v>-133.26912689080444</v>
      </c>
      <c r="AA26" s="33">
        <f>+AA13+AA25</f>
        <v>-13817913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248958</v>
      </c>
      <c r="F35" s="20">
        <v>248958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124476</v>
      </c>
      <c r="Y35" s="20">
        <v>-124476</v>
      </c>
      <c r="Z35" s="21">
        <v>-100</v>
      </c>
      <c r="AA35" s="22">
        <v>248958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248958</v>
      </c>
      <c r="F37" s="31">
        <f t="shared" si="3"/>
        <v>248958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124476</v>
      </c>
      <c r="Y37" s="31">
        <f t="shared" si="3"/>
        <v>-124476</v>
      </c>
      <c r="Z37" s="32">
        <f>+IF(X37&lt;&gt;0,+(Y37/X37)*100,0)</f>
        <v>-100</v>
      </c>
      <c r="AA37" s="33">
        <f>SUM(AA29:AA36)</f>
        <v>248958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248958</v>
      </c>
      <c r="F44" s="31">
        <f t="shared" si="5"/>
        <v>248958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124476</v>
      </c>
      <c r="Y44" s="31">
        <f t="shared" si="5"/>
        <v>-124476</v>
      </c>
      <c r="Z44" s="32">
        <f>+IF(X44&lt;&gt;0,+(Y44/X44)*100,0)</f>
        <v>-100</v>
      </c>
      <c r="AA44" s="33">
        <f>+AA37+AA43</f>
        <v>248958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1228526</v>
      </c>
      <c r="D45" s="42">
        <f t="shared" si="6"/>
        <v>0</v>
      </c>
      <c r="E45" s="43">
        <f t="shared" si="6"/>
        <v>-12066871</v>
      </c>
      <c r="F45" s="44">
        <f t="shared" si="6"/>
        <v>-14066871</v>
      </c>
      <c r="G45" s="44">
        <f t="shared" si="6"/>
        <v>231977</v>
      </c>
      <c r="H45" s="44">
        <f t="shared" si="6"/>
        <v>1250233</v>
      </c>
      <c r="I45" s="44">
        <f t="shared" si="6"/>
        <v>155931</v>
      </c>
      <c r="J45" s="44">
        <f t="shared" si="6"/>
        <v>1638141</v>
      </c>
      <c r="K45" s="44">
        <f t="shared" si="6"/>
        <v>251492</v>
      </c>
      <c r="L45" s="44">
        <f t="shared" si="6"/>
        <v>180172</v>
      </c>
      <c r="M45" s="44">
        <f t="shared" si="6"/>
        <v>228747</v>
      </c>
      <c r="N45" s="44">
        <f t="shared" si="6"/>
        <v>660411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2298552</v>
      </c>
      <c r="X45" s="44">
        <f t="shared" si="6"/>
        <v>-7033440</v>
      </c>
      <c r="Y45" s="44">
        <f t="shared" si="6"/>
        <v>9331992</v>
      </c>
      <c r="Z45" s="45">
        <f>+IF(X45&lt;&gt;0,+(Y45/X45)*100,0)</f>
        <v>-132.68033849723605</v>
      </c>
      <c r="AA45" s="46">
        <f>+AA26-AA44</f>
        <v>-14066871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23552246</v>
      </c>
      <c r="F6" s="20">
        <v>23552246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11776128</v>
      </c>
      <c r="Y6" s="20">
        <v>-11776128</v>
      </c>
      <c r="Z6" s="21">
        <v>-100</v>
      </c>
      <c r="AA6" s="22">
        <v>23552246</v>
      </c>
    </row>
    <row r="7" spans="1:27" x14ac:dyDescent="0.25">
      <c r="A7" s="23" t="s">
        <v>35</v>
      </c>
      <c r="B7" s="17" t="s">
        <v>32</v>
      </c>
      <c r="C7" s="18">
        <v>-15024006</v>
      </c>
      <c r="D7" s="18"/>
      <c r="E7" s="19">
        <v>-6539947</v>
      </c>
      <c r="F7" s="20">
        <v>-6539947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-3269970</v>
      </c>
      <c r="Y7" s="20">
        <v>3269970</v>
      </c>
      <c r="Z7" s="21">
        <v>-100</v>
      </c>
      <c r="AA7" s="22">
        <v>-6539947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486000</v>
      </c>
      <c r="F11" s="20">
        <v>486000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243000</v>
      </c>
      <c r="Y11" s="24">
        <v>-243000</v>
      </c>
      <c r="Z11" s="25">
        <v>-100</v>
      </c>
      <c r="AA11" s="26">
        <v>486000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-15024006</v>
      </c>
      <c r="D13" s="29">
        <f>SUM(D6:D12)</f>
        <v>0</v>
      </c>
      <c r="E13" s="30">
        <f t="shared" si="0"/>
        <v>17498299</v>
      </c>
      <c r="F13" s="31">
        <f t="shared" si="0"/>
        <v>17498299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8749158</v>
      </c>
      <c r="Y13" s="31">
        <f t="shared" si="0"/>
        <v>-8749158</v>
      </c>
      <c r="Z13" s="32">
        <f>+IF(X13&lt;&gt;0,+(Y13/X13)*100,0)</f>
        <v>-100</v>
      </c>
      <c r="AA13" s="33">
        <f>SUM(AA6:AA12)</f>
        <v>17498299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27803</v>
      </c>
      <c r="D17" s="18"/>
      <c r="E17" s="19">
        <v>168067</v>
      </c>
      <c r="F17" s="20">
        <v>168067</v>
      </c>
      <c r="G17" s="24">
        <v>44266642</v>
      </c>
      <c r="H17" s="24">
        <v>-11749</v>
      </c>
      <c r="I17" s="24">
        <v>-724</v>
      </c>
      <c r="J17" s="20">
        <v>44254169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44254169</v>
      </c>
      <c r="X17" s="20">
        <v>84030</v>
      </c>
      <c r="Y17" s="24">
        <v>44170139</v>
      </c>
      <c r="Z17" s="25">
        <v>52564.725693204811</v>
      </c>
      <c r="AA17" s="26">
        <v>168067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27803</v>
      </c>
      <c r="D25" s="29">
        <f t="shared" ref="D25:Y25" si="1">SUM(D15:D24)</f>
        <v>0</v>
      </c>
      <c r="E25" s="35">
        <f t="shared" si="1"/>
        <v>168067</v>
      </c>
      <c r="F25" s="36">
        <f t="shared" si="1"/>
        <v>168067</v>
      </c>
      <c r="G25" s="36">
        <f t="shared" si="1"/>
        <v>44266642</v>
      </c>
      <c r="H25" s="36">
        <f t="shared" si="1"/>
        <v>-11749</v>
      </c>
      <c r="I25" s="36">
        <f t="shared" si="1"/>
        <v>-724</v>
      </c>
      <c r="J25" s="36">
        <f t="shared" si="1"/>
        <v>44254169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44254169</v>
      </c>
      <c r="X25" s="36">
        <f t="shared" si="1"/>
        <v>84030</v>
      </c>
      <c r="Y25" s="36">
        <f t="shared" si="1"/>
        <v>44170139</v>
      </c>
      <c r="Z25" s="37">
        <f>+IF(X25&lt;&gt;0,+(Y25/X25)*100,0)</f>
        <v>52564.725693204811</v>
      </c>
      <c r="AA25" s="38">
        <f>SUM(AA15:AA24)</f>
        <v>168067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-14996203</v>
      </c>
      <c r="D26" s="29">
        <f>+D13+D25</f>
        <v>0</v>
      </c>
      <c r="E26" s="30">
        <f t="shared" si="2"/>
        <v>17666366</v>
      </c>
      <c r="F26" s="31">
        <f t="shared" si="2"/>
        <v>17666366</v>
      </c>
      <c r="G26" s="31">
        <f t="shared" si="2"/>
        <v>44266642</v>
      </c>
      <c r="H26" s="31">
        <f t="shared" si="2"/>
        <v>-11749</v>
      </c>
      <c r="I26" s="31">
        <f t="shared" si="2"/>
        <v>-724</v>
      </c>
      <c r="J26" s="31">
        <f t="shared" si="2"/>
        <v>44254169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44254169</v>
      </c>
      <c r="X26" s="31">
        <f t="shared" si="2"/>
        <v>8833188</v>
      </c>
      <c r="Y26" s="31">
        <f t="shared" si="2"/>
        <v>35420981</v>
      </c>
      <c r="Z26" s="32">
        <f>+IF(X26&lt;&gt;0,+(Y26/X26)*100,0)</f>
        <v>400.99883530159212</v>
      </c>
      <c r="AA26" s="33">
        <f>+AA13+AA25</f>
        <v>17666366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30686952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-1997608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28689344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28689344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-43685547</v>
      </c>
      <c r="D45" s="42">
        <f t="shared" si="6"/>
        <v>0</v>
      </c>
      <c r="E45" s="43">
        <f t="shared" si="6"/>
        <v>17666366</v>
      </c>
      <c r="F45" s="44">
        <f t="shared" si="6"/>
        <v>17666366</v>
      </c>
      <c r="G45" s="44">
        <f t="shared" si="6"/>
        <v>44266642</v>
      </c>
      <c r="H45" s="44">
        <f t="shared" si="6"/>
        <v>-11749</v>
      </c>
      <c r="I45" s="44">
        <f t="shared" si="6"/>
        <v>-724</v>
      </c>
      <c r="J45" s="44">
        <f t="shared" si="6"/>
        <v>44254169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44254169</v>
      </c>
      <c r="X45" s="44">
        <f t="shared" si="6"/>
        <v>8833188</v>
      </c>
      <c r="Y45" s="44">
        <f t="shared" si="6"/>
        <v>35420981</v>
      </c>
      <c r="Z45" s="45">
        <f>+IF(X45&lt;&gt;0,+(Y45/X45)*100,0)</f>
        <v>400.99883530159212</v>
      </c>
      <c r="AA45" s="46">
        <f>+AA26-AA44</f>
        <v>17666366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518067</v>
      </c>
      <c r="F47" s="20">
        <v>518067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259032</v>
      </c>
      <c r="Y47" s="20">
        <v>-259032</v>
      </c>
      <c r="Z47" s="47">
        <v>-100</v>
      </c>
      <c r="AA47" s="22">
        <v>518067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518067</v>
      </c>
      <c r="F50" s="52">
        <f t="shared" si="7"/>
        <v>518067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259032</v>
      </c>
      <c r="Y50" s="52">
        <f t="shared" si="7"/>
        <v>-259032</v>
      </c>
      <c r="Z50" s="53">
        <f>+IF(X50&lt;&gt;0,+(Y50/X50)*100,0)</f>
        <v>-100</v>
      </c>
      <c r="AA50" s="54">
        <f>SUM(AA47:AA49)</f>
        <v>518067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-566815</v>
      </c>
      <c r="D6" s="18"/>
      <c r="E6" s="19">
        <v>-2715600</v>
      </c>
      <c r="F6" s="20">
        <v>-2715600</v>
      </c>
      <c r="G6" s="20">
        <v>-59561</v>
      </c>
      <c r="H6" s="20">
        <v>-63261</v>
      </c>
      <c r="I6" s="20">
        <v>-57487</v>
      </c>
      <c r="J6" s="20">
        <v>-180309</v>
      </c>
      <c r="K6" s="20">
        <v>-68254</v>
      </c>
      <c r="L6" s="20">
        <v>-58372</v>
      </c>
      <c r="M6" s="20">
        <v>-59784</v>
      </c>
      <c r="N6" s="20">
        <v>-186410</v>
      </c>
      <c r="O6" s="20"/>
      <c r="P6" s="20"/>
      <c r="Q6" s="20"/>
      <c r="R6" s="20"/>
      <c r="S6" s="20"/>
      <c r="T6" s="20"/>
      <c r="U6" s="20"/>
      <c r="V6" s="20"/>
      <c r="W6" s="20">
        <v>-366719</v>
      </c>
      <c r="X6" s="20">
        <v>-1357800</v>
      </c>
      <c r="Y6" s="20">
        <v>991081</v>
      </c>
      <c r="Z6" s="21">
        <v>-72.991677713949031</v>
      </c>
      <c r="AA6" s="22">
        <v>-2715600</v>
      </c>
    </row>
    <row r="7" spans="1:27" x14ac:dyDescent="0.25">
      <c r="A7" s="23" t="s">
        <v>35</v>
      </c>
      <c r="B7" s="17" t="s">
        <v>32</v>
      </c>
      <c r="C7" s="18">
        <v>-5941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-675</v>
      </c>
      <c r="D9" s="18"/>
      <c r="E9" s="19"/>
      <c r="F9" s="20"/>
      <c r="G9" s="20">
        <v>-67</v>
      </c>
      <c r="H9" s="20">
        <v>-71</v>
      </c>
      <c r="I9" s="20">
        <v>-64</v>
      </c>
      <c r="J9" s="20">
        <v>-202</v>
      </c>
      <c r="K9" s="20">
        <v>-68</v>
      </c>
      <c r="L9" s="20">
        <v>-63</v>
      </c>
      <c r="M9" s="20">
        <v>-65</v>
      </c>
      <c r="N9" s="20">
        <v>-196</v>
      </c>
      <c r="O9" s="20"/>
      <c r="P9" s="20"/>
      <c r="Q9" s="20"/>
      <c r="R9" s="20"/>
      <c r="S9" s="20"/>
      <c r="T9" s="20"/>
      <c r="U9" s="20"/>
      <c r="V9" s="20"/>
      <c r="W9" s="20">
        <v>-398</v>
      </c>
      <c r="X9" s="20"/>
      <c r="Y9" s="20">
        <v>-398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39031</v>
      </c>
      <c r="D11" s="18"/>
      <c r="E11" s="19"/>
      <c r="F11" s="20"/>
      <c r="G11" s="24"/>
      <c r="H11" s="24"/>
      <c r="I11" s="24">
        <v>26087</v>
      </c>
      <c r="J11" s="20">
        <v>26087</v>
      </c>
      <c r="K11" s="24">
        <v>-25804</v>
      </c>
      <c r="L11" s="24">
        <v>-179</v>
      </c>
      <c r="M11" s="20"/>
      <c r="N11" s="24">
        <v>-25983</v>
      </c>
      <c r="O11" s="24"/>
      <c r="P11" s="24"/>
      <c r="Q11" s="20"/>
      <c r="R11" s="24"/>
      <c r="S11" s="24"/>
      <c r="T11" s="20"/>
      <c r="U11" s="24"/>
      <c r="V11" s="24"/>
      <c r="W11" s="24">
        <v>104</v>
      </c>
      <c r="X11" s="20"/>
      <c r="Y11" s="24">
        <v>104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-534400</v>
      </c>
      <c r="D13" s="29">
        <f>SUM(D6:D12)</f>
        <v>0</v>
      </c>
      <c r="E13" s="30">
        <f t="shared" si="0"/>
        <v>-2715600</v>
      </c>
      <c r="F13" s="31">
        <f t="shared" si="0"/>
        <v>-2715600</v>
      </c>
      <c r="G13" s="31">
        <f t="shared" si="0"/>
        <v>-59628</v>
      </c>
      <c r="H13" s="31">
        <f t="shared" si="0"/>
        <v>-63332</v>
      </c>
      <c r="I13" s="31">
        <f t="shared" si="0"/>
        <v>-31464</v>
      </c>
      <c r="J13" s="31">
        <f t="shared" si="0"/>
        <v>-154424</v>
      </c>
      <c r="K13" s="31">
        <f t="shared" si="0"/>
        <v>-94126</v>
      </c>
      <c r="L13" s="31">
        <f t="shared" si="0"/>
        <v>-58614</v>
      </c>
      <c r="M13" s="31">
        <f t="shared" si="0"/>
        <v>-59849</v>
      </c>
      <c r="N13" s="31">
        <f t="shared" si="0"/>
        <v>-212589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-367013</v>
      </c>
      <c r="X13" s="31">
        <f t="shared" si="0"/>
        <v>-1357800</v>
      </c>
      <c r="Y13" s="31">
        <f t="shared" si="0"/>
        <v>990787</v>
      </c>
      <c r="Z13" s="32">
        <f>+IF(X13&lt;&gt;0,+(Y13/X13)*100,0)</f>
        <v>-72.970025040506698</v>
      </c>
      <c r="AA13" s="33">
        <f>SUM(AA6:AA12)</f>
        <v>-2715600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7029211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7029211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6494811</v>
      </c>
      <c r="D26" s="29">
        <f>+D13+D25</f>
        <v>0</v>
      </c>
      <c r="E26" s="30">
        <f t="shared" si="2"/>
        <v>-2715600</v>
      </c>
      <c r="F26" s="31">
        <f t="shared" si="2"/>
        <v>-2715600</v>
      </c>
      <c r="G26" s="31">
        <f t="shared" si="2"/>
        <v>-59628</v>
      </c>
      <c r="H26" s="31">
        <f t="shared" si="2"/>
        <v>-63332</v>
      </c>
      <c r="I26" s="31">
        <f t="shared" si="2"/>
        <v>-31464</v>
      </c>
      <c r="J26" s="31">
        <f t="shared" si="2"/>
        <v>-154424</v>
      </c>
      <c r="K26" s="31">
        <f t="shared" si="2"/>
        <v>-94126</v>
      </c>
      <c r="L26" s="31">
        <f t="shared" si="2"/>
        <v>-58614</v>
      </c>
      <c r="M26" s="31">
        <f t="shared" si="2"/>
        <v>-59849</v>
      </c>
      <c r="N26" s="31">
        <f t="shared" si="2"/>
        <v>-212589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-367013</v>
      </c>
      <c r="X26" s="31">
        <f t="shared" si="2"/>
        <v>-1357800</v>
      </c>
      <c r="Y26" s="31">
        <f t="shared" si="2"/>
        <v>990787</v>
      </c>
      <c r="Z26" s="32">
        <f>+IF(X26&lt;&gt;0,+(Y26/X26)*100,0)</f>
        <v>-72.970025040506698</v>
      </c>
      <c r="AA26" s="33">
        <f>+AA13+AA25</f>
        <v>-2715600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103231</v>
      </c>
      <c r="D32" s="18"/>
      <c r="E32" s="19">
        <v>11748</v>
      </c>
      <c r="F32" s="20">
        <v>11748</v>
      </c>
      <c r="G32" s="20">
        <v>78961</v>
      </c>
      <c r="H32" s="20">
        <v>83474</v>
      </c>
      <c r="I32" s="20">
        <v>78005</v>
      </c>
      <c r="J32" s="20">
        <v>240440</v>
      </c>
      <c r="K32" s="20">
        <v>90414</v>
      </c>
      <c r="L32" s="20">
        <v>75043</v>
      </c>
      <c r="M32" s="20">
        <v>78937</v>
      </c>
      <c r="N32" s="20">
        <v>244394</v>
      </c>
      <c r="O32" s="20"/>
      <c r="P32" s="20"/>
      <c r="Q32" s="20"/>
      <c r="R32" s="20"/>
      <c r="S32" s="20"/>
      <c r="T32" s="20"/>
      <c r="U32" s="20"/>
      <c r="V32" s="20"/>
      <c r="W32" s="20">
        <v>484834</v>
      </c>
      <c r="X32" s="20">
        <v>5874</v>
      </c>
      <c r="Y32" s="20">
        <v>478960</v>
      </c>
      <c r="Z32" s="21">
        <v>8153.8985359210074</v>
      </c>
      <c r="AA32" s="22">
        <v>11748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639022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187</v>
      </c>
      <c r="D35" s="18"/>
      <c r="E35" s="19"/>
      <c r="F35" s="20"/>
      <c r="G35" s="20">
        <v>27</v>
      </c>
      <c r="H35" s="20">
        <v>29</v>
      </c>
      <c r="I35" s="20">
        <v>26</v>
      </c>
      <c r="J35" s="20">
        <v>82</v>
      </c>
      <c r="K35" s="20">
        <v>27</v>
      </c>
      <c r="L35" s="20">
        <v>25</v>
      </c>
      <c r="M35" s="20">
        <v>26</v>
      </c>
      <c r="N35" s="20">
        <v>78</v>
      </c>
      <c r="O35" s="20"/>
      <c r="P35" s="20"/>
      <c r="Q35" s="20"/>
      <c r="R35" s="20"/>
      <c r="S35" s="20"/>
      <c r="T35" s="20"/>
      <c r="U35" s="20"/>
      <c r="V35" s="20"/>
      <c r="W35" s="20">
        <v>160</v>
      </c>
      <c r="X35" s="20"/>
      <c r="Y35" s="20">
        <v>160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742440</v>
      </c>
      <c r="D37" s="29">
        <f t="shared" ref="D37:Y37" si="3">SUM(D29:D36)</f>
        <v>0</v>
      </c>
      <c r="E37" s="30">
        <f t="shared" si="3"/>
        <v>11748</v>
      </c>
      <c r="F37" s="31">
        <f t="shared" si="3"/>
        <v>11748</v>
      </c>
      <c r="G37" s="31">
        <f t="shared" si="3"/>
        <v>78988</v>
      </c>
      <c r="H37" s="31">
        <f t="shared" si="3"/>
        <v>83503</v>
      </c>
      <c r="I37" s="31">
        <f t="shared" si="3"/>
        <v>78031</v>
      </c>
      <c r="J37" s="31">
        <f t="shared" si="3"/>
        <v>240522</v>
      </c>
      <c r="K37" s="31">
        <f t="shared" si="3"/>
        <v>90441</v>
      </c>
      <c r="L37" s="31">
        <f t="shared" si="3"/>
        <v>75068</v>
      </c>
      <c r="M37" s="31">
        <f t="shared" si="3"/>
        <v>78963</v>
      </c>
      <c r="N37" s="31">
        <f t="shared" si="3"/>
        <v>244472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484994</v>
      </c>
      <c r="X37" s="31">
        <f t="shared" si="3"/>
        <v>5874</v>
      </c>
      <c r="Y37" s="31">
        <f t="shared" si="3"/>
        <v>479120</v>
      </c>
      <c r="Z37" s="32">
        <f>+IF(X37&lt;&gt;0,+(Y37/X37)*100,0)</f>
        <v>8156.6224038134151</v>
      </c>
      <c r="AA37" s="33">
        <f>SUM(AA29:AA36)</f>
        <v>11748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742440</v>
      </c>
      <c r="D44" s="29">
        <f>+D37+D43</f>
        <v>0</v>
      </c>
      <c r="E44" s="30">
        <f t="shared" si="5"/>
        <v>11748</v>
      </c>
      <c r="F44" s="31">
        <f t="shared" si="5"/>
        <v>11748</v>
      </c>
      <c r="G44" s="31">
        <f t="shared" si="5"/>
        <v>78988</v>
      </c>
      <c r="H44" s="31">
        <f t="shared" si="5"/>
        <v>83503</v>
      </c>
      <c r="I44" s="31">
        <f t="shared" si="5"/>
        <v>78031</v>
      </c>
      <c r="J44" s="31">
        <f t="shared" si="5"/>
        <v>240522</v>
      </c>
      <c r="K44" s="31">
        <f t="shared" si="5"/>
        <v>90441</v>
      </c>
      <c r="L44" s="31">
        <f t="shared" si="5"/>
        <v>75068</v>
      </c>
      <c r="M44" s="31">
        <f t="shared" si="5"/>
        <v>78963</v>
      </c>
      <c r="N44" s="31">
        <f t="shared" si="5"/>
        <v>244472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484994</v>
      </c>
      <c r="X44" s="31">
        <f t="shared" si="5"/>
        <v>5874</v>
      </c>
      <c r="Y44" s="31">
        <f t="shared" si="5"/>
        <v>479120</v>
      </c>
      <c r="Z44" s="32">
        <f>+IF(X44&lt;&gt;0,+(Y44/X44)*100,0)</f>
        <v>8156.6224038134151</v>
      </c>
      <c r="AA44" s="33">
        <f>+AA37+AA43</f>
        <v>11748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5752371</v>
      </c>
      <c r="D45" s="42">
        <f t="shared" si="6"/>
        <v>0</v>
      </c>
      <c r="E45" s="43">
        <f t="shared" si="6"/>
        <v>-2727348</v>
      </c>
      <c r="F45" s="44">
        <f t="shared" si="6"/>
        <v>-2727348</v>
      </c>
      <c r="G45" s="44">
        <f t="shared" si="6"/>
        <v>-138616</v>
      </c>
      <c r="H45" s="44">
        <f t="shared" si="6"/>
        <v>-146835</v>
      </c>
      <c r="I45" s="44">
        <f t="shared" si="6"/>
        <v>-109495</v>
      </c>
      <c r="J45" s="44">
        <f t="shared" si="6"/>
        <v>-394946</v>
      </c>
      <c r="K45" s="44">
        <f t="shared" si="6"/>
        <v>-184567</v>
      </c>
      <c r="L45" s="44">
        <f t="shared" si="6"/>
        <v>-133682</v>
      </c>
      <c r="M45" s="44">
        <f t="shared" si="6"/>
        <v>-138812</v>
      </c>
      <c r="N45" s="44">
        <f t="shared" si="6"/>
        <v>-457061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-852007</v>
      </c>
      <c r="X45" s="44">
        <f t="shared" si="6"/>
        <v>-1363674</v>
      </c>
      <c r="Y45" s="44">
        <f t="shared" si="6"/>
        <v>511667</v>
      </c>
      <c r="Z45" s="45">
        <f>+IF(X45&lt;&gt;0,+(Y45/X45)*100,0)</f>
        <v>-37.521211081240821</v>
      </c>
      <c r="AA45" s="46">
        <f>+AA26-AA44</f>
        <v>-2727348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10632770</v>
      </c>
      <c r="D6" s="18"/>
      <c r="E6" s="19">
        <v>-5137404</v>
      </c>
      <c r="F6" s="20">
        <v>-5075122</v>
      </c>
      <c r="G6" s="20">
        <v>992715</v>
      </c>
      <c r="H6" s="20">
        <v>1309828</v>
      </c>
      <c r="I6" s="20">
        <v>1148621</v>
      </c>
      <c r="J6" s="20">
        <v>3451164</v>
      </c>
      <c r="K6" s="20">
        <v>1180864</v>
      </c>
      <c r="L6" s="20">
        <v>1690883</v>
      </c>
      <c r="M6" s="20">
        <v>1346694</v>
      </c>
      <c r="N6" s="20">
        <v>4218441</v>
      </c>
      <c r="O6" s="20"/>
      <c r="P6" s="20"/>
      <c r="Q6" s="20"/>
      <c r="R6" s="20"/>
      <c r="S6" s="20"/>
      <c r="T6" s="20"/>
      <c r="U6" s="20"/>
      <c r="V6" s="20"/>
      <c r="W6" s="20">
        <v>7669605</v>
      </c>
      <c r="X6" s="20">
        <v>770142</v>
      </c>
      <c r="Y6" s="20">
        <v>6899463</v>
      </c>
      <c r="Z6" s="21">
        <v>895.8689436493529</v>
      </c>
      <c r="AA6" s="22">
        <v>-5075122</v>
      </c>
    </row>
    <row r="7" spans="1:27" x14ac:dyDescent="0.25">
      <c r="A7" s="23" t="s">
        <v>35</v>
      </c>
      <c r="B7" s="17" t="s">
        <v>32</v>
      </c>
      <c r="C7" s="18">
        <v>72132</v>
      </c>
      <c r="D7" s="18"/>
      <c r="E7" s="19"/>
      <c r="F7" s="20"/>
      <c r="G7" s="20">
        <v>2555058</v>
      </c>
      <c r="H7" s="20">
        <v>2613006</v>
      </c>
      <c r="I7" s="20">
        <v>2213388</v>
      </c>
      <c r="J7" s="20">
        <v>7381452</v>
      </c>
      <c r="K7" s="20">
        <v>2345833</v>
      </c>
      <c r="L7" s="20">
        <v>2514725</v>
      </c>
      <c r="M7" s="20">
        <v>2263499</v>
      </c>
      <c r="N7" s="20">
        <v>7124057</v>
      </c>
      <c r="O7" s="20"/>
      <c r="P7" s="20"/>
      <c r="Q7" s="20"/>
      <c r="R7" s="20"/>
      <c r="S7" s="20"/>
      <c r="T7" s="20"/>
      <c r="U7" s="20"/>
      <c r="V7" s="20"/>
      <c r="W7" s="20">
        <v>14505509</v>
      </c>
      <c r="X7" s="20"/>
      <c r="Y7" s="20">
        <v>14505509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-10610372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-32727</v>
      </c>
      <c r="D10" s="18"/>
      <c r="E10" s="19"/>
      <c r="F10" s="20"/>
      <c r="G10" s="20"/>
      <c r="H10" s="20">
        <v>-1602</v>
      </c>
      <c r="I10" s="20">
        <v>-295930</v>
      </c>
      <c r="J10" s="20">
        <v>-297532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-297532</v>
      </c>
      <c r="X10" s="20"/>
      <c r="Y10" s="20">
        <v>-297532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61803</v>
      </c>
      <c r="D13" s="29">
        <f>SUM(D6:D12)</f>
        <v>0</v>
      </c>
      <c r="E13" s="30">
        <f t="shared" si="0"/>
        <v>-5137404</v>
      </c>
      <c r="F13" s="31">
        <f t="shared" si="0"/>
        <v>-5075122</v>
      </c>
      <c r="G13" s="31">
        <f t="shared" si="0"/>
        <v>3547773</v>
      </c>
      <c r="H13" s="31">
        <f t="shared" si="0"/>
        <v>3921232</v>
      </c>
      <c r="I13" s="31">
        <f t="shared" si="0"/>
        <v>3066079</v>
      </c>
      <c r="J13" s="31">
        <f t="shared" si="0"/>
        <v>10535084</v>
      </c>
      <c r="K13" s="31">
        <f t="shared" si="0"/>
        <v>3526697</v>
      </c>
      <c r="L13" s="31">
        <f t="shared" si="0"/>
        <v>4205608</v>
      </c>
      <c r="M13" s="31">
        <f t="shared" si="0"/>
        <v>3610193</v>
      </c>
      <c r="N13" s="31">
        <f t="shared" si="0"/>
        <v>11342498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21877582</v>
      </c>
      <c r="X13" s="31">
        <f t="shared" si="0"/>
        <v>770142</v>
      </c>
      <c r="Y13" s="31">
        <f t="shared" si="0"/>
        <v>21107440</v>
      </c>
      <c r="Z13" s="32">
        <f>+IF(X13&lt;&gt;0,+(Y13/X13)*100,0)</f>
        <v>2740.7205424454191</v>
      </c>
      <c r="AA13" s="33">
        <f>SUM(AA6:AA12)</f>
        <v>-5075122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83765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83765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145568</v>
      </c>
      <c r="D26" s="29">
        <f>+D13+D25</f>
        <v>0</v>
      </c>
      <c r="E26" s="30">
        <f t="shared" si="2"/>
        <v>-5137404</v>
      </c>
      <c r="F26" s="31">
        <f t="shared" si="2"/>
        <v>-5075122</v>
      </c>
      <c r="G26" s="31">
        <f t="shared" si="2"/>
        <v>3547773</v>
      </c>
      <c r="H26" s="31">
        <f t="shared" si="2"/>
        <v>3921232</v>
      </c>
      <c r="I26" s="31">
        <f t="shared" si="2"/>
        <v>3066079</v>
      </c>
      <c r="J26" s="31">
        <f t="shared" si="2"/>
        <v>10535084</v>
      </c>
      <c r="K26" s="31">
        <f t="shared" si="2"/>
        <v>3526697</v>
      </c>
      <c r="L26" s="31">
        <f t="shared" si="2"/>
        <v>4205608</v>
      </c>
      <c r="M26" s="31">
        <f t="shared" si="2"/>
        <v>3610193</v>
      </c>
      <c r="N26" s="31">
        <f t="shared" si="2"/>
        <v>11342498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21877582</v>
      </c>
      <c r="X26" s="31">
        <f t="shared" si="2"/>
        <v>770142</v>
      </c>
      <c r="Y26" s="31">
        <f t="shared" si="2"/>
        <v>21107440</v>
      </c>
      <c r="Z26" s="32">
        <f>+IF(X26&lt;&gt;0,+(Y26/X26)*100,0)</f>
        <v>2740.7205424454191</v>
      </c>
      <c r="AA26" s="33">
        <f>+AA13+AA25</f>
        <v>-5075122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16887910</v>
      </c>
      <c r="D32" s="18"/>
      <c r="E32" s="19"/>
      <c r="F32" s="20"/>
      <c r="G32" s="20">
        <v>1129558</v>
      </c>
      <c r="H32" s="20">
        <v>1895392</v>
      </c>
      <c r="I32" s="20">
        <v>1264596</v>
      </c>
      <c r="J32" s="20">
        <v>4289546</v>
      </c>
      <c r="K32" s="20">
        <v>1423275</v>
      </c>
      <c r="L32" s="20">
        <v>1570604</v>
      </c>
      <c r="M32" s="20">
        <v>1488859</v>
      </c>
      <c r="N32" s="20">
        <v>4482738</v>
      </c>
      <c r="O32" s="20"/>
      <c r="P32" s="20"/>
      <c r="Q32" s="20"/>
      <c r="R32" s="20"/>
      <c r="S32" s="20"/>
      <c r="T32" s="20"/>
      <c r="U32" s="20"/>
      <c r="V32" s="20"/>
      <c r="W32" s="20">
        <v>8772284</v>
      </c>
      <c r="X32" s="20">
        <v>328650</v>
      </c>
      <c r="Y32" s="20">
        <v>8443634</v>
      </c>
      <c r="Z32" s="21">
        <v>2569.1872813022974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-632939</v>
      </c>
      <c r="I33" s="20">
        <v>-457061</v>
      </c>
      <c r="J33" s="20">
        <v>-1090000</v>
      </c>
      <c r="K33" s="20"/>
      <c r="L33" s="20">
        <v>654000</v>
      </c>
      <c r="M33" s="20"/>
      <c r="N33" s="20">
        <v>654000</v>
      </c>
      <c r="O33" s="20"/>
      <c r="P33" s="20"/>
      <c r="Q33" s="20"/>
      <c r="R33" s="20"/>
      <c r="S33" s="20"/>
      <c r="T33" s="20"/>
      <c r="U33" s="20"/>
      <c r="V33" s="20"/>
      <c r="W33" s="20">
        <v>-436000</v>
      </c>
      <c r="X33" s="20"/>
      <c r="Y33" s="20">
        <v>-436000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16887910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1129558</v>
      </c>
      <c r="H37" s="31">
        <f t="shared" si="3"/>
        <v>1262453</v>
      </c>
      <c r="I37" s="31">
        <f t="shared" si="3"/>
        <v>807535</v>
      </c>
      <c r="J37" s="31">
        <f t="shared" si="3"/>
        <v>3199546</v>
      </c>
      <c r="K37" s="31">
        <f t="shared" si="3"/>
        <v>1423275</v>
      </c>
      <c r="L37" s="31">
        <f t="shared" si="3"/>
        <v>2224604</v>
      </c>
      <c r="M37" s="31">
        <f t="shared" si="3"/>
        <v>1488859</v>
      </c>
      <c r="N37" s="31">
        <f t="shared" si="3"/>
        <v>5136738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8336284</v>
      </c>
      <c r="X37" s="31">
        <f t="shared" si="3"/>
        <v>328650</v>
      </c>
      <c r="Y37" s="31">
        <f t="shared" si="3"/>
        <v>8007634</v>
      </c>
      <c r="Z37" s="32">
        <f>+IF(X37&lt;&gt;0,+(Y37/X37)*100,0)</f>
        <v>2436.5233531112126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16887910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1129558</v>
      </c>
      <c r="H44" s="31">
        <f t="shared" si="5"/>
        <v>1262453</v>
      </c>
      <c r="I44" s="31">
        <f t="shared" si="5"/>
        <v>807535</v>
      </c>
      <c r="J44" s="31">
        <f t="shared" si="5"/>
        <v>3199546</v>
      </c>
      <c r="K44" s="31">
        <f t="shared" si="5"/>
        <v>1423275</v>
      </c>
      <c r="L44" s="31">
        <f t="shared" si="5"/>
        <v>2224604</v>
      </c>
      <c r="M44" s="31">
        <f t="shared" si="5"/>
        <v>1488859</v>
      </c>
      <c r="N44" s="31">
        <f t="shared" si="5"/>
        <v>5136738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8336284</v>
      </c>
      <c r="X44" s="31">
        <f t="shared" si="5"/>
        <v>328650</v>
      </c>
      <c r="Y44" s="31">
        <f t="shared" si="5"/>
        <v>8007634</v>
      </c>
      <c r="Z44" s="32">
        <f>+IF(X44&lt;&gt;0,+(Y44/X44)*100,0)</f>
        <v>2436.5233531112126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-16742342</v>
      </c>
      <c r="D45" s="42">
        <f t="shared" si="6"/>
        <v>0</v>
      </c>
      <c r="E45" s="43">
        <f t="shared" si="6"/>
        <v>-5137404</v>
      </c>
      <c r="F45" s="44">
        <f t="shared" si="6"/>
        <v>-5075122</v>
      </c>
      <c r="G45" s="44">
        <f t="shared" si="6"/>
        <v>2418215</v>
      </c>
      <c r="H45" s="44">
        <f t="shared" si="6"/>
        <v>2658779</v>
      </c>
      <c r="I45" s="44">
        <f t="shared" si="6"/>
        <v>2258544</v>
      </c>
      <c r="J45" s="44">
        <f t="shared" si="6"/>
        <v>7335538</v>
      </c>
      <c r="K45" s="44">
        <f t="shared" si="6"/>
        <v>2103422</v>
      </c>
      <c r="L45" s="44">
        <f t="shared" si="6"/>
        <v>1981004</v>
      </c>
      <c r="M45" s="44">
        <f t="shared" si="6"/>
        <v>2121334</v>
      </c>
      <c r="N45" s="44">
        <f t="shared" si="6"/>
        <v>6205760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13541298</v>
      </c>
      <c r="X45" s="44">
        <f t="shared" si="6"/>
        <v>441492</v>
      </c>
      <c r="Y45" s="44">
        <f t="shared" si="6"/>
        <v>13099806</v>
      </c>
      <c r="Z45" s="45">
        <f>+IF(X45&lt;&gt;0,+(Y45/X45)*100,0)</f>
        <v>2967.1672419885299</v>
      </c>
      <c r="AA45" s="46">
        <f>+AA26-AA44</f>
        <v>-5075122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-14811409</v>
      </c>
      <c r="F6" s="20">
        <v>-14811409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-7405692</v>
      </c>
      <c r="Y6" s="20">
        <v>7405692</v>
      </c>
      <c r="Z6" s="21">
        <v>-100</v>
      </c>
      <c r="AA6" s="22">
        <v>-14811409</v>
      </c>
    </row>
    <row r="7" spans="1:27" x14ac:dyDescent="0.25">
      <c r="A7" s="23" t="s">
        <v>35</v>
      </c>
      <c r="B7" s="17" t="s">
        <v>32</v>
      </c>
      <c r="C7" s="18">
        <v>4794634</v>
      </c>
      <c r="D7" s="18"/>
      <c r="E7" s="19">
        <v>711423</v>
      </c>
      <c r="F7" s="20">
        <v>711423</v>
      </c>
      <c r="G7" s="20">
        <v>-4712578</v>
      </c>
      <c r="H7" s="20">
        <v>83228</v>
      </c>
      <c r="I7" s="20">
        <v>82369</v>
      </c>
      <c r="J7" s="20">
        <v>-4546981</v>
      </c>
      <c r="K7" s="20">
        <v>79751</v>
      </c>
      <c r="L7" s="20">
        <v>86005</v>
      </c>
      <c r="M7" s="20">
        <v>87530</v>
      </c>
      <c r="N7" s="20">
        <v>253286</v>
      </c>
      <c r="O7" s="20"/>
      <c r="P7" s="20"/>
      <c r="Q7" s="20"/>
      <c r="R7" s="20"/>
      <c r="S7" s="20"/>
      <c r="T7" s="20"/>
      <c r="U7" s="20"/>
      <c r="V7" s="20"/>
      <c r="W7" s="20">
        <v>-4293695</v>
      </c>
      <c r="X7" s="20">
        <v>355710</v>
      </c>
      <c r="Y7" s="20">
        <v>-4649405</v>
      </c>
      <c r="Z7" s="21">
        <v>-1307.077394506761</v>
      </c>
      <c r="AA7" s="22">
        <v>711423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549652</v>
      </c>
      <c r="F11" s="20">
        <v>549652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274830</v>
      </c>
      <c r="Y11" s="24">
        <v>-274830</v>
      </c>
      <c r="Z11" s="25">
        <v>-100</v>
      </c>
      <c r="AA11" s="26">
        <v>549652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4794634</v>
      </c>
      <c r="D13" s="29">
        <f>SUM(D6:D12)</f>
        <v>0</v>
      </c>
      <c r="E13" s="30">
        <f t="shared" si="0"/>
        <v>-13550334</v>
      </c>
      <c r="F13" s="31">
        <f t="shared" si="0"/>
        <v>-13550334</v>
      </c>
      <c r="G13" s="31">
        <f t="shared" si="0"/>
        <v>-4712578</v>
      </c>
      <c r="H13" s="31">
        <f t="shared" si="0"/>
        <v>83228</v>
      </c>
      <c r="I13" s="31">
        <f t="shared" si="0"/>
        <v>82369</v>
      </c>
      <c r="J13" s="31">
        <f t="shared" si="0"/>
        <v>-4546981</v>
      </c>
      <c r="K13" s="31">
        <f t="shared" si="0"/>
        <v>79751</v>
      </c>
      <c r="L13" s="31">
        <f t="shared" si="0"/>
        <v>86005</v>
      </c>
      <c r="M13" s="31">
        <f t="shared" si="0"/>
        <v>87530</v>
      </c>
      <c r="N13" s="31">
        <f t="shared" si="0"/>
        <v>253286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-4293695</v>
      </c>
      <c r="X13" s="31">
        <f t="shared" si="0"/>
        <v>-6775152</v>
      </c>
      <c r="Y13" s="31">
        <f t="shared" si="0"/>
        <v>2481457</v>
      </c>
      <c r="Z13" s="32">
        <f>+IF(X13&lt;&gt;0,+(Y13/X13)*100,0)</f>
        <v>-36.62584987023169</v>
      </c>
      <c r="AA13" s="33">
        <f>SUM(AA6:AA12)</f>
        <v>-13550334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4794634</v>
      </c>
      <c r="D26" s="29">
        <f>+D13+D25</f>
        <v>0</v>
      </c>
      <c r="E26" s="30">
        <f t="shared" si="2"/>
        <v>-13550334</v>
      </c>
      <c r="F26" s="31">
        <f t="shared" si="2"/>
        <v>-13550334</v>
      </c>
      <c r="G26" s="31">
        <f t="shared" si="2"/>
        <v>-4712578</v>
      </c>
      <c r="H26" s="31">
        <f t="shared" si="2"/>
        <v>83228</v>
      </c>
      <c r="I26" s="31">
        <f t="shared" si="2"/>
        <v>82369</v>
      </c>
      <c r="J26" s="31">
        <f t="shared" si="2"/>
        <v>-4546981</v>
      </c>
      <c r="K26" s="31">
        <f t="shared" si="2"/>
        <v>79751</v>
      </c>
      <c r="L26" s="31">
        <f t="shared" si="2"/>
        <v>86005</v>
      </c>
      <c r="M26" s="31">
        <f t="shared" si="2"/>
        <v>87530</v>
      </c>
      <c r="N26" s="31">
        <f t="shared" si="2"/>
        <v>253286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-4293695</v>
      </c>
      <c r="X26" s="31">
        <f t="shared" si="2"/>
        <v>-6775152</v>
      </c>
      <c r="Y26" s="31">
        <f t="shared" si="2"/>
        <v>2481457</v>
      </c>
      <c r="Z26" s="32">
        <f>+IF(X26&lt;&gt;0,+(Y26/X26)*100,0)</f>
        <v>-36.62584987023169</v>
      </c>
      <c r="AA26" s="33">
        <f>+AA13+AA25</f>
        <v>-13550334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4794634</v>
      </c>
      <c r="D45" s="42">
        <f t="shared" si="6"/>
        <v>0</v>
      </c>
      <c r="E45" s="43">
        <f t="shared" si="6"/>
        <v>-13550334</v>
      </c>
      <c r="F45" s="44">
        <f t="shared" si="6"/>
        <v>-13550334</v>
      </c>
      <c r="G45" s="44">
        <f t="shared" si="6"/>
        <v>-4712578</v>
      </c>
      <c r="H45" s="44">
        <f t="shared" si="6"/>
        <v>83228</v>
      </c>
      <c r="I45" s="44">
        <f t="shared" si="6"/>
        <v>82369</v>
      </c>
      <c r="J45" s="44">
        <f t="shared" si="6"/>
        <v>-4546981</v>
      </c>
      <c r="K45" s="44">
        <f t="shared" si="6"/>
        <v>79751</v>
      </c>
      <c r="L45" s="44">
        <f t="shared" si="6"/>
        <v>86005</v>
      </c>
      <c r="M45" s="44">
        <f t="shared" si="6"/>
        <v>87530</v>
      </c>
      <c r="N45" s="44">
        <f t="shared" si="6"/>
        <v>253286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-4293695</v>
      </c>
      <c r="X45" s="44">
        <f t="shared" si="6"/>
        <v>-6775152</v>
      </c>
      <c r="Y45" s="44">
        <f t="shared" si="6"/>
        <v>2481457</v>
      </c>
      <c r="Z45" s="45">
        <f>+IF(X45&lt;&gt;0,+(Y45/X45)*100,0)</f>
        <v>-36.62584987023169</v>
      </c>
      <c r="AA45" s="46">
        <f>+AA26-AA44</f>
        <v>-13550334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4999999</v>
      </c>
      <c r="F6" s="20">
        <v>4999999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2500002</v>
      </c>
      <c r="Y6" s="20">
        <v>-2500002</v>
      </c>
      <c r="Z6" s="21">
        <v>-100</v>
      </c>
      <c r="AA6" s="22">
        <v>4999999</v>
      </c>
    </row>
    <row r="7" spans="1:27" x14ac:dyDescent="0.25">
      <c r="A7" s="23" t="s">
        <v>35</v>
      </c>
      <c r="B7" s="17" t="s">
        <v>32</v>
      </c>
      <c r="C7" s="18">
        <v>-2649501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-2649501</v>
      </c>
      <c r="D13" s="29">
        <f>SUM(D6:D12)</f>
        <v>0</v>
      </c>
      <c r="E13" s="30">
        <f t="shared" si="0"/>
        <v>4999999</v>
      </c>
      <c r="F13" s="31">
        <f t="shared" si="0"/>
        <v>4999999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2500002</v>
      </c>
      <c r="Y13" s="31">
        <f t="shared" si="0"/>
        <v>-2500002</v>
      </c>
      <c r="Z13" s="32">
        <f>+IF(X13&lt;&gt;0,+(Y13/X13)*100,0)</f>
        <v>-100</v>
      </c>
      <c r="AA13" s="33">
        <f>SUM(AA6:AA12)</f>
        <v>4999999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20000</v>
      </c>
      <c r="F17" s="20">
        <v>20000</v>
      </c>
      <c r="G17" s="24"/>
      <c r="H17" s="24">
        <v>98850</v>
      </c>
      <c r="I17" s="24"/>
      <c r="J17" s="20">
        <v>98850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98850</v>
      </c>
      <c r="X17" s="20">
        <v>10002</v>
      </c>
      <c r="Y17" s="24">
        <v>88848</v>
      </c>
      <c r="Z17" s="25">
        <v>888.3023395320937</v>
      </c>
      <c r="AA17" s="26">
        <v>20000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20000</v>
      </c>
      <c r="F25" s="36">
        <f t="shared" si="1"/>
        <v>20000</v>
      </c>
      <c r="G25" s="36">
        <f t="shared" si="1"/>
        <v>0</v>
      </c>
      <c r="H25" s="36">
        <f t="shared" si="1"/>
        <v>98850</v>
      </c>
      <c r="I25" s="36">
        <f t="shared" si="1"/>
        <v>0</v>
      </c>
      <c r="J25" s="36">
        <f t="shared" si="1"/>
        <v>98850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98850</v>
      </c>
      <c r="X25" s="36">
        <f t="shared" si="1"/>
        <v>10002</v>
      </c>
      <c r="Y25" s="36">
        <f t="shared" si="1"/>
        <v>88848</v>
      </c>
      <c r="Z25" s="37">
        <f>+IF(X25&lt;&gt;0,+(Y25/X25)*100,0)</f>
        <v>888.3023395320937</v>
      </c>
      <c r="AA25" s="38">
        <f>SUM(AA15:AA24)</f>
        <v>20000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-2649501</v>
      </c>
      <c r="D26" s="29">
        <f>+D13+D25</f>
        <v>0</v>
      </c>
      <c r="E26" s="30">
        <f t="shared" si="2"/>
        <v>5019999</v>
      </c>
      <c r="F26" s="31">
        <f t="shared" si="2"/>
        <v>5019999</v>
      </c>
      <c r="G26" s="31">
        <f t="shared" si="2"/>
        <v>0</v>
      </c>
      <c r="H26" s="31">
        <f t="shared" si="2"/>
        <v>98850</v>
      </c>
      <c r="I26" s="31">
        <f t="shared" si="2"/>
        <v>0</v>
      </c>
      <c r="J26" s="31">
        <f t="shared" si="2"/>
        <v>98850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98850</v>
      </c>
      <c r="X26" s="31">
        <f t="shared" si="2"/>
        <v>2510004</v>
      </c>
      <c r="Y26" s="31">
        <f t="shared" si="2"/>
        <v>-2411154</v>
      </c>
      <c r="Z26" s="32">
        <f>+IF(X26&lt;&gt;0,+(Y26/X26)*100,0)</f>
        <v>-96.061759264128668</v>
      </c>
      <c r="AA26" s="33">
        <f>+AA13+AA25</f>
        <v>5019999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3574254</v>
      </c>
      <c r="D32" s="18"/>
      <c r="E32" s="19"/>
      <c r="F32" s="20"/>
      <c r="G32" s="20">
        <v>273759</v>
      </c>
      <c r="H32" s="20">
        <v>269580</v>
      </c>
      <c r="I32" s="20">
        <v>284484</v>
      </c>
      <c r="J32" s="20">
        <v>827823</v>
      </c>
      <c r="K32" s="20">
        <v>280707</v>
      </c>
      <c r="L32" s="20">
        <v>278131</v>
      </c>
      <c r="M32" s="20">
        <v>297193</v>
      </c>
      <c r="N32" s="20">
        <v>856031</v>
      </c>
      <c r="O32" s="20"/>
      <c r="P32" s="20"/>
      <c r="Q32" s="20"/>
      <c r="R32" s="20"/>
      <c r="S32" s="20"/>
      <c r="T32" s="20"/>
      <c r="U32" s="20"/>
      <c r="V32" s="20"/>
      <c r="W32" s="20">
        <v>1683854</v>
      </c>
      <c r="X32" s="20"/>
      <c r="Y32" s="20">
        <v>1683854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3574254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273759</v>
      </c>
      <c r="H37" s="31">
        <f t="shared" si="3"/>
        <v>269580</v>
      </c>
      <c r="I37" s="31">
        <f t="shared" si="3"/>
        <v>284484</v>
      </c>
      <c r="J37" s="31">
        <f t="shared" si="3"/>
        <v>827823</v>
      </c>
      <c r="K37" s="31">
        <f t="shared" si="3"/>
        <v>280707</v>
      </c>
      <c r="L37" s="31">
        <f t="shared" si="3"/>
        <v>278131</v>
      </c>
      <c r="M37" s="31">
        <f t="shared" si="3"/>
        <v>297193</v>
      </c>
      <c r="N37" s="31">
        <f t="shared" si="3"/>
        <v>856031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1683854</v>
      </c>
      <c r="X37" s="31">
        <f t="shared" si="3"/>
        <v>0</v>
      </c>
      <c r="Y37" s="31">
        <f t="shared" si="3"/>
        <v>1683854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3574254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273759</v>
      </c>
      <c r="H44" s="31">
        <f t="shared" si="5"/>
        <v>269580</v>
      </c>
      <c r="I44" s="31">
        <f t="shared" si="5"/>
        <v>284484</v>
      </c>
      <c r="J44" s="31">
        <f t="shared" si="5"/>
        <v>827823</v>
      </c>
      <c r="K44" s="31">
        <f t="shared" si="5"/>
        <v>280707</v>
      </c>
      <c r="L44" s="31">
        <f t="shared" si="5"/>
        <v>278131</v>
      </c>
      <c r="M44" s="31">
        <f t="shared" si="5"/>
        <v>297193</v>
      </c>
      <c r="N44" s="31">
        <f t="shared" si="5"/>
        <v>856031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1683854</v>
      </c>
      <c r="X44" s="31">
        <f t="shared" si="5"/>
        <v>0</v>
      </c>
      <c r="Y44" s="31">
        <f t="shared" si="5"/>
        <v>1683854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-6223755</v>
      </c>
      <c r="D45" s="42">
        <f t="shared" si="6"/>
        <v>0</v>
      </c>
      <c r="E45" s="43">
        <f t="shared" si="6"/>
        <v>5019999</v>
      </c>
      <c r="F45" s="44">
        <f t="shared" si="6"/>
        <v>5019999</v>
      </c>
      <c r="G45" s="44">
        <f t="shared" si="6"/>
        <v>-273759</v>
      </c>
      <c r="H45" s="44">
        <f t="shared" si="6"/>
        <v>-170730</v>
      </c>
      <c r="I45" s="44">
        <f t="shared" si="6"/>
        <v>-284484</v>
      </c>
      <c r="J45" s="44">
        <f t="shared" si="6"/>
        <v>-728973</v>
      </c>
      <c r="K45" s="44">
        <f t="shared" si="6"/>
        <v>-280707</v>
      </c>
      <c r="L45" s="44">
        <f t="shared" si="6"/>
        <v>-278131</v>
      </c>
      <c r="M45" s="44">
        <f t="shared" si="6"/>
        <v>-297193</v>
      </c>
      <c r="N45" s="44">
        <f t="shared" si="6"/>
        <v>-856031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-1585004</v>
      </c>
      <c r="X45" s="44">
        <f t="shared" si="6"/>
        <v>2510004</v>
      </c>
      <c r="Y45" s="44">
        <f t="shared" si="6"/>
        <v>-4095008</v>
      </c>
      <c r="Z45" s="45">
        <f>+IF(X45&lt;&gt;0,+(Y45/X45)*100,0)</f>
        <v>-163.14746908769865</v>
      </c>
      <c r="AA45" s="46">
        <f>+AA26-AA44</f>
        <v>5019999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-14945649</v>
      </c>
      <c r="D6" s="18"/>
      <c r="E6" s="19">
        <v>21752832</v>
      </c>
      <c r="F6" s="20">
        <v>21752832</v>
      </c>
      <c r="G6" s="20">
        <v>-28275</v>
      </c>
      <c r="H6" s="20">
        <v>-978853</v>
      </c>
      <c r="I6" s="20">
        <v>-982434</v>
      </c>
      <c r="J6" s="20">
        <v>-1989562</v>
      </c>
      <c r="K6" s="20">
        <v>-1041254</v>
      </c>
      <c r="L6" s="20">
        <v>-1825232</v>
      </c>
      <c r="M6" s="20">
        <v>-1293118</v>
      </c>
      <c r="N6" s="20">
        <v>-4159604</v>
      </c>
      <c r="O6" s="20"/>
      <c r="P6" s="20"/>
      <c r="Q6" s="20"/>
      <c r="R6" s="20"/>
      <c r="S6" s="20"/>
      <c r="T6" s="20"/>
      <c r="U6" s="20"/>
      <c r="V6" s="20"/>
      <c r="W6" s="20">
        <v>-6149166</v>
      </c>
      <c r="X6" s="20">
        <v>10949013</v>
      </c>
      <c r="Y6" s="20">
        <v>-17098179</v>
      </c>
      <c r="Z6" s="21">
        <v>-156.16182938133326</v>
      </c>
      <c r="AA6" s="22">
        <v>21752832</v>
      </c>
    </row>
    <row r="7" spans="1:27" x14ac:dyDescent="0.25">
      <c r="A7" s="23" t="s">
        <v>35</v>
      </c>
      <c r="B7" s="17" t="s">
        <v>32</v>
      </c>
      <c r="C7" s="18">
        <v>310581</v>
      </c>
      <c r="D7" s="18"/>
      <c r="E7" s="19">
        <v>-3370552</v>
      </c>
      <c r="F7" s="20">
        <v>-3370552</v>
      </c>
      <c r="G7" s="20">
        <v>23113</v>
      </c>
      <c r="H7" s="20">
        <v>-778916</v>
      </c>
      <c r="I7" s="20">
        <v>54778</v>
      </c>
      <c r="J7" s="20">
        <v>-701025</v>
      </c>
      <c r="K7" s="20">
        <v>25989</v>
      </c>
      <c r="L7" s="20">
        <v>74701</v>
      </c>
      <c r="M7" s="20">
        <v>33985</v>
      </c>
      <c r="N7" s="20">
        <v>134675</v>
      </c>
      <c r="O7" s="20"/>
      <c r="P7" s="20"/>
      <c r="Q7" s="20"/>
      <c r="R7" s="20"/>
      <c r="S7" s="20"/>
      <c r="T7" s="20"/>
      <c r="U7" s="20"/>
      <c r="V7" s="20"/>
      <c r="W7" s="20">
        <v>-566350</v>
      </c>
      <c r="X7" s="20">
        <v>-3648819</v>
      </c>
      <c r="Y7" s="20">
        <v>3082469</v>
      </c>
      <c r="Z7" s="21">
        <v>-84.47853949455974</v>
      </c>
      <c r="AA7" s="22">
        <v>-3370552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-14635068</v>
      </c>
      <c r="D13" s="29">
        <f>SUM(D6:D12)</f>
        <v>0</v>
      </c>
      <c r="E13" s="30">
        <f t="shared" si="0"/>
        <v>18382280</v>
      </c>
      <c r="F13" s="31">
        <f t="shared" si="0"/>
        <v>18382280</v>
      </c>
      <c r="G13" s="31">
        <f t="shared" si="0"/>
        <v>-5162</v>
      </c>
      <c r="H13" s="31">
        <f t="shared" si="0"/>
        <v>-1757769</v>
      </c>
      <c r="I13" s="31">
        <f t="shared" si="0"/>
        <v>-927656</v>
      </c>
      <c r="J13" s="31">
        <f t="shared" si="0"/>
        <v>-2690587</v>
      </c>
      <c r="K13" s="31">
        <f t="shared" si="0"/>
        <v>-1015265</v>
      </c>
      <c r="L13" s="31">
        <f t="shared" si="0"/>
        <v>-1750531</v>
      </c>
      <c r="M13" s="31">
        <f t="shared" si="0"/>
        <v>-1259133</v>
      </c>
      <c r="N13" s="31">
        <f t="shared" si="0"/>
        <v>-4024929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-6715516</v>
      </c>
      <c r="X13" s="31">
        <f t="shared" si="0"/>
        <v>7300194</v>
      </c>
      <c r="Y13" s="31">
        <f t="shared" si="0"/>
        <v>-14015710</v>
      </c>
      <c r="Z13" s="32">
        <f>+IF(X13&lt;&gt;0,+(Y13/X13)*100,0)</f>
        <v>-191.99092517267349</v>
      </c>
      <c r="AA13" s="33">
        <f>SUM(AA6:AA12)</f>
        <v>18382280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764889</v>
      </c>
      <c r="D17" s="18"/>
      <c r="E17" s="19"/>
      <c r="F17" s="20"/>
      <c r="G17" s="24">
        <v>-146304</v>
      </c>
      <c r="H17" s="24"/>
      <c r="I17" s="24"/>
      <c r="J17" s="20">
        <v>-146304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-146304</v>
      </c>
      <c r="X17" s="20"/>
      <c r="Y17" s="24">
        <v>-146304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764889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-146304</v>
      </c>
      <c r="H25" s="36">
        <f t="shared" si="1"/>
        <v>0</v>
      </c>
      <c r="I25" s="36">
        <f t="shared" si="1"/>
        <v>0</v>
      </c>
      <c r="J25" s="36">
        <f t="shared" si="1"/>
        <v>-146304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-146304</v>
      </c>
      <c r="X25" s="36">
        <f t="shared" si="1"/>
        <v>0</v>
      </c>
      <c r="Y25" s="36">
        <f t="shared" si="1"/>
        <v>-146304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-13870179</v>
      </c>
      <c r="D26" s="29">
        <f>+D13+D25</f>
        <v>0</v>
      </c>
      <c r="E26" s="30">
        <f t="shared" si="2"/>
        <v>18382280</v>
      </c>
      <c r="F26" s="31">
        <f t="shared" si="2"/>
        <v>18382280</v>
      </c>
      <c r="G26" s="31">
        <f t="shared" si="2"/>
        <v>-151466</v>
      </c>
      <c r="H26" s="31">
        <f t="shared" si="2"/>
        <v>-1757769</v>
      </c>
      <c r="I26" s="31">
        <f t="shared" si="2"/>
        <v>-927656</v>
      </c>
      <c r="J26" s="31">
        <f t="shared" si="2"/>
        <v>-2836891</v>
      </c>
      <c r="K26" s="31">
        <f t="shared" si="2"/>
        <v>-1015265</v>
      </c>
      <c r="L26" s="31">
        <f t="shared" si="2"/>
        <v>-1750531</v>
      </c>
      <c r="M26" s="31">
        <f t="shared" si="2"/>
        <v>-1259133</v>
      </c>
      <c r="N26" s="31">
        <f t="shared" si="2"/>
        <v>-4024929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-6861820</v>
      </c>
      <c r="X26" s="31">
        <f t="shared" si="2"/>
        <v>7300194</v>
      </c>
      <c r="Y26" s="31">
        <f t="shared" si="2"/>
        <v>-14162014</v>
      </c>
      <c r="Z26" s="32">
        <f>+IF(X26&lt;&gt;0,+(Y26/X26)*100,0)</f>
        <v>-193.99503629629569</v>
      </c>
      <c r="AA26" s="33">
        <f>+AA13+AA25</f>
        <v>18382280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14953320</v>
      </c>
      <c r="D32" s="18"/>
      <c r="E32" s="19"/>
      <c r="F32" s="20"/>
      <c r="G32" s="20">
        <v>2084588</v>
      </c>
      <c r="H32" s="20">
        <v>1061186</v>
      </c>
      <c r="I32" s="20">
        <v>1242250</v>
      </c>
      <c r="J32" s="20">
        <v>4388024</v>
      </c>
      <c r="K32" s="20">
        <v>1222629</v>
      </c>
      <c r="L32" s="20">
        <v>1098104</v>
      </c>
      <c r="M32" s="20">
        <v>1210852</v>
      </c>
      <c r="N32" s="20">
        <v>3531585</v>
      </c>
      <c r="O32" s="20"/>
      <c r="P32" s="20"/>
      <c r="Q32" s="20"/>
      <c r="R32" s="20"/>
      <c r="S32" s="20"/>
      <c r="T32" s="20"/>
      <c r="U32" s="20"/>
      <c r="V32" s="20"/>
      <c r="W32" s="20">
        <v>7919609</v>
      </c>
      <c r="X32" s="20">
        <v>1353911</v>
      </c>
      <c r="Y32" s="20">
        <v>6565698</v>
      </c>
      <c r="Z32" s="21">
        <v>484.94310187301829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1350000</v>
      </c>
      <c r="F35" s="20">
        <v>1350000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675000</v>
      </c>
      <c r="Y35" s="20">
        <v>-675000</v>
      </c>
      <c r="Z35" s="21">
        <v>-100</v>
      </c>
      <c r="AA35" s="22">
        <v>1350000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14953320</v>
      </c>
      <c r="D37" s="29">
        <f t="shared" ref="D37:Y37" si="3">SUM(D29:D36)</f>
        <v>0</v>
      </c>
      <c r="E37" s="30">
        <f t="shared" si="3"/>
        <v>1350000</v>
      </c>
      <c r="F37" s="31">
        <f t="shared" si="3"/>
        <v>1350000</v>
      </c>
      <c r="G37" s="31">
        <f t="shared" si="3"/>
        <v>2084588</v>
      </c>
      <c r="H37" s="31">
        <f t="shared" si="3"/>
        <v>1061186</v>
      </c>
      <c r="I37" s="31">
        <f t="shared" si="3"/>
        <v>1242250</v>
      </c>
      <c r="J37" s="31">
        <f t="shared" si="3"/>
        <v>4388024</v>
      </c>
      <c r="K37" s="31">
        <f t="shared" si="3"/>
        <v>1222629</v>
      </c>
      <c r="L37" s="31">
        <f t="shared" si="3"/>
        <v>1098104</v>
      </c>
      <c r="M37" s="31">
        <f t="shared" si="3"/>
        <v>1210852</v>
      </c>
      <c r="N37" s="31">
        <f t="shared" si="3"/>
        <v>3531585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7919609</v>
      </c>
      <c r="X37" s="31">
        <f t="shared" si="3"/>
        <v>2028911</v>
      </c>
      <c r="Y37" s="31">
        <f t="shared" si="3"/>
        <v>5890698</v>
      </c>
      <c r="Z37" s="32">
        <f>+IF(X37&lt;&gt;0,+(Y37/X37)*100,0)</f>
        <v>290.33792019462658</v>
      </c>
      <c r="AA37" s="33">
        <f>SUM(AA29:AA36)</f>
        <v>1350000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14953320</v>
      </c>
      <c r="D44" s="29">
        <f>+D37+D43</f>
        <v>0</v>
      </c>
      <c r="E44" s="30">
        <f t="shared" si="5"/>
        <v>1350000</v>
      </c>
      <c r="F44" s="31">
        <f t="shared" si="5"/>
        <v>1350000</v>
      </c>
      <c r="G44" s="31">
        <f t="shared" si="5"/>
        <v>2084588</v>
      </c>
      <c r="H44" s="31">
        <f t="shared" si="5"/>
        <v>1061186</v>
      </c>
      <c r="I44" s="31">
        <f t="shared" si="5"/>
        <v>1242250</v>
      </c>
      <c r="J44" s="31">
        <f t="shared" si="5"/>
        <v>4388024</v>
      </c>
      <c r="K44" s="31">
        <f t="shared" si="5"/>
        <v>1222629</v>
      </c>
      <c r="L44" s="31">
        <f t="shared" si="5"/>
        <v>1098104</v>
      </c>
      <c r="M44" s="31">
        <f t="shared" si="5"/>
        <v>1210852</v>
      </c>
      <c r="N44" s="31">
        <f t="shared" si="5"/>
        <v>3531585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7919609</v>
      </c>
      <c r="X44" s="31">
        <f t="shared" si="5"/>
        <v>2028911</v>
      </c>
      <c r="Y44" s="31">
        <f t="shared" si="5"/>
        <v>5890698</v>
      </c>
      <c r="Z44" s="32">
        <f>+IF(X44&lt;&gt;0,+(Y44/X44)*100,0)</f>
        <v>290.33792019462658</v>
      </c>
      <c r="AA44" s="33">
        <f>+AA37+AA43</f>
        <v>1350000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-28823499</v>
      </c>
      <c r="D45" s="42">
        <f t="shared" si="6"/>
        <v>0</v>
      </c>
      <c r="E45" s="43">
        <f t="shared" si="6"/>
        <v>17032280</v>
      </c>
      <c r="F45" s="44">
        <f t="shared" si="6"/>
        <v>17032280</v>
      </c>
      <c r="G45" s="44">
        <f t="shared" si="6"/>
        <v>-2236054</v>
      </c>
      <c r="H45" s="44">
        <f t="shared" si="6"/>
        <v>-2818955</v>
      </c>
      <c r="I45" s="44">
        <f t="shared" si="6"/>
        <v>-2169906</v>
      </c>
      <c r="J45" s="44">
        <f t="shared" si="6"/>
        <v>-7224915</v>
      </c>
      <c r="K45" s="44">
        <f t="shared" si="6"/>
        <v>-2237894</v>
      </c>
      <c r="L45" s="44">
        <f t="shared" si="6"/>
        <v>-2848635</v>
      </c>
      <c r="M45" s="44">
        <f t="shared" si="6"/>
        <v>-2469985</v>
      </c>
      <c r="N45" s="44">
        <f t="shared" si="6"/>
        <v>-7556514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-14781429</v>
      </c>
      <c r="X45" s="44">
        <f t="shared" si="6"/>
        <v>5271283</v>
      </c>
      <c r="Y45" s="44">
        <f t="shared" si="6"/>
        <v>-20052712</v>
      </c>
      <c r="Z45" s="45">
        <f>+IF(X45&lt;&gt;0,+(Y45/X45)*100,0)</f>
        <v>-380.41425588419366</v>
      </c>
      <c r="AA45" s="46">
        <f>+AA26-AA44</f>
        <v>17032280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3952536</v>
      </c>
      <c r="D17" s="18"/>
      <c r="E17" s="19">
        <v>1057350</v>
      </c>
      <c r="F17" s="20">
        <v>1057350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528672</v>
      </c>
      <c r="Y17" s="24">
        <v>-528672</v>
      </c>
      <c r="Z17" s="25">
        <v>-100</v>
      </c>
      <c r="AA17" s="26">
        <v>1057350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3952536</v>
      </c>
      <c r="D25" s="29">
        <f t="shared" ref="D25:Y25" si="1">SUM(D15:D24)</f>
        <v>0</v>
      </c>
      <c r="E25" s="35">
        <f t="shared" si="1"/>
        <v>1057350</v>
      </c>
      <c r="F25" s="36">
        <f t="shared" si="1"/>
        <v>1057350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528672</v>
      </c>
      <c r="Y25" s="36">
        <f t="shared" si="1"/>
        <v>-528672</v>
      </c>
      <c r="Z25" s="37">
        <f>+IF(X25&lt;&gt;0,+(Y25/X25)*100,0)</f>
        <v>-100</v>
      </c>
      <c r="AA25" s="38">
        <f>SUM(AA15:AA24)</f>
        <v>1057350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3952536</v>
      </c>
      <c r="D26" s="29">
        <f>+D13+D25</f>
        <v>0</v>
      </c>
      <c r="E26" s="30">
        <f t="shared" si="2"/>
        <v>1057350</v>
      </c>
      <c r="F26" s="31">
        <f t="shared" si="2"/>
        <v>1057350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528672</v>
      </c>
      <c r="Y26" s="31">
        <f t="shared" si="2"/>
        <v>-528672</v>
      </c>
      <c r="Z26" s="32">
        <f>+IF(X26&lt;&gt;0,+(Y26/X26)*100,0)</f>
        <v>-100</v>
      </c>
      <c r="AA26" s="33">
        <f>+AA13+AA25</f>
        <v>1057350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3368103</v>
      </c>
      <c r="D32" s="18"/>
      <c r="E32" s="19"/>
      <c r="F32" s="20">
        <v>-4</v>
      </c>
      <c r="G32" s="20">
        <v>450879</v>
      </c>
      <c r="H32" s="20"/>
      <c r="I32" s="20">
        <v>459458</v>
      </c>
      <c r="J32" s="20">
        <v>910337</v>
      </c>
      <c r="K32" s="20">
        <v>489725</v>
      </c>
      <c r="L32" s="20">
        <v>468212</v>
      </c>
      <c r="M32" s="20">
        <v>495342</v>
      </c>
      <c r="N32" s="20">
        <v>1453279</v>
      </c>
      <c r="O32" s="20"/>
      <c r="P32" s="20"/>
      <c r="Q32" s="20"/>
      <c r="R32" s="20"/>
      <c r="S32" s="20"/>
      <c r="T32" s="20"/>
      <c r="U32" s="20"/>
      <c r="V32" s="20"/>
      <c r="W32" s="20">
        <v>2363616</v>
      </c>
      <c r="X32" s="20">
        <v>1</v>
      </c>
      <c r="Y32" s="20">
        <v>2363615</v>
      </c>
      <c r="Z32" s="21">
        <v>236361500</v>
      </c>
      <c r="AA32" s="22">
        <v>-4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3368103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-4</v>
      </c>
      <c r="G37" s="31">
        <f t="shared" si="3"/>
        <v>450879</v>
      </c>
      <c r="H37" s="31">
        <f t="shared" si="3"/>
        <v>0</v>
      </c>
      <c r="I37" s="31">
        <f t="shared" si="3"/>
        <v>459458</v>
      </c>
      <c r="J37" s="31">
        <f t="shared" si="3"/>
        <v>910337</v>
      </c>
      <c r="K37" s="31">
        <f t="shared" si="3"/>
        <v>489725</v>
      </c>
      <c r="L37" s="31">
        <f t="shared" si="3"/>
        <v>468212</v>
      </c>
      <c r="M37" s="31">
        <f t="shared" si="3"/>
        <v>495342</v>
      </c>
      <c r="N37" s="31">
        <f t="shared" si="3"/>
        <v>1453279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2363616</v>
      </c>
      <c r="X37" s="31">
        <f t="shared" si="3"/>
        <v>1</v>
      </c>
      <c r="Y37" s="31">
        <f t="shared" si="3"/>
        <v>2363615</v>
      </c>
      <c r="Z37" s="32">
        <f>+IF(X37&lt;&gt;0,+(Y37/X37)*100,0)</f>
        <v>236361500</v>
      </c>
      <c r="AA37" s="33">
        <f>SUM(AA29:AA36)</f>
        <v>-4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3368103</v>
      </c>
      <c r="D44" s="29">
        <f>+D37+D43</f>
        <v>0</v>
      </c>
      <c r="E44" s="30">
        <f t="shared" si="5"/>
        <v>0</v>
      </c>
      <c r="F44" s="31">
        <f t="shared" si="5"/>
        <v>-4</v>
      </c>
      <c r="G44" s="31">
        <f t="shared" si="5"/>
        <v>450879</v>
      </c>
      <c r="H44" s="31">
        <f t="shared" si="5"/>
        <v>0</v>
      </c>
      <c r="I44" s="31">
        <f t="shared" si="5"/>
        <v>459458</v>
      </c>
      <c r="J44" s="31">
        <f t="shared" si="5"/>
        <v>910337</v>
      </c>
      <c r="K44" s="31">
        <f t="shared" si="5"/>
        <v>489725</v>
      </c>
      <c r="L44" s="31">
        <f t="shared" si="5"/>
        <v>468212</v>
      </c>
      <c r="M44" s="31">
        <f t="shared" si="5"/>
        <v>495342</v>
      </c>
      <c r="N44" s="31">
        <f t="shared" si="5"/>
        <v>1453279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2363616</v>
      </c>
      <c r="X44" s="31">
        <f t="shared" si="5"/>
        <v>1</v>
      </c>
      <c r="Y44" s="31">
        <f t="shared" si="5"/>
        <v>2363615</v>
      </c>
      <c r="Z44" s="32">
        <f>+IF(X44&lt;&gt;0,+(Y44/X44)*100,0)</f>
        <v>236361500</v>
      </c>
      <c r="AA44" s="33">
        <f>+AA37+AA43</f>
        <v>-4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584433</v>
      </c>
      <c r="D45" s="42">
        <f t="shared" si="6"/>
        <v>0</v>
      </c>
      <c r="E45" s="43">
        <f t="shared" si="6"/>
        <v>1057350</v>
      </c>
      <c r="F45" s="44">
        <f t="shared" si="6"/>
        <v>1057354</v>
      </c>
      <c r="G45" s="44">
        <f t="shared" si="6"/>
        <v>-450879</v>
      </c>
      <c r="H45" s="44">
        <f t="shared" si="6"/>
        <v>0</v>
      </c>
      <c r="I45" s="44">
        <f t="shared" si="6"/>
        <v>-459458</v>
      </c>
      <c r="J45" s="44">
        <f t="shared" si="6"/>
        <v>-910337</v>
      </c>
      <c r="K45" s="44">
        <f t="shared" si="6"/>
        <v>-489725</v>
      </c>
      <c r="L45" s="44">
        <f t="shared" si="6"/>
        <v>-468212</v>
      </c>
      <c r="M45" s="44">
        <f t="shared" si="6"/>
        <v>-495342</v>
      </c>
      <c r="N45" s="44">
        <f t="shared" si="6"/>
        <v>-1453279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-2363616</v>
      </c>
      <c r="X45" s="44">
        <f t="shared" si="6"/>
        <v>528671</v>
      </c>
      <c r="Y45" s="44">
        <f t="shared" si="6"/>
        <v>-2892287</v>
      </c>
      <c r="Z45" s="45">
        <f>+IF(X45&lt;&gt;0,+(Y45/X45)*100,0)</f>
        <v>-547.08637318861827</v>
      </c>
      <c r="AA45" s="46">
        <f>+AA26-AA44</f>
        <v>1057354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2521522</v>
      </c>
      <c r="D17" s="18"/>
      <c r="E17" s="19"/>
      <c r="F17" s="20"/>
      <c r="G17" s="24">
        <v>3574010</v>
      </c>
      <c r="H17" s="24">
        <v>-1052488</v>
      </c>
      <c r="I17" s="24"/>
      <c r="J17" s="20">
        <v>2521522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2521522</v>
      </c>
      <c r="X17" s="20"/>
      <c r="Y17" s="24">
        <v>2521522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2521522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3574010</v>
      </c>
      <c r="H25" s="36">
        <f t="shared" si="1"/>
        <v>-1052488</v>
      </c>
      <c r="I25" s="36">
        <f t="shared" si="1"/>
        <v>0</v>
      </c>
      <c r="J25" s="36">
        <f t="shared" si="1"/>
        <v>2521522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2521522</v>
      </c>
      <c r="X25" s="36">
        <f t="shared" si="1"/>
        <v>0</v>
      </c>
      <c r="Y25" s="36">
        <f t="shared" si="1"/>
        <v>2521522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2521522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3574010</v>
      </c>
      <c r="H26" s="31">
        <f t="shared" si="2"/>
        <v>-1052488</v>
      </c>
      <c r="I26" s="31">
        <f t="shared" si="2"/>
        <v>0</v>
      </c>
      <c r="J26" s="31">
        <f t="shared" si="2"/>
        <v>2521522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2521522</v>
      </c>
      <c r="X26" s="31">
        <f t="shared" si="2"/>
        <v>0</v>
      </c>
      <c r="Y26" s="31">
        <f t="shared" si="2"/>
        <v>2521522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2521522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3574010</v>
      </c>
      <c r="H45" s="44">
        <f t="shared" si="6"/>
        <v>-1052488</v>
      </c>
      <c r="I45" s="44">
        <f t="shared" si="6"/>
        <v>0</v>
      </c>
      <c r="J45" s="44">
        <f t="shared" si="6"/>
        <v>2521522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2521522</v>
      </c>
      <c r="X45" s="44">
        <f t="shared" si="6"/>
        <v>0</v>
      </c>
      <c r="Y45" s="44">
        <f t="shared" si="6"/>
        <v>2521522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-99508594</v>
      </c>
      <c r="D47" s="18"/>
      <c r="E47" s="19">
        <v>40801788</v>
      </c>
      <c r="F47" s="20">
        <v>40801788</v>
      </c>
      <c r="G47" s="20">
        <v>131033145</v>
      </c>
      <c r="H47" s="20">
        <v>-213714219</v>
      </c>
      <c r="I47" s="20">
        <v>8225294</v>
      </c>
      <c r="J47" s="20">
        <v>-74455780</v>
      </c>
      <c r="K47" s="20">
        <v>8960196</v>
      </c>
      <c r="L47" s="20">
        <v>-28776029</v>
      </c>
      <c r="M47" s="20">
        <v>44302347</v>
      </c>
      <c r="N47" s="20">
        <v>24486514</v>
      </c>
      <c r="O47" s="20"/>
      <c r="P47" s="20"/>
      <c r="Q47" s="20"/>
      <c r="R47" s="20"/>
      <c r="S47" s="20"/>
      <c r="T47" s="20"/>
      <c r="U47" s="20"/>
      <c r="V47" s="20"/>
      <c r="W47" s="20">
        <v>-49969266</v>
      </c>
      <c r="X47" s="20">
        <v>20392722</v>
      </c>
      <c r="Y47" s="20">
        <v>-70361988</v>
      </c>
      <c r="Z47" s="47">
        <v>-345.03480212205119</v>
      </c>
      <c r="AA47" s="22">
        <v>40801788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-99508594</v>
      </c>
      <c r="D50" s="50">
        <f t="shared" ref="D50:Y50" si="7">SUM(D47:D49)</f>
        <v>0</v>
      </c>
      <c r="E50" s="51">
        <f t="shared" si="7"/>
        <v>40801788</v>
      </c>
      <c r="F50" s="52">
        <f t="shared" si="7"/>
        <v>40801788</v>
      </c>
      <c r="G50" s="52">
        <f t="shared" si="7"/>
        <v>131033145</v>
      </c>
      <c r="H50" s="52">
        <f t="shared" si="7"/>
        <v>-213714219</v>
      </c>
      <c r="I50" s="52">
        <f t="shared" si="7"/>
        <v>8225294</v>
      </c>
      <c r="J50" s="52">
        <f t="shared" si="7"/>
        <v>-74455780</v>
      </c>
      <c r="K50" s="52">
        <f t="shared" si="7"/>
        <v>8960196</v>
      </c>
      <c r="L50" s="52">
        <f t="shared" si="7"/>
        <v>-28776029</v>
      </c>
      <c r="M50" s="52">
        <f t="shared" si="7"/>
        <v>44302347</v>
      </c>
      <c r="N50" s="52">
        <f t="shared" si="7"/>
        <v>24486514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-49969266</v>
      </c>
      <c r="X50" s="52">
        <f t="shared" si="7"/>
        <v>20392722</v>
      </c>
      <c r="Y50" s="52">
        <f t="shared" si="7"/>
        <v>-70361988</v>
      </c>
      <c r="Z50" s="53">
        <f>+IF(X50&lt;&gt;0,+(Y50/X50)*100,0)</f>
        <v>-345.03480212205119</v>
      </c>
      <c r="AA50" s="54">
        <f>SUM(AA47:AA49)</f>
        <v>40801788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-25789451</v>
      </c>
      <c r="D6" s="18"/>
      <c r="E6" s="19">
        <v>-18395154</v>
      </c>
      <c r="F6" s="20">
        <v>-18395154</v>
      </c>
      <c r="G6" s="20">
        <v>-25673634</v>
      </c>
      <c r="H6" s="20">
        <v>-8315</v>
      </c>
      <c r="I6" s="20">
        <v>-87095</v>
      </c>
      <c r="J6" s="20">
        <v>-25769044</v>
      </c>
      <c r="K6" s="20">
        <v>-777309</v>
      </c>
      <c r="L6" s="20">
        <v>73372</v>
      </c>
      <c r="M6" s="20">
        <v>-679914</v>
      </c>
      <c r="N6" s="20">
        <v>-1383851</v>
      </c>
      <c r="O6" s="20"/>
      <c r="P6" s="20"/>
      <c r="Q6" s="20"/>
      <c r="R6" s="20"/>
      <c r="S6" s="20"/>
      <c r="T6" s="20"/>
      <c r="U6" s="20"/>
      <c r="V6" s="20"/>
      <c r="W6" s="20">
        <v>-27152895</v>
      </c>
      <c r="X6" s="20">
        <v>-9197580</v>
      </c>
      <c r="Y6" s="20">
        <v>-17955315</v>
      </c>
      <c r="Z6" s="21">
        <v>195.21781816521303</v>
      </c>
      <c r="AA6" s="22">
        <v>-18395154</v>
      </c>
    </row>
    <row r="7" spans="1:27" x14ac:dyDescent="0.25">
      <c r="A7" s="23" t="s">
        <v>35</v>
      </c>
      <c r="B7" s="17" t="s">
        <v>32</v>
      </c>
      <c r="C7" s="18">
        <v>28522964</v>
      </c>
      <c r="D7" s="18"/>
      <c r="E7" s="19">
        <v>26284037</v>
      </c>
      <c r="F7" s="20">
        <v>26284037</v>
      </c>
      <c r="G7" s="20">
        <v>29005077</v>
      </c>
      <c r="H7" s="20">
        <v>526081</v>
      </c>
      <c r="I7" s="20">
        <v>662666</v>
      </c>
      <c r="J7" s="20">
        <v>30193824</v>
      </c>
      <c r="K7" s="20">
        <v>347223</v>
      </c>
      <c r="L7" s="20">
        <v>538093</v>
      </c>
      <c r="M7" s="20">
        <v>505235</v>
      </c>
      <c r="N7" s="20">
        <v>1390551</v>
      </c>
      <c r="O7" s="20"/>
      <c r="P7" s="20"/>
      <c r="Q7" s="20"/>
      <c r="R7" s="20"/>
      <c r="S7" s="20"/>
      <c r="T7" s="20"/>
      <c r="U7" s="20"/>
      <c r="V7" s="20"/>
      <c r="W7" s="20">
        <v>31584375</v>
      </c>
      <c r="X7" s="20">
        <v>26874081</v>
      </c>
      <c r="Y7" s="20">
        <v>4710294</v>
      </c>
      <c r="Z7" s="21">
        <v>17.527274700109746</v>
      </c>
      <c r="AA7" s="22">
        <v>26284037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128243</v>
      </c>
      <c r="D11" s="18"/>
      <c r="E11" s="19"/>
      <c r="F11" s="20"/>
      <c r="G11" s="24">
        <v>133822</v>
      </c>
      <c r="H11" s="24">
        <v>7005</v>
      </c>
      <c r="I11" s="24">
        <v>119111</v>
      </c>
      <c r="J11" s="20">
        <v>259938</v>
      </c>
      <c r="K11" s="24">
        <v>41975</v>
      </c>
      <c r="L11" s="24">
        <v>74597</v>
      </c>
      <c r="M11" s="20">
        <v>10220</v>
      </c>
      <c r="N11" s="24">
        <v>126792</v>
      </c>
      <c r="O11" s="24"/>
      <c r="P11" s="24"/>
      <c r="Q11" s="20"/>
      <c r="R11" s="24"/>
      <c r="S11" s="24"/>
      <c r="T11" s="20"/>
      <c r="U11" s="24"/>
      <c r="V11" s="24"/>
      <c r="W11" s="24">
        <v>386730</v>
      </c>
      <c r="X11" s="20"/>
      <c r="Y11" s="24">
        <v>386730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-49664</v>
      </c>
      <c r="D12" s="18"/>
      <c r="E12" s="19"/>
      <c r="F12" s="20"/>
      <c r="G12" s="20">
        <v>-49664</v>
      </c>
      <c r="H12" s="20"/>
      <c r="I12" s="20"/>
      <c r="J12" s="20">
        <v>-49664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-49664</v>
      </c>
      <c r="X12" s="20"/>
      <c r="Y12" s="20">
        <v>-49664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2812092</v>
      </c>
      <c r="D13" s="29">
        <f>SUM(D6:D12)</f>
        <v>0</v>
      </c>
      <c r="E13" s="30">
        <f t="shared" si="0"/>
        <v>7888883</v>
      </c>
      <c r="F13" s="31">
        <f t="shared" si="0"/>
        <v>7888883</v>
      </c>
      <c r="G13" s="31">
        <f t="shared" si="0"/>
        <v>3415601</v>
      </c>
      <c r="H13" s="31">
        <f t="shared" si="0"/>
        <v>524771</v>
      </c>
      <c r="I13" s="31">
        <f t="shared" si="0"/>
        <v>694682</v>
      </c>
      <c r="J13" s="31">
        <f t="shared" si="0"/>
        <v>4635054</v>
      </c>
      <c r="K13" s="31">
        <f t="shared" si="0"/>
        <v>-388111</v>
      </c>
      <c r="L13" s="31">
        <f t="shared" si="0"/>
        <v>686062</v>
      </c>
      <c r="M13" s="31">
        <f t="shared" si="0"/>
        <v>-164459</v>
      </c>
      <c r="N13" s="31">
        <f t="shared" si="0"/>
        <v>133492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4768546</v>
      </c>
      <c r="X13" s="31">
        <f t="shared" si="0"/>
        <v>17676501</v>
      </c>
      <c r="Y13" s="31">
        <f t="shared" si="0"/>
        <v>-12907955</v>
      </c>
      <c r="Z13" s="32">
        <f>+IF(X13&lt;&gt;0,+(Y13/X13)*100,0)</f>
        <v>-73.023247078140628</v>
      </c>
      <c r="AA13" s="33">
        <f>SUM(AA6:AA12)</f>
        <v>7888883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15422949</v>
      </c>
      <c r="D17" s="18"/>
      <c r="E17" s="19">
        <v>700000</v>
      </c>
      <c r="F17" s="20">
        <v>700000</v>
      </c>
      <c r="G17" s="24">
        <v>15087380</v>
      </c>
      <c r="H17" s="24">
        <v>335569</v>
      </c>
      <c r="I17" s="24"/>
      <c r="J17" s="20">
        <v>15422949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15422949</v>
      </c>
      <c r="X17" s="20">
        <v>349998</v>
      </c>
      <c r="Y17" s="24">
        <v>15072951</v>
      </c>
      <c r="Z17" s="25">
        <v>4306.5820376116435</v>
      </c>
      <c r="AA17" s="26">
        <v>700000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15422949</v>
      </c>
      <c r="D25" s="29">
        <f t="shared" ref="D25:Y25" si="1">SUM(D15:D24)</f>
        <v>0</v>
      </c>
      <c r="E25" s="35">
        <f t="shared" si="1"/>
        <v>700000</v>
      </c>
      <c r="F25" s="36">
        <f t="shared" si="1"/>
        <v>700000</v>
      </c>
      <c r="G25" s="36">
        <f t="shared" si="1"/>
        <v>15087380</v>
      </c>
      <c r="H25" s="36">
        <f t="shared" si="1"/>
        <v>335569</v>
      </c>
      <c r="I25" s="36">
        <f t="shared" si="1"/>
        <v>0</v>
      </c>
      <c r="J25" s="36">
        <f t="shared" si="1"/>
        <v>15422949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15422949</v>
      </c>
      <c r="X25" s="36">
        <f t="shared" si="1"/>
        <v>349998</v>
      </c>
      <c r="Y25" s="36">
        <f t="shared" si="1"/>
        <v>15072951</v>
      </c>
      <c r="Z25" s="37">
        <f>+IF(X25&lt;&gt;0,+(Y25/X25)*100,0)</f>
        <v>4306.5820376116435</v>
      </c>
      <c r="AA25" s="38">
        <f>SUM(AA15:AA24)</f>
        <v>700000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18235041</v>
      </c>
      <c r="D26" s="29">
        <f>+D13+D25</f>
        <v>0</v>
      </c>
      <c r="E26" s="30">
        <f t="shared" si="2"/>
        <v>8588883</v>
      </c>
      <c r="F26" s="31">
        <f t="shared" si="2"/>
        <v>8588883</v>
      </c>
      <c r="G26" s="31">
        <f t="shared" si="2"/>
        <v>18502981</v>
      </c>
      <c r="H26" s="31">
        <f t="shared" si="2"/>
        <v>860340</v>
      </c>
      <c r="I26" s="31">
        <f t="shared" si="2"/>
        <v>694682</v>
      </c>
      <c r="J26" s="31">
        <f t="shared" si="2"/>
        <v>20058003</v>
      </c>
      <c r="K26" s="31">
        <f t="shared" si="2"/>
        <v>-388111</v>
      </c>
      <c r="L26" s="31">
        <f t="shared" si="2"/>
        <v>686062</v>
      </c>
      <c r="M26" s="31">
        <f t="shared" si="2"/>
        <v>-164459</v>
      </c>
      <c r="N26" s="31">
        <f t="shared" si="2"/>
        <v>133492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20191495</v>
      </c>
      <c r="X26" s="31">
        <f t="shared" si="2"/>
        <v>18026499</v>
      </c>
      <c r="Y26" s="31">
        <f t="shared" si="2"/>
        <v>2164996</v>
      </c>
      <c r="Z26" s="32">
        <f>+IF(X26&lt;&gt;0,+(Y26/X26)*100,0)</f>
        <v>12.01007472388288</v>
      </c>
      <c r="AA26" s="33">
        <f>+AA13+AA25</f>
        <v>8588883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511743</v>
      </c>
      <c r="D32" s="18"/>
      <c r="E32" s="19"/>
      <c r="F32" s="20"/>
      <c r="G32" s="20">
        <v>553742</v>
      </c>
      <c r="H32" s="20">
        <v>-86525</v>
      </c>
      <c r="I32" s="20">
        <v>834143</v>
      </c>
      <c r="J32" s="20">
        <v>1301360</v>
      </c>
      <c r="K32" s="20">
        <v>-616122</v>
      </c>
      <c r="L32" s="20">
        <v>523142</v>
      </c>
      <c r="M32" s="20">
        <v>-742285</v>
      </c>
      <c r="N32" s="20">
        <v>-835265</v>
      </c>
      <c r="O32" s="20"/>
      <c r="P32" s="20"/>
      <c r="Q32" s="20"/>
      <c r="R32" s="20"/>
      <c r="S32" s="20"/>
      <c r="T32" s="20"/>
      <c r="U32" s="20"/>
      <c r="V32" s="20"/>
      <c r="W32" s="20">
        <v>466095</v>
      </c>
      <c r="X32" s="20"/>
      <c r="Y32" s="20">
        <v>466095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-1802</v>
      </c>
      <c r="D33" s="18"/>
      <c r="E33" s="19"/>
      <c r="F33" s="20"/>
      <c r="G33" s="20">
        <v>-1802</v>
      </c>
      <c r="H33" s="20"/>
      <c r="I33" s="20"/>
      <c r="J33" s="20">
        <v>-1802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-1802</v>
      </c>
      <c r="X33" s="20"/>
      <c r="Y33" s="20">
        <v>-1802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3177182</v>
      </c>
      <c r="D35" s="18"/>
      <c r="E35" s="19">
        <v>1105203</v>
      </c>
      <c r="F35" s="20">
        <v>1105203</v>
      </c>
      <c r="G35" s="20">
        <v>3290073</v>
      </c>
      <c r="H35" s="20">
        <v>60271</v>
      </c>
      <c r="I35" s="20">
        <v>85775</v>
      </c>
      <c r="J35" s="20">
        <v>3436119</v>
      </c>
      <c r="K35" s="20">
        <v>46990</v>
      </c>
      <c r="L35" s="20">
        <v>86844</v>
      </c>
      <c r="M35" s="20">
        <v>85337</v>
      </c>
      <c r="N35" s="20">
        <v>219171</v>
      </c>
      <c r="O35" s="20"/>
      <c r="P35" s="20"/>
      <c r="Q35" s="20"/>
      <c r="R35" s="20"/>
      <c r="S35" s="20"/>
      <c r="T35" s="20"/>
      <c r="U35" s="20"/>
      <c r="V35" s="20"/>
      <c r="W35" s="20">
        <v>3655290</v>
      </c>
      <c r="X35" s="20">
        <v>552600</v>
      </c>
      <c r="Y35" s="20">
        <v>3102690</v>
      </c>
      <c r="Z35" s="21">
        <v>561.47122692725293</v>
      </c>
      <c r="AA35" s="22">
        <v>1105203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3687123</v>
      </c>
      <c r="D37" s="29">
        <f t="shared" ref="D37:Y37" si="3">SUM(D29:D36)</f>
        <v>0</v>
      </c>
      <c r="E37" s="30">
        <f t="shared" si="3"/>
        <v>1105203</v>
      </c>
      <c r="F37" s="31">
        <f t="shared" si="3"/>
        <v>1105203</v>
      </c>
      <c r="G37" s="31">
        <f t="shared" si="3"/>
        <v>3842013</v>
      </c>
      <c r="H37" s="31">
        <f t="shared" si="3"/>
        <v>-26254</v>
      </c>
      <c r="I37" s="31">
        <f t="shared" si="3"/>
        <v>919918</v>
      </c>
      <c r="J37" s="31">
        <f t="shared" si="3"/>
        <v>4735677</v>
      </c>
      <c r="K37" s="31">
        <f t="shared" si="3"/>
        <v>-569132</v>
      </c>
      <c r="L37" s="31">
        <f t="shared" si="3"/>
        <v>609986</v>
      </c>
      <c r="M37" s="31">
        <f t="shared" si="3"/>
        <v>-656948</v>
      </c>
      <c r="N37" s="31">
        <f t="shared" si="3"/>
        <v>-616094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4119583</v>
      </c>
      <c r="X37" s="31">
        <f t="shared" si="3"/>
        <v>552600</v>
      </c>
      <c r="Y37" s="31">
        <f t="shared" si="3"/>
        <v>3566983</v>
      </c>
      <c r="Z37" s="32">
        <f>+IF(X37&lt;&gt;0,+(Y37/X37)*100,0)</f>
        <v>645.49095186391605</v>
      </c>
      <c r="AA37" s="33">
        <f>SUM(AA29:AA36)</f>
        <v>1105203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3687123</v>
      </c>
      <c r="D44" s="29">
        <f>+D37+D43</f>
        <v>0</v>
      </c>
      <c r="E44" s="30">
        <f t="shared" si="5"/>
        <v>1105203</v>
      </c>
      <c r="F44" s="31">
        <f t="shared" si="5"/>
        <v>1105203</v>
      </c>
      <c r="G44" s="31">
        <f t="shared" si="5"/>
        <v>3842013</v>
      </c>
      <c r="H44" s="31">
        <f t="shared" si="5"/>
        <v>-26254</v>
      </c>
      <c r="I44" s="31">
        <f t="shared" si="5"/>
        <v>919918</v>
      </c>
      <c r="J44" s="31">
        <f t="shared" si="5"/>
        <v>4735677</v>
      </c>
      <c r="K44" s="31">
        <f t="shared" si="5"/>
        <v>-569132</v>
      </c>
      <c r="L44" s="31">
        <f t="shared" si="5"/>
        <v>609986</v>
      </c>
      <c r="M44" s="31">
        <f t="shared" si="5"/>
        <v>-656948</v>
      </c>
      <c r="N44" s="31">
        <f t="shared" si="5"/>
        <v>-616094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4119583</v>
      </c>
      <c r="X44" s="31">
        <f t="shared" si="5"/>
        <v>552600</v>
      </c>
      <c r="Y44" s="31">
        <f t="shared" si="5"/>
        <v>3566983</v>
      </c>
      <c r="Z44" s="32">
        <f>+IF(X44&lt;&gt;0,+(Y44/X44)*100,0)</f>
        <v>645.49095186391605</v>
      </c>
      <c r="AA44" s="33">
        <f>+AA37+AA43</f>
        <v>1105203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14547918</v>
      </c>
      <c r="D45" s="42">
        <f t="shared" si="6"/>
        <v>0</v>
      </c>
      <c r="E45" s="43">
        <f t="shared" si="6"/>
        <v>7483680</v>
      </c>
      <c r="F45" s="44">
        <f t="shared" si="6"/>
        <v>7483680</v>
      </c>
      <c r="G45" s="44">
        <f t="shared" si="6"/>
        <v>14660968</v>
      </c>
      <c r="H45" s="44">
        <f t="shared" si="6"/>
        <v>886594</v>
      </c>
      <c r="I45" s="44">
        <f t="shared" si="6"/>
        <v>-225236</v>
      </c>
      <c r="J45" s="44">
        <f t="shared" si="6"/>
        <v>15322326</v>
      </c>
      <c r="K45" s="44">
        <f t="shared" si="6"/>
        <v>181021</v>
      </c>
      <c r="L45" s="44">
        <f t="shared" si="6"/>
        <v>76076</v>
      </c>
      <c r="M45" s="44">
        <f t="shared" si="6"/>
        <v>492489</v>
      </c>
      <c r="N45" s="44">
        <f t="shared" si="6"/>
        <v>749586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16071912</v>
      </c>
      <c r="X45" s="44">
        <f t="shared" si="6"/>
        <v>17473899</v>
      </c>
      <c r="Y45" s="44">
        <f t="shared" si="6"/>
        <v>-1401987</v>
      </c>
      <c r="Z45" s="45">
        <f>+IF(X45&lt;&gt;0,+(Y45/X45)*100,0)</f>
        <v>-8.023320954298752</v>
      </c>
      <c r="AA45" s="46">
        <f>+AA26-AA44</f>
        <v>7483680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-40843319</v>
      </c>
      <c r="D47" s="18"/>
      <c r="E47" s="19">
        <v>-19980465</v>
      </c>
      <c r="F47" s="20">
        <v>-19980465</v>
      </c>
      <c r="G47" s="20">
        <v>-41667361</v>
      </c>
      <c r="H47" s="20">
        <v>-824689</v>
      </c>
      <c r="I47" s="20">
        <v>-1521020</v>
      </c>
      <c r="J47" s="20">
        <v>-44013070</v>
      </c>
      <c r="K47" s="20">
        <v>-3078217</v>
      </c>
      <c r="L47" s="20">
        <v>-1519022</v>
      </c>
      <c r="M47" s="20">
        <v>-972665</v>
      </c>
      <c r="N47" s="20">
        <v>-5569904</v>
      </c>
      <c r="O47" s="20"/>
      <c r="P47" s="20"/>
      <c r="Q47" s="20"/>
      <c r="R47" s="20"/>
      <c r="S47" s="20"/>
      <c r="T47" s="20"/>
      <c r="U47" s="20"/>
      <c r="V47" s="20"/>
      <c r="W47" s="20">
        <v>-49582974</v>
      </c>
      <c r="X47" s="20">
        <v>-9990234</v>
      </c>
      <c r="Y47" s="20">
        <v>-39592740</v>
      </c>
      <c r="Z47" s="47">
        <v>396.31444068277079</v>
      </c>
      <c r="AA47" s="22">
        <v>-19980465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-40843319</v>
      </c>
      <c r="D50" s="50">
        <f t="shared" ref="D50:Y50" si="7">SUM(D47:D49)</f>
        <v>0</v>
      </c>
      <c r="E50" s="51">
        <f t="shared" si="7"/>
        <v>-19980465</v>
      </c>
      <c r="F50" s="52">
        <f t="shared" si="7"/>
        <v>-19980465</v>
      </c>
      <c r="G50" s="52">
        <f t="shared" si="7"/>
        <v>-41667361</v>
      </c>
      <c r="H50" s="52">
        <f t="shared" si="7"/>
        <v>-824689</v>
      </c>
      <c r="I50" s="52">
        <f t="shared" si="7"/>
        <v>-1521020</v>
      </c>
      <c r="J50" s="52">
        <f t="shared" si="7"/>
        <v>-44013070</v>
      </c>
      <c r="K50" s="52">
        <f t="shared" si="7"/>
        <v>-3078217</v>
      </c>
      <c r="L50" s="52">
        <f t="shared" si="7"/>
        <v>-1519022</v>
      </c>
      <c r="M50" s="52">
        <f t="shared" si="7"/>
        <v>-972665</v>
      </c>
      <c r="N50" s="52">
        <f t="shared" si="7"/>
        <v>-5569904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-49582974</v>
      </c>
      <c r="X50" s="52">
        <f t="shared" si="7"/>
        <v>-9990234</v>
      </c>
      <c r="Y50" s="52">
        <f t="shared" si="7"/>
        <v>-39592740</v>
      </c>
      <c r="Z50" s="53">
        <f>+IF(X50&lt;&gt;0,+(Y50/X50)*100,0)</f>
        <v>396.31444068277079</v>
      </c>
      <c r="AA50" s="54">
        <f>SUM(AA47:AA49)</f>
        <v>-19980465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1385973</v>
      </c>
      <c r="D7" s="18"/>
      <c r="E7" s="19">
        <v>2209281</v>
      </c>
      <c r="F7" s="20">
        <v>2209281</v>
      </c>
      <c r="G7" s="20">
        <v>1037154</v>
      </c>
      <c r="H7" s="20"/>
      <c r="I7" s="20">
        <v>2106964</v>
      </c>
      <c r="J7" s="20">
        <v>3144118</v>
      </c>
      <c r="K7" s="20">
        <v>879490</v>
      </c>
      <c r="L7" s="20">
        <v>1024988</v>
      </c>
      <c r="M7" s="20">
        <v>929623</v>
      </c>
      <c r="N7" s="20">
        <v>2834101</v>
      </c>
      <c r="O7" s="20"/>
      <c r="P7" s="20"/>
      <c r="Q7" s="20"/>
      <c r="R7" s="20"/>
      <c r="S7" s="20"/>
      <c r="T7" s="20"/>
      <c r="U7" s="20"/>
      <c r="V7" s="20"/>
      <c r="W7" s="20">
        <v>5978219</v>
      </c>
      <c r="X7" s="20">
        <v>2864970</v>
      </c>
      <c r="Y7" s="20">
        <v>3113249</v>
      </c>
      <c r="Z7" s="21">
        <v>108.66602442608475</v>
      </c>
      <c r="AA7" s="22">
        <v>2209281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1385973</v>
      </c>
      <c r="D13" s="29">
        <f>SUM(D6:D12)</f>
        <v>0</v>
      </c>
      <c r="E13" s="30">
        <f t="shared" si="0"/>
        <v>2209281</v>
      </c>
      <c r="F13" s="31">
        <f t="shared" si="0"/>
        <v>2209281</v>
      </c>
      <c r="G13" s="31">
        <f t="shared" si="0"/>
        <v>1037154</v>
      </c>
      <c r="H13" s="31">
        <f t="shared" si="0"/>
        <v>0</v>
      </c>
      <c r="I13" s="31">
        <f t="shared" si="0"/>
        <v>2106964</v>
      </c>
      <c r="J13" s="31">
        <f t="shared" si="0"/>
        <v>3144118</v>
      </c>
      <c r="K13" s="31">
        <f t="shared" si="0"/>
        <v>879490</v>
      </c>
      <c r="L13" s="31">
        <f t="shared" si="0"/>
        <v>1024988</v>
      </c>
      <c r="M13" s="31">
        <f t="shared" si="0"/>
        <v>929623</v>
      </c>
      <c r="N13" s="31">
        <f t="shared" si="0"/>
        <v>2834101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5978219</v>
      </c>
      <c r="X13" s="31">
        <f t="shared" si="0"/>
        <v>2864970</v>
      </c>
      <c r="Y13" s="31">
        <f t="shared" si="0"/>
        <v>3113249</v>
      </c>
      <c r="Z13" s="32">
        <f>+IF(X13&lt;&gt;0,+(Y13/X13)*100,0)</f>
        <v>108.66602442608475</v>
      </c>
      <c r="AA13" s="33">
        <f>SUM(AA6:AA12)</f>
        <v>2209281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63913080</v>
      </c>
      <c r="D17" s="18"/>
      <c r="E17" s="19">
        <v>64096601</v>
      </c>
      <c r="F17" s="20">
        <v>64096601</v>
      </c>
      <c r="G17" s="24"/>
      <c r="H17" s="24"/>
      <c r="I17" s="24">
        <v>63913080</v>
      </c>
      <c r="J17" s="20">
        <v>63913080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63913080</v>
      </c>
      <c r="X17" s="20">
        <v>64559614</v>
      </c>
      <c r="Y17" s="24">
        <v>-646534</v>
      </c>
      <c r="Z17" s="25">
        <v>-1.0014527038529071</v>
      </c>
      <c r="AA17" s="26">
        <v>64096601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63913080</v>
      </c>
      <c r="D25" s="29">
        <f t="shared" ref="D25:Y25" si="1">SUM(D15:D24)</f>
        <v>0</v>
      </c>
      <c r="E25" s="35">
        <f t="shared" si="1"/>
        <v>64096601</v>
      </c>
      <c r="F25" s="36">
        <f t="shared" si="1"/>
        <v>64096601</v>
      </c>
      <c r="G25" s="36">
        <f t="shared" si="1"/>
        <v>0</v>
      </c>
      <c r="H25" s="36">
        <f t="shared" si="1"/>
        <v>0</v>
      </c>
      <c r="I25" s="36">
        <f t="shared" si="1"/>
        <v>63913080</v>
      </c>
      <c r="J25" s="36">
        <f t="shared" si="1"/>
        <v>63913080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63913080</v>
      </c>
      <c r="X25" s="36">
        <f t="shared" si="1"/>
        <v>64559614</v>
      </c>
      <c r="Y25" s="36">
        <f t="shared" si="1"/>
        <v>-646534</v>
      </c>
      <c r="Z25" s="37">
        <f>+IF(X25&lt;&gt;0,+(Y25/X25)*100,0)</f>
        <v>-1.0014527038529071</v>
      </c>
      <c r="AA25" s="38">
        <f>SUM(AA15:AA24)</f>
        <v>64096601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65299053</v>
      </c>
      <c r="D26" s="29">
        <f>+D13+D25</f>
        <v>0</v>
      </c>
      <c r="E26" s="30">
        <f t="shared" si="2"/>
        <v>66305882</v>
      </c>
      <c r="F26" s="31">
        <f t="shared" si="2"/>
        <v>66305882</v>
      </c>
      <c r="G26" s="31">
        <f t="shared" si="2"/>
        <v>1037154</v>
      </c>
      <c r="H26" s="31">
        <f t="shared" si="2"/>
        <v>0</v>
      </c>
      <c r="I26" s="31">
        <f t="shared" si="2"/>
        <v>66020044</v>
      </c>
      <c r="J26" s="31">
        <f t="shared" si="2"/>
        <v>67057198</v>
      </c>
      <c r="K26" s="31">
        <f t="shared" si="2"/>
        <v>879490</v>
      </c>
      <c r="L26" s="31">
        <f t="shared" si="2"/>
        <v>1024988</v>
      </c>
      <c r="M26" s="31">
        <f t="shared" si="2"/>
        <v>929623</v>
      </c>
      <c r="N26" s="31">
        <f t="shared" si="2"/>
        <v>2834101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69891299</v>
      </c>
      <c r="X26" s="31">
        <f t="shared" si="2"/>
        <v>67424584</v>
      </c>
      <c r="Y26" s="31">
        <f t="shared" si="2"/>
        <v>2466715</v>
      </c>
      <c r="Z26" s="32">
        <f>+IF(X26&lt;&gt;0,+(Y26/X26)*100,0)</f>
        <v>3.6584801175784785</v>
      </c>
      <c r="AA26" s="33">
        <f>+AA13+AA25</f>
        <v>66305882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5051668</v>
      </c>
      <c r="D32" s="18"/>
      <c r="E32" s="19"/>
      <c r="F32" s="20"/>
      <c r="G32" s="20">
        <v>548307</v>
      </c>
      <c r="H32" s="20"/>
      <c r="I32" s="20">
        <v>502358</v>
      </c>
      <c r="J32" s="20">
        <v>1050665</v>
      </c>
      <c r="K32" s="20">
        <v>588548</v>
      </c>
      <c r="L32" s="20">
        <v>1070898</v>
      </c>
      <c r="M32" s="20">
        <v>16570</v>
      </c>
      <c r="N32" s="20">
        <v>1676016</v>
      </c>
      <c r="O32" s="20"/>
      <c r="P32" s="20"/>
      <c r="Q32" s="20"/>
      <c r="R32" s="20"/>
      <c r="S32" s="20"/>
      <c r="T32" s="20"/>
      <c r="U32" s="20"/>
      <c r="V32" s="20"/>
      <c r="W32" s="20">
        <v>2726681</v>
      </c>
      <c r="X32" s="20"/>
      <c r="Y32" s="20">
        <v>2726681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-119970</v>
      </c>
      <c r="H34" s="20"/>
      <c r="I34" s="20"/>
      <c r="J34" s="20">
        <v>-119970</v>
      </c>
      <c r="K34" s="20"/>
      <c r="L34" s="20">
        <v>-832697</v>
      </c>
      <c r="M34" s="20"/>
      <c r="N34" s="20">
        <v>-832697</v>
      </c>
      <c r="O34" s="20"/>
      <c r="P34" s="20"/>
      <c r="Q34" s="20"/>
      <c r="R34" s="20"/>
      <c r="S34" s="20"/>
      <c r="T34" s="20"/>
      <c r="U34" s="20"/>
      <c r="V34" s="20"/>
      <c r="W34" s="20">
        <v>-952667</v>
      </c>
      <c r="X34" s="20"/>
      <c r="Y34" s="20">
        <v>-952667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5051668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428337</v>
      </c>
      <c r="H37" s="31">
        <f t="shared" si="3"/>
        <v>0</v>
      </c>
      <c r="I37" s="31">
        <f t="shared" si="3"/>
        <v>502358</v>
      </c>
      <c r="J37" s="31">
        <f t="shared" si="3"/>
        <v>930695</v>
      </c>
      <c r="K37" s="31">
        <f t="shared" si="3"/>
        <v>588548</v>
      </c>
      <c r="L37" s="31">
        <f t="shared" si="3"/>
        <v>238201</v>
      </c>
      <c r="M37" s="31">
        <f t="shared" si="3"/>
        <v>16570</v>
      </c>
      <c r="N37" s="31">
        <f t="shared" si="3"/>
        <v>843319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1774014</v>
      </c>
      <c r="X37" s="31">
        <f t="shared" si="3"/>
        <v>0</v>
      </c>
      <c r="Y37" s="31">
        <f t="shared" si="3"/>
        <v>1774014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27186481</v>
      </c>
      <c r="D40" s="18"/>
      <c r="E40" s="19">
        <v>28971393</v>
      </c>
      <c r="F40" s="20">
        <v>28971393</v>
      </c>
      <c r="G40" s="20">
        <v>-5346</v>
      </c>
      <c r="H40" s="20"/>
      <c r="I40" s="20">
        <v>27186481</v>
      </c>
      <c r="J40" s="20">
        <v>27181135</v>
      </c>
      <c r="K40" s="20">
        <v>-8381</v>
      </c>
      <c r="L40" s="20"/>
      <c r="M40" s="20"/>
      <c r="N40" s="20">
        <v>-8381</v>
      </c>
      <c r="O40" s="20"/>
      <c r="P40" s="20"/>
      <c r="Q40" s="20"/>
      <c r="R40" s="20"/>
      <c r="S40" s="20"/>
      <c r="T40" s="20"/>
      <c r="U40" s="20"/>
      <c r="V40" s="20"/>
      <c r="W40" s="20">
        <v>27172754</v>
      </c>
      <c r="X40" s="20">
        <v>26971393</v>
      </c>
      <c r="Y40" s="20">
        <v>201361</v>
      </c>
      <c r="Z40" s="21">
        <v>0.74657248885884386</v>
      </c>
      <c r="AA40" s="22">
        <v>28971393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27186481</v>
      </c>
      <c r="D43" s="29">
        <f t="shared" ref="D43:Y43" si="4">SUM(D39:D42)</f>
        <v>0</v>
      </c>
      <c r="E43" s="35">
        <f t="shared" si="4"/>
        <v>28971393</v>
      </c>
      <c r="F43" s="36">
        <f t="shared" si="4"/>
        <v>28971393</v>
      </c>
      <c r="G43" s="36">
        <f t="shared" si="4"/>
        <v>-5346</v>
      </c>
      <c r="H43" s="36">
        <f t="shared" si="4"/>
        <v>0</v>
      </c>
      <c r="I43" s="36">
        <f t="shared" si="4"/>
        <v>27186481</v>
      </c>
      <c r="J43" s="36">
        <f t="shared" si="4"/>
        <v>27181135</v>
      </c>
      <c r="K43" s="36">
        <f t="shared" si="4"/>
        <v>-8381</v>
      </c>
      <c r="L43" s="36">
        <f t="shared" si="4"/>
        <v>0</v>
      </c>
      <c r="M43" s="36">
        <f t="shared" si="4"/>
        <v>0</v>
      </c>
      <c r="N43" s="36">
        <f t="shared" si="4"/>
        <v>-8381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27172754</v>
      </c>
      <c r="X43" s="36">
        <f t="shared" si="4"/>
        <v>26971393</v>
      </c>
      <c r="Y43" s="36">
        <f t="shared" si="4"/>
        <v>201361</v>
      </c>
      <c r="Z43" s="37">
        <f>+IF(X43&lt;&gt;0,+(Y43/X43)*100,0)</f>
        <v>0.74657248885884386</v>
      </c>
      <c r="AA43" s="38">
        <f>SUM(AA39:AA42)</f>
        <v>28971393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32238149</v>
      </c>
      <c r="D44" s="29">
        <f>+D37+D43</f>
        <v>0</v>
      </c>
      <c r="E44" s="30">
        <f t="shared" si="5"/>
        <v>28971393</v>
      </c>
      <c r="F44" s="31">
        <f t="shared" si="5"/>
        <v>28971393</v>
      </c>
      <c r="G44" s="31">
        <f t="shared" si="5"/>
        <v>422991</v>
      </c>
      <c r="H44" s="31">
        <f t="shared" si="5"/>
        <v>0</v>
      </c>
      <c r="I44" s="31">
        <f t="shared" si="5"/>
        <v>27688839</v>
      </c>
      <c r="J44" s="31">
        <f t="shared" si="5"/>
        <v>28111830</v>
      </c>
      <c r="K44" s="31">
        <f t="shared" si="5"/>
        <v>580167</v>
      </c>
      <c r="L44" s="31">
        <f t="shared" si="5"/>
        <v>238201</v>
      </c>
      <c r="M44" s="31">
        <f t="shared" si="5"/>
        <v>16570</v>
      </c>
      <c r="N44" s="31">
        <f t="shared" si="5"/>
        <v>834938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28946768</v>
      </c>
      <c r="X44" s="31">
        <f t="shared" si="5"/>
        <v>26971393</v>
      </c>
      <c r="Y44" s="31">
        <f t="shared" si="5"/>
        <v>1975375</v>
      </c>
      <c r="Z44" s="32">
        <f>+IF(X44&lt;&gt;0,+(Y44/X44)*100,0)</f>
        <v>7.3239635787443387</v>
      </c>
      <c r="AA44" s="33">
        <f>+AA37+AA43</f>
        <v>28971393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33060904</v>
      </c>
      <c r="D45" s="42">
        <f t="shared" si="6"/>
        <v>0</v>
      </c>
      <c r="E45" s="43">
        <f t="shared" si="6"/>
        <v>37334489</v>
      </c>
      <c r="F45" s="44">
        <f t="shared" si="6"/>
        <v>37334489</v>
      </c>
      <c r="G45" s="44">
        <f t="shared" si="6"/>
        <v>614163</v>
      </c>
      <c r="H45" s="44">
        <f t="shared" si="6"/>
        <v>0</v>
      </c>
      <c r="I45" s="44">
        <f t="shared" si="6"/>
        <v>38331205</v>
      </c>
      <c r="J45" s="44">
        <f t="shared" si="6"/>
        <v>38945368</v>
      </c>
      <c r="K45" s="44">
        <f t="shared" si="6"/>
        <v>299323</v>
      </c>
      <c r="L45" s="44">
        <f t="shared" si="6"/>
        <v>786787</v>
      </c>
      <c r="M45" s="44">
        <f t="shared" si="6"/>
        <v>913053</v>
      </c>
      <c r="N45" s="44">
        <f t="shared" si="6"/>
        <v>1999163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40944531</v>
      </c>
      <c r="X45" s="44">
        <f t="shared" si="6"/>
        <v>40453191</v>
      </c>
      <c r="Y45" s="44">
        <f t="shared" si="6"/>
        <v>491340</v>
      </c>
      <c r="Z45" s="45">
        <f>+IF(X45&lt;&gt;0,+(Y45/X45)*100,0)</f>
        <v>1.214588980137562</v>
      </c>
      <c r="AA45" s="46">
        <f>+AA26-AA44</f>
        <v>37334489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960920</v>
      </c>
      <c r="D6" s="18"/>
      <c r="E6" s="19">
        <v>19243953</v>
      </c>
      <c r="F6" s="20">
        <v>19243953</v>
      </c>
      <c r="G6" s="20">
        <v>939076</v>
      </c>
      <c r="H6" s="20">
        <v>730984</v>
      </c>
      <c r="I6" s="20">
        <v>5445386</v>
      </c>
      <c r="J6" s="20">
        <v>7115446</v>
      </c>
      <c r="K6" s="20">
        <v>566500</v>
      </c>
      <c r="L6" s="20">
        <v>6489229</v>
      </c>
      <c r="M6" s="20">
        <v>21802114</v>
      </c>
      <c r="N6" s="20">
        <v>28857843</v>
      </c>
      <c r="O6" s="20"/>
      <c r="P6" s="20"/>
      <c r="Q6" s="20"/>
      <c r="R6" s="20"/>
      <c r="S6" s="20"/>
      <c r="T6" s="20"/>
      <c r="U6" s="20"/>
      <c r="V6" s="20"/>
      <c r="W6" s="20">
        <v>35973289</v>
      </c>
      <c r="X6" s="20">
        <v>9621972</v>
      </c>
      <c r="Y6" s="20">
        <v>26351317</v>
      </c>
      <c r="Z6" s="21">
        <v>273.8660744387949</v>
      </c>
      <c r="AA6" s="22">
        <v>19243953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1838108</v>
      </c>
      <c r="F7" s="20">
        <v>1838108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919056</v>
      </c>
      <c r="Y7" s="20">
        <v>-919056</v>
      </c>
      <c r="Z7" s="21">
        <v>-100</v>
      </c>
      <c r="AA7" s="22">
        <v>1838108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74252</v>
      </c>
      <c r="F11" s="20">
        <v>74252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37122</v>
      </c>
      <c r="Y11" s="24">
        <v>-37122</v>
      </c>
      <c r="Z11" s="25">
        <v>-100</v>
      </c>
      <c r="AA11" s="26">
        <v>74252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960920</v>
      </c>
      <c r="D13" s="29">
        <f>SUM(D6:D12)</f>
        <v>0</v>
      </c>
      <c r="E13" s="30">
        <f t="shared" si="0"/>
        <v>21156313</v>
      </c>
      <c r="F13" s="31">
        <f t="shared" si="0"/>
        <v>21156313</v>
      </c>
      <c r="G13" s="31">
        <f t="shared" si="0"/>
        <v>939076</v>
      </c>
      <c r="H13" s="31">
        <f t="shared" si="0"/>
        <v>730984</v>
      </c>
      <c r="I13" s="31">
        <f t="shared" si="0"/>
        <v>5445386</v>
      </c>
      <c r="J13" s="31">
        <f t="shared" si="0"/>
        <v>7115446</v>
      </c>
      <c r="K13" s="31">
        <f t="shared" si="0"/>
        <v>566500</v>
      </c>
      <c r="L13" s="31">
        <f t="shared" si="0"/>
        <v>6489229</v>
      </c>
      <c r="M13" s="31">
        <f t="shared" si="0"/>
        <v>21802114</v>
      </c>
      <c r="N13" s="31">
        <f t="shared" si="0"/>
        <v>28857843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35973289</v>
      </c>
      <c r="X13" s="31">
        <f t="shared" si="0"/>
        <v>10578150</v>
      </c>
      <c r="Y13" s="31">
        <f t="shared" si="0"/>
        <v>25395139</v>
      </c>
      <c r="Z13" s="32">
        <f>+IF(X13&lt;&gt;0,+(Y13/X13)*100,0)</f>
        <v>240.0716476888681</v>
      </c>
      <c r="AA13" s="33">
        <f>SUM(AA6:AA12)</f>
        <v>21156313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7478922</v>
      </c>
      <c r="D17" s="18"/>
      <c r="E17" s="19">
        <v>110570</v>
      </c>
      <c r="F17" s="20">
        <v>110570</v>
      </c>
      <c r="G17" s="24">
        <v>-7478922</v>
      </c>
      <c r="H17" s="24">
        <v>-1163444</v>
      </c>
      <c r="I17" s="24">
        <v>-562957</v>
      </c>
      <c r="J17" s="20">
        <v>-9205323</v>
      </c>
      <c r="K17" s="24">
        <v>-581722</v>
      </c>
      <c r="L17" s="24">
        <v>-561419</v>
      </c>
      <c r="M17" s="20">
        <v>7661322</v>
      </c>
      <c r="N17" s="24">
        <v>6518181</v>
      </c>
      <c r="O17" s="24"/>
      <c r="P17" s="24"/>
      <c r="Q17" s="20"/>
      <c r="R17" s="24"/>
      <c r="S17" s="24"/>
      <c r="T17" s="20"/>
      <c r="U17" s="24"/>
      <c r="V17" s="24"/>
      <c r="W17" s="24">
        <v>-2687142</v>
      </c>
      <c r="X17" s="20">
        <v>55284</v>
      </c>
      <c r="Y17" s="24">
        <v>-2742426</v>
      </c>
      <c r="Z17" s="25">
        <v>-4960.6142826134146</v>
      </c>
      <c r="AA17" s="26">
        <v>110570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7478922</v>
      </c>
      <c r="D25" s="29">
        <f t="shared" ref="D25:Y25" si="1">SUM(D15:D24)</f>
        <v>0</v>
      </c>
      <c r="E25" s="35">
        <f t="shared" si="1"/>
        <v>110570</v>
      </c>
      <c r="F25" s="36">
        <f t="shared" si="1"/>
        <v>110570</v>
      </c>
      <c r="G25" s="36">
        <f t="shared" si="1"/>
        <v>-7478922</v>
      </c>
      <c r="H25" s="36">
        <f t="shared" si="1"/>
        <v>-1163444</v>
      </c>
      <c r="I25" s="36">
        <f t="shared" si="1"/>
        <v>-562957</v>
      </c>
      <c r="J25" s="36">
        <f t="shared" si="1"/>
        <v>-9205323</v>
      </c>
      <c r="K25" s="36">
        <f t="shared" si="1"/>
        <v>-581722</v>
      </c>
      <c r="L25" s="36">
        <f t="shared" si="1"/>
        <v>-561419</v>
      </c>
      <c r="M25" s="36">
        <f t="shared" si="1"/>
        <v>7661322</v>
      </c>
      <c r="N25" s="36">
        <f t="shared" si="1"/>
        <v>6518181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-2687142</v>
      </c>
      <c r="X25" s="36">
        <f t="shared" si="1"/>
        <v>55284</v>
      </c>
      <c r="Y25" s="36">
        <f t="shared" si="1"/>
        <v>-2742426</v>
      </c>
      <c r="Z25" s="37">
        <f>+IF(X25&lt;&gt;0,+(Y25/X25)*100,0)</f>
        <v>-4960.6142826134146</v>
      </c>
      <c r="AA25" s="38">
        <f>SUM(AA15:AA24)</f>
        <v>110570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8439842</v>
      </c>
      <c r="D26" s="29">
        <f>+D13+D25</f>
        <v>0</v>
      </c>
      <c r="E26" s="30">
        <f t="shared" si="2"/>
        <v>21266883</v>
      </c>
      <c r="F26" s="31">
        <f t="shared" si="2"/>
        <v>21266883</v>
      </c>
      <c r="G26" s="31">
        <f t="shared" si="2"/>
        <v>-6539846</v>
      </c>
      <c r="H26" s="31">
        <f t="shared" si="2"/>
        <v>-432460</v>
      </c>
      <c r="I26" s="31">
        <f t="shared" si="2"/>
        <v>4882429</v>
      </c>
      <c r="J26" s="31">
        <f t="shared" si="2"/>
        <v>-2089877</v>
      </c>
      <c r="K26" s="31">
        <f t="shared" si="2"/>
        <v>-15222</v>
      </c>
      <c r="L26" s="31">
        <f t="shared" si="2"/>
        <v>5927810</v>
      </c>
      <c r="M26" s="31">
        <f t="shared" si="2"/>
        <v>29463436</v>
      </c>
      <c r="N26" s="31">
        <f t="shared" si="2"/>
        <v>35376024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33286147</v>
      </c>
      <c r="X26" s="31">
        <f t="shared" si="2"/>
        <v>10633434</v>
      </c>
      <c r="Y26" s="31">
        <f t="shared" si="2"/>
        <v>22652713</v>
      </c>
      <c r="Z26" s="32">
        <f>+IF(X26&lt;&gt;0,+(Y26/X26)*100,0)</f>
        <v>213.03290169478646</v>
      </c>
      <c r="AA26" s="33">
        <f>+AA13+AA25</f>
        <v>21266883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6008345</v>
      </c>
      <c r="D32" s="18"/>
      <c r="E32" s="19"/>
      <c r="F32" s="20"/>
      <c r="G32" s="20">
        <v>-6003881</v>
      </c>
      <c r="H32" s="20"/>
      <c r="I32" s="20"/>
      <c r="J32" s="20">
        <v>-6003881</v>
      </c>
      <c r="K32" s="20"/>
      <c r="L32" s="20"/>
      <c r="M32" s="20">
        <v>6003881</v>
      </c>
      <c r="N32" s="20">
        <v>6003881</v>
      </c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4859189</v>
      </c>
      <c r="F35" s="20">
        <v>4859189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2429592</v>
      </c>
      <c r="Y35" s="20">
        <v>-2429592</v>
      </c>
      <c r="Z35" s="21">
        <v>-100</v>
      </c>
      <c r="AA35" s="22">
        <v>4859189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6008345</v>
      </c>
      <c r="D37" s="29">
        <f t="shared" ref="D37:Y37" si="3">SUM(D29:D36)</f>
        <v>0</v>
      </c>
      <c r="E37" s="30">
        <f t="shared" si="3"/>
        <v>4859189</v>
      </c>
      <c r="F37" s="31">
        <f t="shared" si="3"/>
        <v>4859189</v>
      </c>
      <c r="G37" s="31">
        <f t="shared" si="3"/>
        <v>-6003881</v>
      </c>
      <c r="H37" s="31">
        <f t="shared" si="3"/>
        <v>0</v>
      </c>
      <c r="I37" s="31">
        <f t="shared" si="3"/>
        <v>0</v>
      </c>
      <c r="J37" s="31">
        <f t="shared" si="3"/>
        <v>-6003881</v>
      </c>
      <c r="K37" s="31">
        <f t="shared" si="3"/>
        <v>0</v>
      </c>
      <c r="L37" s="31">
        <f t="shared" si="3"/>
        <v>0</v>
      </c>
      <c r="M37" s="31">
        <f t="shared" si="3"/>
        <v>6003881</v>
      </c>
      <c r="N37" s="31">
        <f t="shared" si="3"/>
        <v>6003881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2429592</v>
      </c>
      <c r="Y37" s="31">
        <f t="shared" si="3"/>
        <v>-2429592</v>
      </c>
      <c r="Z37" s="32">
        <f>+IF(X37&lt;&gt;0,+(Y37/X37)*100,0)</f>
        <v>-100</v>
      </c>
      <c r="AA37" s="33">
        <f>SUM(AA29:AA36)</f>
        <v>4859189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6008345</v>
      </c>
      <c r="D44" s="29">
        <f>+D37+D43</f>
        <v>0</v>
      </c>
      <c r="E44" s="30">
        <f t="shared" si="5"/>
        <v>4859189</v>
      </c>
      <c r="F44" s="31">
        <f t="shared" si="5"/>
        <v>4859189</v>
      </c>
      <c r="G44" s="31">
        <f t="shared" si="5"/>
        <v>-6003881</v>
      </c>
      <c r="H44" s="31">
        <f t="shared" si="5"/>
        <v>0</v>
      </c>
      <c r="I44" s="31">
        <f t="shared" si="5"/>
        <v>0</v>
      </c>
      <c r="J44" s="31">
        <f t="shared" si="5"/>
        <v>-6003881</v>
      </c>
      <c r="K44" s="31">
        <f t="shared" si="5"/>
        <v>0</v>
      </c>
      <c r="L44" s="31">
        <f t="shared" si="5"/>
        <v>0</v>
      </c>
      <c r="M44" s="31">
        <f t="shared" si="5"/>
        <v>6003881</v>
      </c>
      <c r="N44" s="31">
        <f t="shared" si="5"/>
        <v>6003881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2429592</v>
      </c>
      <c r="Y44" s="31">
        <f t="shared" si="5"/>
        <v>-2429592</v>
      </c>
      <c r="Z44" s="32">
        <f>+IF(X44&lt;&gt;0,+(Y44/X44)*100,0)</f>
        <v>-100</v>
      </c>
      <c r="AA44" s="33">
        <f>+AA37+AA43</f>
        <v>4859189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2431497</v>
      </c>
      <c r="D45" s="42">
        <f t="shared" si="6"/>
        <v>0</v>
      </c>
      <c r="E45" s="43">
        <f t="shared" si="6"/>
        <v>16407694</v>
      </c>
      <c r="F45" s="44">
        <f t="shared" si="6"/>
        <v>16407694</v>
      </c>
      <c r="G45" s="44">
        <f t="shared" si="6"/>
        <v>-535965</v>
      </c>
      <c r="H45" s="44">
        <f t="shared" si="6"/>
        <v>-432460</v>
      </c>
      <c r="I45" s="44">
        <f t="shared" si="6"/>
        <v>4882429</v>
      </c>
      <c r="J45" s="44">
        <f t="shared" si="6"/>
        <v>3914004</v>
      </c>
      <c r="K45" s="44">
        <f t="shared" si="6"/>
        <v>-15222</v>
      </c>
      <c r="L45" s="44">
        <f t="shared" si="6"/>
        <v>5927810</v>
      </c>
      <c r="M45" s="44">
        <f t="shared" si="6"/>
        <v>23459555</v>
      </c>
      <c r="N45" s="44">
        <f t="shared" si="6"/>
        <v>29372143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33286147</v>
      </c>
      <c r="X45" s="44">
        <f t="shared" si="6"/>
        <v>8203842</v>
      </c>
      <c r="Y45" s="44">
        <f t="shared" si="6"/>
        <v>25082305</v>
      </c>
      <c r="Z45" s="45">
        <f>+IF(X45&lt;&gt;0,+(Y45/X45)*100,0)</f>
        <v>305.73851861115804</v>
      </c>
      <c r="AA45" s="46">
        <f>+AA26-AA44</f>
        <v>16407694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-1137287</v>
      </c>
      <c r="D47" s="18"/>
      <c r="E47" s="19"/>
      <c r="F47" s="20"/>
      <c r="G47" s="20">
        <v>253062</v>
      </c>
      <c r="H47" s="20">
        <v>2612</v>
      </c>
      <c r="I47" s="20">
        <v>-31117</v>
      </c>
      <c r="J47" s="20">
        <v>224557</v>
      </c>
      <c r="K47" s="20">
        <v>-1143</v>
      </c>
      <c r="L47" s="20">
        <v>-30981</v>
      </c>
      <c r="M47" s="20">
        <v>-171519</v>
      </c>
      <c r="N47" s="20">
        <v>-203643</v>
      </c>
      <c r="O47" s="20"/>
      <c r="P47" s="20"/>
      <c r="Q47" s="20"/>
      <c r="R47" s="20"/>
      <c r="S47" s="20"/>
      <c r="T47" s="20"/>
      <c r="U47" s="20"/>
      <c r="V47" s="20"/>
      <c r="W47" s="20">
        <v>20914</v>
      </c>
      <c r="X47" s="20"/>
      <c r="Y47" s="20">
        <v>20914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-1137287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253062</v>
      </c>
      <c r="H50" s="52">
        <f t="shared" si="7"/>
        <v>2612</v>
      </c>
      <c r="I50" s="52">
        <f t="shared" si="7"/>
        <v>-31117</v>
      </c>
      <c r="J50" s="52">
        <f t="shared" si="7"/>
        <v>224557</v>
      </c>
      <c r="K50" s="52">
        <f t="shared" si="7"/>
        <v>-1143</v>
      </c>
      <c r="L50" s="52">
        <f t="shared" si="7"/>
        <v>-30981</v>
      </c>
      <c r="M50" s="52">
        <f t="shared" si="7"/>
        <v>-171519</v>
      </c>
      <c r="N50" s="52">
        <f t="shared" si="7"/>
        <v>-203643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20914</v>
      </c>
      <c r="X50" s="52">
        <f t="shared" si="7"/>
        <v>0</v>
      </c>
      <c r="Y50" s="52">
        <f t="shared" si="7"/>
        <v>20914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-30420386</v>
      </c>
      <c r="D6" s="18"/>
      <c r="E6" s="19">
        <v>-104895028</v>
      </c>
      <c r="F6" s="20">
        <v>-104895028</v>
      </c>
      <c r="G6" s="20">
        <v>-30643649</v>
      </c>
      <c r="H6" s="20">
        <v>901722</v>
      </c>
      <c r="I6" s="20">
        <v>1609813</v>
      </c>
      <c r="J6" s="20">
        <v>-28132114</v>
      </c>
      <c r="K6" s="20">
        <v>449392</v>
      </c>
      <c r="L6" s="20">
        <v>-1840509</v>
      </c>
      <c r="M6" s="20">
        <v>-740136</v>
      </c>
      <c r="N6" s="20">
        <v>-2131253</v>
      </c>
      <c r="O6" s="20"/>
      <c r="P6" s="20"/>
      <c r="Q6" s="20"/>
      <c r="R6" s="20"/>
      <c r="S6" s="20"/>
      <c r="T6" s="20"/>
      <c r="U6" s="20"/>
      <c r="V6" s="20"/>
      <c r="W6" s="20">
        <v>-30263367</v>
      </c>
      <c r="X6" s="20">
        <v>-62743294</v>
      </c>
      <c r="Y6" s="20">
        <v>32479927</v>
      </c>
      <c r="Z6" s="21">
        <v>-51.766372036508002</v>
      </c>
      <c r="AA6" s="22">
        <v>-104895028</v>
      </c>
    </row>
    <row r="7" spans="1:27" x14ac:dyDescent="0.25">
      <c r="A7" s="23" t="s">
        <v>35</v>
      </c>
      <c r="B7" s="17" t="s">
        <v>32</v>
      </c>
      <c r="C7" s="18">
        <v>-6292811</v>
      </c>
      <c r="D7" s="18"/>
      <c r="E7" s="19">
        <v>10108734</v>
      </c>
      <c r="F7" s="20">
        <v>10108734</v>
      </c>
      <c r="G7" s="20">
        <v>-6000972</v>
      </c>
      <c r="H7" s="20">
        <v>-21182</v>
      </c>
      <c r="I7" s="20">
        <v>189536</v>
      </c>
      <c r="J7" s="20">
        <v>-5832618</v>
      </c>
      <c r="K7" s="20">
        <v>-62794</v>
      </c>
      <c r="L7" s="20">
        <v>108999</v>
      </c>
      <c r="M7" s="20">
        <v>166448</v>
      </c>
      <c r="N7" s="20">
        <v>212653</v>
      </c>
      <c r="O7" s="20"/>
      <c r="P7" s="20"/>
      <c r="Q7" s="20"/>
      <c r="R7" s="20"/>
      <c r="S7" s="20"/>
      <c r="T7" s="20"/>
      <c r="U7" s="20"/>
      <c r="V7" s="20"/>
      <c r="W7" s="20">
        <v>-5619965</v>
      </c>
      <c r="X7" s="20">
        <v>11361883</v>
      </c>
      <c r="Y7" s="20">
        <v>-16981848</v>
      </c>
      <c r="Z7" s="21">
        <v>-149.46332399303884</v>
      </c>
      <c r="AA7" s="22">
        <v>10108734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654702</v>
      </c>
      <c r="F8" s="20">
        <v>654702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327348</v>
      </c>
      <c r="Y8" s="20">
        <v>-327348</v>
      </c>
      <c r="Z8" s="21">
        <v>-100</v>
      </c>
      <c r="AA8" s="22">
        <v>654702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253669</v>
      </c>
      <c r="F10" s="20">
        <v>253669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253669</v>
      </c>
      <c r="Y10" s="20">
        <v>-253669</v>
      </c>
      <c r="Z10" s="21">
        <v>-100</v>
      </c>
      <c r="AA10" s="22">
        <v>253669</v>
      </c>
    </row>
    <row r="11" spans="1:27" x14ac:dyDescent="0.25">
      <c r="A11" s="23" t="s">
        <v>39</v>
      </c>
      <c r="B11" s="17" t="s">
        <v>32</v>
      </c>
      <c r="C11" s="18">
        <v>-98829811</v>
      </c>
      <c r="D11" s="18"/>
      <c r="E11" s="19">
        <v>1974408</v>
      </c>
      <c r="F11" s="20">
        <v>1974408</v>
      </c>
      <c r="G11" s="24">
        <v>-98829812</v>
      </c>
      <c r="H11" s="24">
        <v>-247</v>
      </c>
      <c r="I11" s="24">
        <v>-370</v>
      </c>
      <c r="J11" s="20">
        <v>-98830429</v>
      </c>
      <c r="K11" s="24">
        <v>1433</v>
      </c>
      <c r="L11" s="24">
        <v>188566</v>
      </c>
      <c r="M11" s="20">
        <v>-180669</v>
      </c>
      <c r="N11" s="24">
        <v>9330</v>
      </c>
      <c r="O11" s="24"/>
      <c r="P11" s="24"/>
      <c r="Q11" s="20"/>
      <c r="R11" s="24"/>
      <c r="S11" s="24"/>
      <c r="T11" s="20"/>
      <c r="U11" s="24"/>
      <c r="V11" s="24"/>
      <c r="W11" s="24">
        <v>-98821099</v>
      </c>
      <c r="X11" s="20">
        <v>1974408</v>
      </c>
      <c r="Y11" s="24">
        <v>-100795507</v>
      </c>
      <c r="Z11" s="25">
        <v>-5105.1002123168064</v>
      </c>
      <c r="AA11" s="26">
        <v>1974408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-135543008</v>
      </c>
      <c r="D13" s="29">
        <f>SUM(D6:D12)</f>
        <v>0</v>
      </c>
      <c r="E13" s="30">
        <f t="shared" si="0"/>
        <v>-91903515</v>
      </c>
      <c r="F13" s="31">
        <f t="shared" si="0"/>
        <v>-91903515</v>
      </c>
      <c r="G13" s="31">
        <f t="shared" si="0"/>
        <v>-135474433</v>
      </c>
      <c r="H13" s="31">
        <f t="shared" si="0"/>
        <v>880293</v>
      </c>
      <c r="I13" s="31">
        <f t="shared" si="0"/>
        <v>1798979</v>
      </c>
      <c r="J13" s="31">
        <f t="shared" si="0"/>
        <v>-132795161</v>
      </c>
      <c r="K13" s="31">
        <f t="shared" si="0"/>
        <v>388031</v>
      </c>
      <c r="L13" s="31">
        <f t="shared" si="0"/>
        <v>-1542944</v>
      </c>
      <c r="M13" s="31">
        <f t="shared" si="0"/>
        <v>-754357</v>
      </c>
      <c r="N13" s="31">
        <f t="shared" si="0"/>
        <v>-1909270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-134704431</v>
      </c>
      <c r="X13" s="31">
        <f t="shared" si="0"/>
        <v>-48825986</v>
      </c>
      <c r="Y13" s="31">
        <f t="shared" si="0"/>
        <v>-85878445</v>
      </c>
      <c r="Z13" s="32">
        <f>+IF(X13&lt;&gt;0,+(Y13/X13)*100,0)</f>
        <v>175.88676038206376</v>
      </c>
      <c r="AA13" s="33">
        <f>SUM(AA6:AA12)</f>
        <v>-91903515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18635346</v>
      </c>
      <c r="D17" s="18"/>
      <c r="E17" s="19">
        <v>58756857</v>
      </c>
      <c r="F17" s="20">
        <v>58756857</v>
      </c>
      <c r="G17" s="24">
        <v>20432323</v>
      </c>
      <c r="H17" s="24">
        <v>-368990</v>
      </c>
      <c r="I17" s="24">
        <v>5892</v>
      </c>
      <c r="J17" s="20">
        <v>20069225</v>
      </c>
      <c r="K17" s="24">
        <v>-74212</v>
      </c>
      <c r="L17" s="24">
        <v>1223456</v>
      </c>
      <c r="M17" s="20">
        <v>-34142</v>
      </c>
      <c r="N17" s="24">
        <v>1115102</v>
      </c>
      <c r="O17" s="24"/>
      <c r="P17" s="24"/>
      <c r="Q17" s="20"/>
      <c r="R17" s="24"/>
      <c r="S17" s="24"/>
      <c r="T17" s="20"/>
      <c r="U17" s="24"/>
      <c r="V17" s="24"/>
      <c r="W17" s="24">
        <v>21184327</v>
      </c>
      <c r="X17" s="20">
        <v>54515364</v>
      </c>
      <c r="Y17" s="24">
        <v>-33331037</v>
      </c>
      <c r="Z17" s="25">
        <v>-61.140630006616114</v>
      </c>
      <c r="AA17" s="26">
        <v>58756857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18635346</v>
      </c>
      <c r="D25" s="29">
        <f t="shared" ref="D25:Y25" si="1">SUM(D15:D24)</f>
        <v>0</v>
      </c>
      <c r="E25" s="35">
        <f t="shared" si="1"/>
        <v>58756857</v>
      </c>
      <c r="F25" s="36">
        <f t="shared" si="1"/>
        <v>58756857</v>
      </c>
      <c r="G25" s="36">
        <f t="shared" si="1"/>
        <v>20432323</v>
      </c>
      <c r="H25" s="36">
        <f t="shared" si="1"/>
        <v>-368990</v>
      </c>
      <c r="I25" s="36">
        <f t="shared" si="1"/>
        <v>5892</v>
      </c>
      <c r="J25" s="36">
        <f t="shared" si="1"/>
        <v>20069225</v>
      </c>
      <c r="K25" s="36">
        <f t="shared" si="1"/>
        <v>-74212</v>
      </c>
      <c r="L25" s="36">
        <f t="shared" si="1"/>
        <v>1223456</v>
      </c>
      <c r="M25" s="36">
        <f t="shared" si="1"/>
        <v>-34142</v>
      </c>
      <c r="N25" s="36">
        <f t="shared" si="1"/>
        <v>1115102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21184327</v>
      </c>
      <c r="X25" s="36">
        <f t="shared" si="1"/>
        <v>54515364</v>
      </c>
      <c r="Y25" s="36">
        <f t="shared" si="1"/>
        <v>-33331037</v>
      </c>
      <c r="Z25" s="37">
        <f>+IF(X25&lt;&gt;0,+(Y25/X25)*100,0)</f>
        <v>-61.140630006616114</v>
      </c>
      <c r="AA25" s="38">
        <f>SUM(AA15:AA24)</f>
        <v>58756857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-116907662</v>
      </c>
      <c r="D26" s="29">
        <f>+D13+D25</f>
        <v>0</v>
      </c>
      <c r="E26" s="30">
        <f t="shared" si="2"/>
        <v>-33146658</v>
      </c>
      <c r="F26" s="31">
        <f t="shared" si="2"/>
        <v>-33146658</v>
      </c>
      <c r="G26" s="31">
        <f t="shared" si="2"/>
        <v>-115042110</v>
      </c>
      <c r="H26" s="31">
        <f t="shared" si="2"/>
        <v>511303</v>
      </c>
      <c r="I26" s="31">
        <f t="shared" si="2"/>
        <v>1804871</v>
      </c>
      <c r="J26" s="31">
        <f t="shared" si="2"/>
        <v>-112725936</v>
      </c>
      <c r="K26" s="31">
        <f t="shared" si="2"/>
        <v>313819</v>
      </c>
      <c r="L26" s="31">
        <f t="shared" si="2"/>
        <v>-319488</v>
      </c>
      <c r="M26" s="31">
        <f t="shared" si="2"/>
        <v>-788499</v>
      </c>
      <c r="N26" s="31">
        <f t="shared" si="2"/>
        <v>-794168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-113520104</v>
      </c>
      <c r="X26" s="31">
        <f t="shared" si="2"/>
        <v>5689378</v>
      </c>
      <c r="Y26" s="31">
        <f t="shared" si="2"/>
        <v>-119209482</v>
      </c>
      <c r="Z26" s="32">
        <f>+IF(X26&lt;&gt;0,+(Y26/X26)*100,0)</f>
        <v>-2095.2990291733117</v>
      </c>
      <c r="AA26" s="33">
        <f>+AA13+AA25</f>
        <v>-33146658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6134826</v>
      </c>
      <c r="D32" s="18"/>
      <c r="E32" s="19">
        <v>1898685</v>
      </c>
      <c r="F32" s="20">
        <v>1898685</v>
      </c>
      <c r="G32" s="20">
        <v>5504870</v>
      </c>
      <c r="H32" s="20">
        <v>547889</v>
      </c>
      <c r="I32" s="20">
        <v>93481</v>
      </c>
      <c r="J32" s="20">
        <v>6146240</v>
      </c>
      <c r="K32" s="20">
        <v>-163704</v>
      </c>
      <c r="L32" s="20">
        <v>-12593</v>
      </c>
      <c r="M32" s="20">
        <v>-48444</v>
      </c>
      <c r="N32" s="20">
        <v>-224741</v>
      </c>
      <c r="O32" s="20"/>
      <c r="P32" s="20"/>
      <c r="Q32" s="20"/>
      <c r="R32" s="20"/>
      <c r="S32" s="20"/>
      <c r="T32" s="20"/>
      <c r="U32" s="20"/>
      <c r="V32" s="20"/>
      <c r="W32" s="20">
        <v>5921499</v>
      </c>
      <c r="X32" s="20">
        <v>1898683</v>
      </c>
      <c r="Y32" s="20">
        <v>4022816</v>
      </c>
      <c r="Z32" s="21">
        <v>211.87402004442029</v>
      </c>
      <c r="AA32" s="22">
        <v>1898685</v>
      </c>
    </row>
    <row r="33" spans="1:27" x14ac:dyDescent="0.25">
      <c r="A33" s="23" t="s">
        <v>60</v>
      </c>
      <c r="B33" s="17" t="s">
        <v>32</v>
      </c>
      <c r="C33" s="18">
        <v>1383996</v>
      </c>
      <c r="D33" s="18"/>
      <c r="E33" s="19"/>
      <c r="F33" s="20"/>
      <c r="G33" s="20">
        <v>1338432</v>
      </c>
      <c r="H33" s="20">
        <v>-45654</v>
      </c>
      <c r="I33" s="20">
        <v>1449346</v>
      </c>
      <c r="J33" s="20">
        <v>2742124</v>
      </c>
      <c r="K33" s="20">
        <v>-1472397</v>
      </c>
      <c r="L33" s="20">
        <v>-52447</v>
      </c>
      <c r="M33" s="20">
        <v>-47686</v>
      </c>
      <c r="N33" s="20">
        <v>-1572530</v>
      </c>
      <c r="O33" s="20"/>
      <c r="P33" s="20"/>
      <c r="Q33" s="20"/>
      <c r="R33" s="20"/>
      <c r="S33" s="20"/>
      <c r="T33" s="20"/>
      <c r="U33" s="20"/>
      <c r="V33" s="20"/>
      <c r="W33" s="20">
        <v>1169594</v>
      </c>
      <c r="X33" s="20"/>
      <c r="Y33" s="20">
        <v>1169594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936705</v>
      </c>
      <c r="D35" s="18"/>
      <c r="E35" s="19">
        <v>-9973571</v>
      </c>
      <c r="F35" s="20">
        <v>-9973571</v>
      </c>
      <c r="G35" s="20">
        <v>1012516</v>
      </c>
      <c r="H35" s="20">
        <v>13931</v>
      </c>
      <c r="I35" s="20">
        <v>-14825</v>
      </c>
      <c r="J35" s="20">
        <v>1011622</v>
      </c>
      <c r="K35" s="20">
        <v>43254</v>
      </c>
      <c r="L35" s="20">
        <v>-22254</v>
      </c>
      <c r="M35" s="20">
        <v>-5592</v>
      </c>
      <c r="N35" s="20">
        <v>15408</v>
      </c>
      <c r="O35" s="20"/>
      <c r="P35" s="20"/>
      <c r="Q35" s="20"/>
      <c r="R35" s="20"/>
      <c r="S35" s="20"/>
      <c r="T35" s="20"/>
      <c r="U35" s="20"/>
      <c r="V35" s="20"/>
      <c r="W35" s="20">
        <v>1027030</v>
      </c>
      <c r="X35" s="20">
        <v>-10086072</v>
      </c>
      <c r="Y35" s="20">
        <v>11113102</v>
      </c>
      <c r="Z35" s="21">
        <v>-110.18265584461425</v>
      </c>
      <c r="AA35" s="22">
        <v>-9973571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8455527</v>
      </c>
      <c r="D37" s="29">
        <f t="shared" ref="D37:Y37" si="3">SUM(D29:D36)</f>
        <v>0</v>
      </c>
      <c r="E37" s="30">
        <f t="shared" si="3"/>
        <v>-8074886</v>
      </c>
      <c r="F37" s="31">
        <f t="shared" si="3"/>
        <v>-8074886</v>
      </c>
      <c r="G37" s="31">
        <f t="shared" si="3"/>
        <v>7855818</v>
      </c>
      <c r="H37" s="31">
        <f t="shared" si="3"/>
        <v>516166</v>
      </c>
      <c r="I37" s="31">
        <f t="shared" si="3"/>
        <v>1528002</v>
      </c>
      <c r="J37" s="31">
        <f t="shared" si="3"/>
        <v>9899986</v>
      </c>
      <c r="K37" s="31">
        <f t="shared" si="3"/>
        <v>-1592847</v>
      </c>
      <c r="L37" s="31">
        <f t="shared" si="3"/>
        <v>-87294</v>
      </c>
      <c r="M37" s="31">
        <f t="shared" si="3"/>
        <v>-101722</v>
      </c>
      <c r="N37" s="31">
        <f t="shared" si="3"/>
        <v>-1781863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8118123</v>
      </c>
      <c r="X37" s="31">
        <f t="shared" si="3"/>
        <v>-8187389</v>
      </c>
      <c r="Y37" s="31">
        <f t="shared" si="3"/>
        <v>16305512</v>
      </c>
      <c r="Z37" s="32">
        <f>+IF(X37&lt;&gt;0,+(Y37/X37)*100,0)</f>
        <v>-199.1539915838859</v>
      </c>
      <c r="AA37" s="33">
        <f>SUM(AA29:AA36)</f>
        <v>-8074886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2000004</v>
      </c>
      <c r="F40" s="20">
        <v>2000004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1000002</v>
      </c>
      <c r="Y40" s="20">
        <v>-1000002</v>
      </c>
      <c r="Z40" s="21">
        <v>-100</v>
      </c>
      <c r="AA40" s="22">
        <v>2000004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2000004</v>
      </c>
      <c r="F43" s="36">
        <f t="shared" si="4"/>
        <v>2000004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1000002</v>
      </c>
      <c r="Y43" s="36">
        <f t="shared" si="4"/>
        <v>-1000002</v>
      </c>
      <c r="Z43" s="37">
        <f>+IF(X43&lt;&gt;0,+(Y43/X43)*100,0)</f>
        <v>-100</v>
      </c>
      <c r="AA43" s="38">
        <f>SUM(AA39:AA42)</f>
        <v>2000004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8455527</v>
      </c>
      <c r="D44" s="29">
        <f>+D37+D43</f>
        <v>0</v>
      </c>
      <c r="E44" s="30">
        <f t="shared" si="5"/>
        <v>-6074882</v>
      </c>
      <c r="F44" s="31">
        <f t="shared" si="5"/>
        <v>-6074882</v>
      </c>
      <c r="G44" s="31">
        <f t="shared" si="5"/>
        <v>7855818</v>
      </c>
      <c r="H44" s="31">
        <f t="shared" si="5"/>
        <v>516166</v>
      </c>
      <c r="I44" s="31">
        <f t="shared" si="5"/>
        <v>1528002</v>
      </c>
      <c r="J44" s="31">
        <f t="shared" si="5"/>
        <v>9899986</v>
      </c>
      <c r="K44" s="31">
        <f t="shared" si="5"/>
        <v>-1592847</v>
      </c>
      <c r="L44" s="31">
        <f t="shared" si="5"/>
        <v>-87294</v>
      </c>
      <c r="M44" s="31">
        <f t="shared" si="5"/>
        <v>-101722</v>
      </c>
      <c r="N44" s="31">
        <f t="shared" si="5"/>
        <v>-1781863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8118123</v>
      </c>
      <c r="X44" s="31">
        <f t="shared" si="5"/>
        <v>-7187387</v>
      </c>
      <c r="Y44" s="31">
        <f t="shared" si="5"/>
        <v>15305510</v>
      </c>
      <c r="Z44" s="32">
        <f>+IF(X44&lt;&gt;0,+(Y44/X44)*100,0)</f>
        <v>-212.94957402460727</v>
      </c>
      <c r="AA44" s="33">
        <f>+AA37+AA43</f>
        <v>-6074882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-125363189</v>
      </c>
      <c r="D45" s="42">
        <f t="shared" si="6"/>
        <v>0</v>
      </c>
      <c r="E45" s="43">
        <f t="shared" si="6"/>
        <v>-27071776</v>
      </c>
      <c r="F45" s="44">
        <f t="shared" si="6"/>
        <v>-27071776</v>
      </c>
      <c r="G45" s="44">
        <f t="shared" si="6"/>
        <v>-122897928</v>
      </c>
      <c r="H45" s="44">
        <f t="shared" si="6"/>
        <v>-4863</v>
      </c>
      <c r="I45" s="44">
        <f t="shared" si="6"/>
        <v>276869</v>
      </c>
      <c r="J45" s="44">
        <f t="shared" si="6"/>
        <v>-122625922</v>
      </c>
      <c r="K45" s="44">
        <f t="shared" si="6"/>
        <v>1906666</v>
      </c>
      <c r="L45" s="44">
        <f t="shared" si="6"/>
        <v>-232194</v>
      </c>
      <c r="M45" s="44">
        <f t="shared" si="6"/>
        <v>-686777</v>
      </c>
      <c r="N45" s="44">
        <f t="shared" si="6"/>
        <v>987695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-121638227</v>
      </c>
      <c r="X45" s="44">
        <f t="shared" si="6"/>
        <v>12876765</v>
      </c>
      <c r="Y45" s="44">
        <f t="shared" si="6"/>
        <v>-134514992</v>
      </c>
      <c r="Z45" s="45">
        <f>+IF(X45&lt;&gt;0,+(Y45/X45)*100,0)</f>
        <v>-1044.6334308345304</v>
      </c>
      <c r="AA45" s="46">
        <f>+AA26-AA44</f>
        <v>-27071776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311351166</v>
      </c>
      <c r="D47" s="18"/>
      <c r="E47" s="19">
        <v>-79897081</v>
      </c>
      <c r="F47" s="20">
        <v>-79897081</v>
      </c>
      <c r="G47" s="20">
        <v>-195556894</v>
      </c>
      <c r="H47" s="20">
        <v>-4065329</v>
      </c>
      <c r="I47" s="20">
        <v>-8205086</v>
      </c>
      <c r="J47" s="20">
        <v>-207827309</v>
      </c>
      <c r="K47" s="20">
        <v>-5512168</v>
      </c>
      <c r="L47" s="20">
        <v>-5648840</v>
      </c>
      <c r="M47" s="20">
        <v>-6304972</v>
      </c>
      <c r="N47" s="20">
        <v>-17465980</v>
      </c>
      <c r="O47" s="20"/>
      <c r="P47" s="20"/>
      <c r="Q47" s="20"/>
      <c r="R47" s="20"/>
      <c r="S47" s="20"/>
      <c r="T47" s="20"/>
      <c r="U47" s="20"/>
      <c r="V47" s="20"/>
      <c r="W47" s="20">
        <v>-225293289</v>
      </c>
      <c r="X47" s="20">
        <v>-39948540</v>
      </c>
      <c r="Y47" s="20">
        <v>-185344749</v>
      </c>
      <c r="Z47" s="47">
        <v>463.95875543887212</v>
      </c>
      <c r="AA47" s="22">
        <v>-79897081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311351166</v>
      </c>
      <c r="D50" s="50">
        <f t="shared" ref="D50:Y50" si="7">SUM(D47:D49)</f>
        <v>0</v>
      </c>
      <c r="E50" s="51">
        <f t="shared" si="7"/>
        <v>-79897081</v>
      </c>
      <c r="F50" s="52">
        <f t="shared" si="7"/>
        <v>-79897081</v>
      </c>
      <c r="G50" s="52">
        <f t="shared" si="7"/>
        <v>-195556894</v>
      </c>
      <c r="H50" s="52">
        <f t="shared" si="7"/>
        <v>-4065329</v>
      </c>
      <c r="I50" s="52">
        <f t="shared" si="7"/>
        <v>-8205086</v>
      </c>
      <c r="J50" s="52">
        <f t="shared" si="7"/>
        <v>-207827309</v>
      </c>
      <c r="K50" s="52">
        <f t="shared" si="7"/>
        <v>-5512168</v>
      </c>
      <c r="L50" s="52">
        <f t="shared" si="7"/>
        <v>-5648840</v>
      </c>
      <c r="M50" s="52">
        <f t="shared" si="7"/>
        <v>-6304972</v>
      </c>
      <c r="N50" s="52">
        <f t="shared" si="7"/>
        <v>-17465980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-225293289</v>
      </c>
      <c r="X50" s="52">
        <f t="shared" si="7"/>
        <v>-39948540</v>
      </c>
      <c r="Y50" s="52">
        <f t="shared" si="7"/>
        <v>-185344749</v>
      </c>
      <c r="Z50" s="53">
        <f>+IF(X50&lt;&gt;0,+(Y50/X50)*100,0)</f>
        <v>463.95875543887212</v>
      </c>
      <c r="AA50" s="54">
        <f>SUM(AA47:AA49)</f>
        <v>-79897081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1861134</v>
      </c>
      <c r="D6" s="18"/>
      <c r="E6" s="19">
        <v>-63265600</v>
      </c>
      <c r="F6" s="20">
        <v>-111007864</v>
      </c>
      <c r="G6" s="20">
        <v>-3539453</v>
      </c>
      <c r="H6" s="20">
        <v>-4465528</v>
      </c>
      <c r="I6" s="20">
        <v>-5311476</v>
      </c>
      <c r="J6" s="20">
        <v>-13316457</v>
      </c>
      <c r="K6" s="20">
        <v>-4556613</v>
      </c>
      <c r="L6" s="20">
        <v>-4372952</v>
      </c>
      <c r="M6" s="20">
        <v>-5907193</v>
      </c>
      <c r="N6" s="20">
        <v>-14836758</v>
      </c>
      <c r="O6" s="20"/>
      <c r="P6" s="20"/>
      <c r="Q6" s="20"/>
      <c r="R6" s="20"/>
      <c r="S6" s="20"/>
      <c r="T6" s="20"/>
      <c r="U6" s="20"/>
      <c r="V6" s="20"/>
      <c r="W6" s="20">
        <v>-28153215</v>
      </c>
      <c r="X6" s="20">
        <v>-78759384</v>
      </c>
      <c r="Y6" s="20">
        <v>50606169</v>
      </c>
      <c r="Z6" s="21">
        <v>-64.25414525842406</v>
      </c>
      <c r="AA6" s="22">
        <v>-111007864</v>
      </c>
    </row>
    <row r="7" spans="1:27" x14ac:dyDescent="0.25">
      <c r="A7" s="23" t="s">
        <v>35</v>
      </c>
      <c r="B7" s="17" t="s">
        <v>32</v>
      </c>
      <c r="C7" s="18">
        <v>2361454</v>
      </c>
      <c r="D7" s="18"/>
      <c r="E7" s="19"/>
      <c r="F7" s="20"/>
      <c r="G7" s="20">
        <v>-3738141</v>
      </c>
      <c r="H7" s="20">
        <v>75206</v>
      </c>
      <c r="I7" s="20">
        <v>53293</v>
      </c>
      <c r="J7" s="20">
        <v>-3609642</v>
      </c>
      <c r="K7" s="20">
        <v>74269</v>
      </c>
      <c r="L7" s="20">
        <v>7242</v>
      </c>
      <c r="M7" s="20">
        <v>61863</v>
      </c>
      <c r="N7" s="20">
        <v>143374</v>
      </c>
      <c r="O7" s="20"/>
      <c r="P7" s="20"/>
      <c r="Q7" s="20"/>
      <c r="R7" s="20"/>
      <c r="S7" s="20"/>
      <c r="T7" s="20"/>
      <c r="U7" s="20"/>
      <c r="V7" s="20"/>
      <c r="W7" s="20">
        <v>-3466268</v>
      </c>
      <c r="X7" s="20">
        <v>-84445</v>
      </c>
      <c r="Y7" s="20">
        <v>-3381823</v>
      </c>
      <c r="Z7" s="21">
        <v>4004.7640476049501</v>
      </c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22029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22029</v>
      </c>
      <c r="Y11" s="24">
        <v>-22029</v>
      </c>
      <c r="Z11" s="25">
        <v>-100</v>
      </c>
      <c r="AA11" s="26">
        <v>22029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4222588</v>
      </c>
      <c r="D13" s="29">
        <f>SUM(D6:D12)</f>
        <v>0</v>
      </c>
      <c r="E13" s="30">
        <f t="shared" si="0"/>
        <v>-63265600</v>
      </c>
      <c r="F13" s="31">
        <f t="shared" si="0"/>
        <v>-110985835</v>
      </c>
      <c r="G13" s="31">
        <f t="shared" si="0"/>
        <v>-7277594</v>
      </c>
      <c r="H13" s="31">
        <f t="shared" si="0"/>
        <v>-4390322</v>
      </c>
      <c r="I13" s="31">
        <f t="shared" si="0"/>
        <v>-5258183</v>
      </c>
      <c r="J13" s="31">
        <f t="shared" si="0"/>
        <v>-16926099</v>
      </c>
      <c r="K13" s="31">
        <f t="shared" si="0"/>
        <v>-4482344</v>
      </c>
      <c r="L13" s="31">
        <f t="shared" si="0"/>
        <v>-4365710</v>
      </c>
      <c r="M13" s="31">
        <f t="shared" si="0"/>
        <v>-5845330</v>
      </c>
      <c r="N13" s="31">
        <f t="shared" si="0"/>
        <v>-14693384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-31619483</v>
      </c>
      <c r="X13" s="31">
        <f t="shared" si="0"/>
        <v>-78821800</v>
      </c>
      <c r="Y13" s="31">
        <f t="shared" si="0"/>
        <v>47202317</v>
      </c>
      <c r="Z13" s="32">
        <f>+IF(X13&lt;&gt;0,+(Y13/X13)*100,0)</f>
        <v>-59.88485038403082</v>
      </c>
      <c r="AA13" s="33">
        <f>SUM(AA6:AA12)</f>
        <v>-110985835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3050000</v>
      </c>
      <c r="F17" s="20">
        <v>3800000</v>
      </c>
      <c r="G17" s="24">
        <v>279850</v>
      </c>
      <c r="H17" s="24">
        <v>55563</v>
      </c>
      <c r="I17" s="24">
        <v>565975</v>
      </c>
      <c r="J17" s="20">
        <v>901388</v>
      </c>
      <c r="K17" s="24">
        <v>113000</v>
      </c>
      <c r="L17" s="24">
        <v>205000</v>
      </c>
      <c r="M17" s="20">
        <v>101200</v>
      </c>
      <c r="N17" s="24">
        <v>419200</v>
      </c>
      <c r="O17" s="24"/>
      <c r="P17" s="24"/>
      <c r="Q17" s="20"/>
      <c r="R17" s="24"/>
      <c r="S17" s="24"/>
      <c r="T17" s="20"/>
      <c r="U17" s="24"/>
      <c r="V17" s="24"/>
      <c r="W17" s="24">
        <v>1320588</v>
      </c>
      <c r="X17" s="20">
        <v>1614996</v>
      </c>
      <c r="Y17" s="24">
        <v>-294408</v>
      </c>
      <c r="Z17" s="25">
        <v>-18.229642674037581</v>
      </c>
      <c r="AA17" s="26">
        <v>3800000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3050000</v>
      </c>
      <c r="F25" s="36">
        <f t="shared" si="1"/>
        <v>3800000</v>
      </c>
      <c r="G25" s="36">
        <f t="shared" si="1"/>
        <v>279850</v>
      </c>
      <c r="H25" s="36">
        <f t="shared" si="1"/>
        <v>55563</v>
      </c>
      <c r="I25" s="36">
        <f t="shared" si="1"/>
        <v>565975</v>
      </c>
      <c r="J25" s="36">
        <f t="shared" si="1"/>
        <v>901388</v>
      </c>
      <c r="K25" s="36">
        <f t="shared" si="1"/>
        <v>113000</v>
      </c>
      <c r="L25" s="36">
        <f t="shared" si="1"/>
        <v>205000</v>
      </c>
      <c r="M25" s="36">
        <f t="shared" si="1"/>
        <v>101200</v>
      </c>
      <c r="N25" s="36">
        <f t="shared" si="1"/>
        <v>419200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1320588</v>
      </c>
      <c r="X25" s="36">
        <f t="shared" si="1"/>
        <v>1614996</v>
      </c>
      <c r="Y25" s="36">
        <f t="shared" si="1"/>
        <v>-294408</v>
      </c>
      <c r="Z25" s="37">
        <f>+IF(X25&lt;&gt;0,+(Y25/X25)*100,0)</f>
        <v>-18.229642674037581</v>
      </c>
      <c r="AA25" s="38">
        <f>SUM(AA15:AA24)</f>
        <v>3800000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4222588</v>
      </c>
      <c r="D26" s="29">
        <f>+D13+D25</f>
        <v>0</v>
      </c>
      <c r="E26" s="30">
        <f t="shared" si="2"/>
        <v>-60215600</v>
      </c>
      <c r="F26" s="31">
        <f t="shared" si="2"/>
        <v>-107185835</v>
      </c>
      <c r="G26" s="31">
        <f t="shared" si="2"/>
        <v>-6997744</v>
      </c>
      <c r="H26" s="31">
        <f t="shared" si="2"/>
        <v>-4334759</v>
      </c>
      <c r="I26" s="31">
        <f t="shared" si="2"/>
        <v>-4692208</v>
      </c>
      <c r="J26" s="31">
        <f t="shared" si="2"/>
        <v>-16024711</v>
      </c>
      <c r="K26" s="31">
        <f t="shared" si="2"/>
        <v>-4369344</v>
      </c>
      <c r="L26" s="31">
        <f t="shared" si="2"/>
        <v>-4160710</v>
      </c>
      <c r="M26" s="31">
        <f t="shared" si="2"/>
        <v>-5744130</v>
      </c>
      <c r="N26" s="31">
        <f t="shared" si="2"/>
        <v>-14274184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-30298895</v>
      </c>
      <c r="X26" s="31">
        <f t="shared" si="2"/>
        <v>-77206804</v>
      </c>
      <c r="Y26" s="31">
        <f t="shared" si="2"/>
        <v>46907909</v>
      </c>
      <c r="Z26" s="32">
        <f>+IF(X26&lt;&gt;0,+(Y26/X26)*100,0)</f>
        <v>-60.756185426351806</v>
      </c>
      <c r="AA26" s="33">
        <f>+AA13+AA25</f>
        <v>-107185835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60050</v>
      </c>
      <c r="D32" s="18"/>
      <c r="E32" s="19"/>
      <c r="F32" s="20"/>
      <c r="G32" s="20">
        <v>-13002282</v>
      </c>
      <c r="H32" s="20">
        <v>-47364</v>
      </c>
      <c r="I32" s="20">
        <v>738125</v>
      </c>
      <c r="J32" s="20">
        <v>-12311521</v>
      </c>
      <c r="K32" s="20"/>
      <c r="L32" s="20">
        <v>59400</v>
      </c>
      <c r="M32" s="20">
        <v>267192</v>
      </c>
      <c r="N32" s="20">
        <v>326592</v>
      </c>
      <c r="O32" s="20"/>
      <c r="P32" s="20"/>
      <c r="Q32" s="20"/>
      <c r="R32" s="20"/>
      <c r="S32" s="20"/>
      <c r="T32" s="20"/>
      <c r="U32" s="20"/>
      <c r="V32" s="20"/>
      <c r="W32" s="20">
        <v>-11984929</v>
      </c>
      <c r="X32" s="20">
        <v>1986370</v>
      </c>
      <c r="Y32" s="20">
        <v>-13971299</v>
      </c>
      <c r="Z32" s="21">
        <v>-703.3583370671123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22029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22029</v>
      </c>
      <c r="Y35" s="20">
        <v>-22029</v>
      </c>
      <c r="Z35" s="21">
        <v>-100</v>
      </c>
      <c r="AA35" s="22">
        <v>22029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60050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22029</v>
      </c>
      <c r="G37" s="31">
        <f t="shared" si="3"/>
        <v>-13002282</v>
      </c>
      <c r="H37" s="31">
        <f t="shared" si="3"/>
        <v>-47364</v>
      </c>
      <c r="I37" s="31">
        <f t="shared" si="3"/>
        <v>738125</v>
      </c>
      <c r="J37" s="31">
        <f t="shared" si="3"/>
        <v>-12311521</v>
      </c>
      <c r="K37" s="31">
        <f t="shared" si="3"/>
        <v>0</v>
      </c>
      <c r="L37" s="31">
        <f t="shared" si="3"/>
        <v>59400</v>
      </c>
      <c r="M37" s="31">
        <f t="shared" si="3"/>
        <v>267192</v>
      </c>
      <c r="N37" s="31">
        <f t="shared" si="3"/>
        <v>326592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-11984929</v>
      </c>
      <c r="X37" s="31">
        <f t="shared" si="3"/>
        <v>2008399</v>
      </c>
      <c r="Y37" s="31">
        <f t="shared" si="3"/>
        <v>-13993328</v>
      </c>
      <c r="Z37" s="32">
        <f>+IF(X37&lt;&gt;0,+(Y37/X37)*100,0)</f>
        <v>-696.74043852839998</v>
      </c>
      <c r="AA37" s="33">
        <f>SUM(AA29:AA36)</f>
        <v>22029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60050</v>
      </c>
      <c r="D44" s="29">
        <f>+D37+D43</f>
        <v>0</v>
      </c>
      <c r="E44" s="30">
        <f t="shared" si="5"/>
        <v>0</v>
      </c>
      <c r="F44" s="31">
        <f t="shared" si="5"/>
        <v>22029</v>
      </c>
      <c r="G44" s="31">
        <f t="shared" si="5"/>
        <v>-13002282</v>
      </c>
      <c r="H44" s="31">
        <f t="shared" si="5"/>
        <v>-47364</v>
      </c>
      <c r="I44" s="31">
        <f t="shared" si="5"/>
        <v>738125</v>
      </c>
      <c r="J44" s="31">
        <f t="shared" si="5"/>
        <v>-12311521</v>
      </c>
      <c r="K44" s="31">
        <f t="shared" si="5"/>
        <v>0</v>
      </c>
      <c r="L44" s="31">
        <f t="shared" si="5"/>
        <v>59400</v>
      </c>
      <c r="M44" s="31">
        <f t="shared" si="5"/>
        <v>267192</v>
      </c>
      <c r="N44" s="31">
        <f t="shared" si="5"/>
        <v>326592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-11984929</v>
      </c>
      <c r="X44" s="31">
        <f t="shared" si="5"/>
        <v>2008399</v>
      </c>
      <c r="Y44" s="31">
        <f t="shared" si="5"/>
        <v>-13993328</v>
      </c>
      <c r="Z44" s="32">
        <f>+IF(X44&lt;&gt;0,+(Y44/X44)*100,0)</f>
        <v>-696.74043852839998</v>
      </c>
      <c r="AA44" s="33">
        <f>+AA37+AA43</f>
        <v>22029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4162538</v>
      </c>
      <c r="D45" s="42">
        <f t="shared" si="6"/>
        <v>0</v>
      </c>
      <c r="E45" s="43">
        <f t="shared" si="6"/>
        <v>-60215600</v>
      </c>
      <c r="F45" s="44">
        <f t="shared" si="6"/>
        <v>-107207864</v>
      </c>
      <c r="G45" s="44">
        <f t="shared" si="6"/>
        <v>6004538</v>
      </c>
      <c r="H45" s="44">
        <f t="shared" si="6"/>
        <v>-4287395</v>
      </c>
      <c r="I45" s="44">
        <f t="shared" si="6"/>
        <v>-5430333</v>
      </c>
      <c r="J45" s="44">
        <f t="shared" si="6"/>
        <v>-3713190</v>
      </c>
      <c r="K45" s="44">
        <f t="shared" si="6"/>
        <v>-4369344</v>
      </c>
      <c r="L45" s="44">
        <f t="shared" si="6"/>
        <v>-4220110</v>
      </c>
      <c r="M45" s="44">
        <f t="shared" si="6"/>
        <v>-6011322</v>
      </c>
      <c r="N45" s="44">
        <f t="shared" si="6"/>
        <v>-14600776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-18313966</v>
      </c>
      <c r="X45" s="44">
        <f t="shared" si="6"/>
        <v>-79215203</v>
      </c>
      <c r="Y45" s="44">
        <f t="shared" si="6"/>
        <v>60901237</v>
      </c>
      <c r="Z45" s="45">
        <f>+IF(X45&lt;&gt;0,+(Y45/X45)*100,0)</f>
        <v>-76.880743460317831</v>
      </c>
      <c r="AA45" s="46">
        <f>+AA26-AA44</f>
        <v>-107207864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-7834760</v>
      </c>
      <c r="D6" s="18"/>
      <c r="E6" s="19">
        <v>-41634901</v>
      </c>
      <c r="F6" s="20">
        <v>-43556586</v>
      </c>
      <c r="G6" s="20">
        <v>-157272</v>
      </c>
      <c r="H6" s="20">
        <v>-2527416</v>
      </c>
      <c r="I6" s="20">
        <v>-37118901</v>
      </c>
      <c r="J6" s="20">
        <v>-39803589</v>
      </c>
      <c r="K6" s="20">
        <v>-318541</v>
      </c>
      <c r="L6" s="20">
        <v>-215890</v>
      </c>
      <c r="M6" s="20">
        <v>-102356930</v>
      </c>
      <c r="N6" s="20">
        <v>-102891361</v>
      </c>
      <c r="O6" s="20"/>
      <c r="P6" s="20"/>
      <c r="Q6" s="20"/>
      <c r="R6" s="20"/>
      <c r="S6" s="20"/>
      <c r="T6" s="20"/>
      <c r="U6" s="20"/>
      <c r="V6" s="20"/>
      <c r="W6" s="20">
        <v>-142694950</v>
      </c>
      <c r="X6" s="20">
        <v>-21778326</v>
      </c>
      <c r="Y6" s="20">
        <v>-120916624</v>
      </c>
      <c r="Z6" s="21">
        <v>555.21541922000802</v>
      </c>
      <c r="AA6" s="22">
        <v>-43556586</v>
      </c>
    </row>
    <row r="7" spans="1:27" x14ac:dyDescent="0.25">
      <c r="A7" s="23" t="s">
        <v>35</v>
      </c>
      <c r="B7" s="17" t="s">
        <v>32</v>
      </c>
      <c r="C7" s="18">
        <v>702060</v>
      </c>
      <c r="D7" s="18"/>
      <c r="E7" s="19">
        <v>110460</v>
      </c>
      <c r="F7" s="20">
        <v>110460</v>
      </c>
      <c r="G7" s="20">
        <v>1767</v>
      </c>
      <c r="H7" s="20">
        <v>86372</v>
      </c>
      <c r="I7" s="20">
        <v>8101</v>
      </c>
      <c r="J7" s="20">
        <v>96240</v>
      </c>
      <c r="K7" s="20">
        <v>-7630</v>
      </c>
      <c r="L7" s="20">
        <v>211828</v>
      </c>
      <c r="M7" s="20">
        <v>112894</v>
      </c>
      <c r="N7" s="20">
        <v>317092</v>
      </c>
      <c r="O7" s="20"/>
      <c r="P7" s="20"/>
      <c r="Q7" s="20"/>
      <c r="R7" s="20"/>
      <c r="S7" s="20"/>
      <c r="T7" s="20"/>
      <c r="U7" s="20"/>
      <c r="V7" s="20"/>
      <c r="W7" s="20">
        <v>413332</v>
      </c>
      <c r="X7" s="20">
        <v>55230</v>
      </c>
      <c r="Y7" s="20">
        <v>358102</v>
      </c>
      <c r="Z7" s="21">
        <v>648.38312511316315</v>
      </c>
      <c r="AA7" s="22">
        <v>110460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-7132700</v>
      </c>
      <c r="D13" s="29">
        <f>SUM(D6:D12)</f>
        <v>0</v>
      </c>
      <c r="E13" s="30">
        <f t="shared" si="0"/>
        <v>-41524441</v>
      </c>
      <c r="F13" s="31">
        <f t="shared" si="0"/>
        <v>-43446126</v>
      </c>
      <c r="G13" s="31">
        <f t="shared" si="0"/>
        <v>-155505</v>
      </c>
      <c r="H13" s="31">
        <f t="shared" si="0"/>
        <v>-2441044</v>
      </c>
      <c r="I13" s="31">
        <f t="shared" si="0"/>
        <v>-37110800</v>
      </c>
      <c r="J13" s="31">
        <f t="shared" si="0"/>
        <v>-39707349</v>
      </c>
      <c r="K13" s="31">
        <f t="shared" si="0"/>
        <v>-326171</v>
      </c>
      <c r="L13" s="31">
        <f t="shared" si="0"/>
        <v>-4062</v>
      </c>
      <c r="M13" s="31">
        <f t="shared" si="0"/>
        <v>-102244036</v>
      </c>
      <c r="N13" s="31">
        <f t="shared" si="0"/>
        <v>-102574269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-142281618</v>
      </c>
      <c r="X13" s="31">
        <f t="shared" si="0"/>
        <v>-21723096</v>
      </c>
      <c r="Y13" s="31">
        <f t="shared" si="0"/>
        <v>-120558522</v>
      </c>
      <c r="Z13" s="32">
        <f>+IF(X13&lt;&gt;0,+(Y13/X13)*100,0)</f>
        <v>554.97854449476267</v>
      </c>
      <c r="AA13" s="33">
        <f>SUM(AA6:AA12)</f>
        <v>-43446126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-74240</v>
      </c>
      <c r="D17" s="18"/>
      <c r="E17" s="19">
        <v>12686671</v>
      </c>
      <c r="F17" s="20">
        <v>13507827</v>
      </c>
      <c r="G17" s="24">
        <v>4895123</v>
      </c>
      <c r="H17" s="24">
        <v>-2808999</v>
      </c>
      <c r="I17" s="24">
        <v>17500</v>
      </c>
      <c r="J17" s="20">
        <v>2103624</v>
      </c>
      <c r="K17" s="24">
        <v>28800</v>
      </c>
      <c r="L17" s="24"/>
      <c r="M17" s="20">
        <v>6149035</v>
      </c>
      <c r="N17" s="24">
        <v>6177835</v>
      </c>
      <c r="O17" s="24"/>
      <c r="P17" s="24"/>
      <c r="Q17" s="20"/>
      <c r="R17" s="24"/>
      <c r="S17" s="24"/>
      <c r="T17" s="20"/>
      <c r="U17" s="24"/>
      <c r="V17" s="24"/>
      <c r="W17" s="24">
        <v>8281459</v>
      </c>
      <c r="X17" s="20">
        <v>6634294</v>
      </c>
      <c r="Y17" s="24">
        <v>1647165</v>
      </c>
      <c r="Z17" s="25">
        <v>24.828037467136667</v>
      </c>
      <c r="AA17" s="26">
        <v>13507827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-74240</v>
      </c>
      <c r="D25" s="29">
        <f t="shared" ref="D25:Y25" si="1">SUM(D15:D24)</f>
        <v>0</v>
      </c>
      <c r="E25" s="35">
        <f t="shared" si="1"/>
        <v>12686671</v>
      </c>
      <c r="F25" s="36">
        <f t="shared" si="1"/>
        <v>13507827</v>
      </c>
      <c r="G25" s="36">
        <f t="shared" si="1"/>
        <v>4895123</v>
      </c>
      <c r="H25" s="36">
        <f t="shared" si="1"/>
        <v>-2808999</v>
      </c>
      <c r="I25" s="36">
        <f t="shared" si="1"/>
        <v>17500</v>
      </c>
      <c r="J25" s="36">
        <f t="shared" si="1"/>
        <v>2103624</v>
      </c>
      <c r="K25" s="36">
        <f t="shared" si="1"/>
        <v>28800</v>
      </c>
      <c r="L25" s="36">
        <f t="shared" si="1"/>
        <v>0</v>
      </c>
      <c r="M25" s="36">
        <f t="shared" si="1"/>
        <v>6149035</v>
      </c>
      <c r="N25" s="36">
        <f t="shared" si="1"/>
        <v>6177835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8281459</v>
      </c>
      <c r="X25" s="36">
        <f t="shared" si="1"/>
        <v>6634294</v>
      </c>
      <c r="Y25" s="36">
        <f t="shared" si="1"/>
        <v>1647165</v>
      </c>
      <c r="Z25" s="37">
        <f>+IF(X25&lt;&gt;0,+(Y25/X25)*100,0)</f>
        <v>24.828037467136667</v>
      </c>
      <c r="AA25" s="38">
        <f>SUM(AA15:AA24)</f>
        <v>13507827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-7206940</v>
      </c>
      <c r="D26" s="29">
        <f>+D13+D25</f>
        <v>0</v>
      </c>
      <c r="E26" s="30">
        <f t="shared" si="2"/>
        <v>-28837770</v>
      </c>
      <c r="F26" s="31">
        <f t="shared" si="2"/>
        <v>-29938299</v>
      </c>
      <c r="G26" s="31">
        <f t="shared" si="2"/>
        <v>4739618</v>
      </c>
      <c r="H26" s="31">
        <f t="shared" si="2"/>
        <v>-5250043</v>
      </c>
      <c r="I26" s="31">
        <f t="shared" si="2"/>
        <v>-37093300</v>
      </c>
      <c r="J26" s="31">
        <f t="shared" si="2"/>
        <v>-37603725</v>
      </c>
      <c r="K26" s="31">
        <f t="shared" si="2"/>
        <v>-297371</v>
      </c>
      <c r="L26" s="31">
        <f t="shared" si="2"/>
        <v>-4062</v>
      </c>
      <c r="M26" s="31">
        <f t="shared" si="2"/>
        <v>-96095001</v>
      </c>
      <c r="N26" s="31">
        <f t="shared" si="2"/>
        <v>-96396434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-134000159</v>
      </c>
      <c r="X26" s="31">
        <f t="shared" si="2"/>
        <v>-15088802</v>
      </c>
      <c r="Y26" s="31">
        <f t="shared" si="2"/>
        <v>-118911357</v>
      </c>
      <c r="Z26" s="32">
        <f>+IF(X26&lt;&gt;0,+(Y26/X26)*100,0)</f>
        <v>788.07685991240396</v>
      </c>
      <c r="AA26" s="33">
        <f>+AA13+AA25</f>
        <v>-29938299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16492238</v>
      </c>
      <c r="D32" s="18"/>
      <c r="E32" s="19">
        <v>1910446</v>
      </c>
      <c r="F32" s="20">
        <v>18422</v>
      </c>
      <c r="G32" s="20">
        <v>1274753</v>
      </c>
      <c r="H32" s="20">
        <v>1675401</v>
      </c>
      <c r="I32" s="20">
        <v>874966</v>
      </c>
      <c r="J32" s="20">
        <v>3825120</v>
      </c>
      <c r="K32" s="20">
        <v>1373906</v>
      </c>
      <c r="L32" s="20">
        <v>1437931</v>
      </c>
      <c r="M32" s="20">
        <v>326601</v>
      </c>
      <c r="N32" s="20">
        <v>3138438</v>
      </c>
      <c r="O32" s="20"/>
      <c r="P32" s="20"/>
      <c r="Q32" s="20"/>
      <c r="R32" s="20"/>
      <c r="S32" s="20"/>
      <c r="T32" s="20"/>
      <c r="U32" s="20"/>
      <c r="V32" s="20"/>
      <c r="W32" s="20">
        <v>6963558</v>
      </c>
      <c r="X32" s="20">
        <v>892908</v>
      </c>
      <c r="Y32" s="20">
        <v>6070650</v>
      </c>
      <c r="Z32" s="21">
        <v>679.87407437272373</v>
      </c>
      <c r="AA32" s="22">
        <v>18422</v>
      </c>
    </row>
    <row r="33" spans="1:27" x14ac:dyDescent="0.25">
      <c r="A33" s="23" t="s">
        <v>60</v>
      </c>
      <c r="B33" s="17" t="s">
        <v>32</v>
      </c>
      <c r="C33" s="18">
        <v>-480007</v>
      </c>
      <c r="D33" s="18"/>
      <c r="E33" s="19">
        <v>-4932422</v>
      </c>
      <c r="F33" s="20">
        <v>-3768795</v>
      </c>
      <c r="G33" s="20">
        <v>-78900</v>
      </c>
      <c r="H33" s="20">
        <v>-68620</v>
      </c>
      <c r="I33" s="20">
        <v>-78287</v>
      </c>
      <c r="J33" s="20">
        <v>-225807</v>
      </c>
      <c r="K33" s="20">
        <v>-44460</v>
      </c>
      <c r="L33" s="20">
        <v>-51220</v>
      </c>
      <c r="M33" s="20">
        <v>-83250</v>
      </c>
      <c r="N33" s="20">
        <v>-178930</v>
      </c>
      <c r="O33" s="20"/>
      <c r="P33" s="20"/>
      <c r="Q33" s="20"/>
      <c r="R33" s="20"/>
      <c r="S33" s="20"/>
      <c r="T33" s="20"/>
      <c r="U33" s="20"/>
      <c r="V33" s="20"/>
      <c r="W33" s="20">
        <v>-404737</v>
      </c>
      <c r="X33" s="20">
        <v>-1392814</v>
      </c>
      <c r="Y33" s="20">
        <v>988077</v>
      </c>
      <c r="Z33" s="21">
        <v>-70.941058892285696</v>
      </c>
      <c r="AA33" s="22">
        <v>-3768795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16012231</v>
      </c>
      <c r="D37" s="29">
        <f t="shared" ref="D37:Y37" si="3">SUM(D29:D36)</f>
        <v>0</v>
      </c>
      <c r="E37" s="30">
        <f t="shared" si="3"/>
        <v>-3021976</v>
      </c>
      <c r="F37" s="31">
        <f t="shared" si="3"/>
        <v>-3750373</v>
      </c>
      <c r="G37" s="31">
        <f t="shared" si="3"/>
        <v>1195853</v>
      </c>
      <c r="H37" s="31">
        <f t="shared" si="3"/>
        <v>1606781</v>
      </c>
      <c r="I37" s="31">
        <f t="shared" si="3"/>
        <v>796679</v>
      </c>
      <c r="J37" s="31">
        <f t="shared" si="3"/>
        <v>3599313</v>
      </c>
      <c r="K37" s="31">
        <f t="shared" si="3"/>
        <v>1329446</v>
      </c>
      <c r="L37" s="31">
        <f t="shared" si="3"/>
        <v>1386711</v>
      </c>
      <c r="M37" s="31">
        <f t="shared" si="3"/>
        <v>243351</v>
      </c>
      <c r="N37" s="31">
        <f t="shared" si="3"/>
        <v>2959508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6558821</v>
      </c>
      <c r="X37" s="31">
        <f t="shared" si="3"/>
        <v>-499906</v>
      </c>
      <c r="Y37" s="31">
        <f t="shared" si="3"/>
        <v>7058727</v>
      </c>
      <c r="Z37" s="32">
        <f>+IF(X37&lt;&gt;0,+(Y37/X37)*100,0)</f>
        <v>-1412.0108580413116</v>
      </c>
      <c r="AA37" s="33">
        <f>SUM(AA29:AA36)</f>
        <v>-3750373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16012231</v>
      </c>
      <c r="D44" s="29">
        <f>+D37+D43</f>
        <v>0</v>
      </c>
      <c r="E44" s="30">
        <f t="shared" si="5"/>
        <v>-3021976</v>
      </c>
      <c r="F44" s="31">
        <f t="shared" si="5"/>
        <v>-3750373</v>
      </c>
      <c r="G44" s="31">
        <f t="shared" si="5"/>
        <v>1195853</v>
      </c>
      <c r="H44" s="31">
        <f t="shared" si="5"/>
        <v>1606781</v>
      </c>
      <c r="I44" s="31">
        <f t="shared" si="5"/>
        <v>796679</v>
      </c>
      <c r="J44" s="31">
        <f t="shared" si="5"/>
        <v>3599313</v>
      </c>
      <c r="K44" s="31">
        <f t="shared" si="5"/>
        <v>1329446</v>
      </c>
      <c r="L44" s="31">
        <f t="shared" si="5"/>
        <v>1386711</v>
      </c>
      <c r="M44" s="31">
        <f t="shared" si="5"/>
        <v>243351</v>
      </c>
      <c r="N44" s="31">
        <f t="shared" si="5"/>
        <v>2959508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6558821</v>
      </c>
      <c r="X44" s="31">
        <f t="shared" si="5"/>
        <v>-499906</v>
      </c>
      <c r="Y44" s="31">
        <f t="shared" si="5"/>
        <v>7058727</v>
      </c>
      <c r="Z44" s="32">
        <f>+IF(X44&lt;&gt;0,+(Y44/X44)*100,0)</f>
        <v>-1412.0108580413116</v>
      </c>
      <c r="AA44" s="33">
        <f>+AA37+AA43</f>
        <v>-3750373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-23219171</v>
      </c>
      <c r="D45" s="42">
        <f t="shared" si="6"/>
        <v>0</v>
      </c>
      <c r="E45" s="43">
        <f t="shared" si="6"/>
        <v>-25815794</v>
      </c>
      <c r="F45" s="44">
        <f t="shared" si="6"/>
        <v>-26187926</v>
      </c>
      <c r="G45" s="44">
        <f t="shared" si="6"/>
        <v>3543765</v>
      </c>
      <c r="H45" s="44">
        <f t="shared" si="6"/>
        <v>-6856824</v>
      </c>
      <c r="I45" s="44">
        <f t="shared" si="6"/>
        <v>-37889979</v>
      </c>
      <c r="J45" s="44">
        <f t="shared" si="6"/>
        <v>-41203038</v>
      </c>
      <c r="K45" s="44">
        <f t="shared" si="6"/>
        <v>-1626817</v>
      </c>
      <c r="L45" s="44">
        <f t="shared" si="6"/>
        <v>-1390773</v>
      </c>
      <c r="M45" s="44">
        <f t="shared" si="6"/>
        <v>-96338352</v>
      </c>
      <c r="N45" s="44">
        <f t="shared" si="6"/>
        <v>-99355942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-140558980</v>
      </c>
      <c r="X45" s="44">
        <f t="shared" si="6"/>
        <v>-14588896</v>
      </c>
      <c r="Y45" s="44">
        <f t="shared" si="6"/>
        <v>-125970084</v>
      </c>
      <c r="Z45" s="45">
        <f>+IF(X45&lt;&gt;0,+(Y45/X45)*100,0)</f>
        <v>863.46550143341892</v>
      </c>
      <c r="AA45" s="46">
        <f>+AA26-AA44</f>
        <v>-26187926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43296038</v>
      </c>
      <c r="D6" s="18"/>
      <c r="E6" s="19">
        <v>18686580</v>
      </c>
      <c r="F6" s="20">
        <v>35576126</v>
      </c>
      <c r="G6" s="20">
        <v>13831933</v>
      </c>
      <c r="H6" s="20">
        <v>-275818</v>
      </c>
      <c r="I6" s="20">
        <v>-176828</v>
      </c>
      <c r="J6" s="20">
        <v>13379287</v>
      </c>
      <c r="K6" s="20">
        <v>-407231</v>
      </c>
      <c r="L6" s="20">
        <v>-590128</v>
      </c>
      <c r="M6" s="20">
        <v>11130850</v>
      </c>
      <c r="N6" s="20">
        <v>10133491</v>
      </c>
      <c r="O6" s="20"/>
      <c r="P6" s="20"/>
      <c r="Q6" s="20"/>
      <c r="R6" s="20"/>
      <c r="S6" s="20"/>
      <c r="T6" s="20"/>
      <c r="U6" s="20"/>
      <c r="V6" s="20"/>
      <c r="W6" s="20">
        <v>23512778</v>
      </c>
      <c r="X6" s="20">
        <v>18036174</v>
      </c>
      <c r="Y6" s="20">
        <v>5476604</v>
      </c>
      <c r="Z6" s="21">
        <v>30.36455514345781</v>
      </c>
      <c r="AA6" s="22">
        <v>35576126</v>
      </c>
    </row>
    <row r="7" spans="1:27" x14ac:dyDescent="0.25">
      <c r="A7" s="23" t="s">
        <v>35</v>
      </c>
      <c r="B7" s="17" t="s">
        <v>32</v>
      </c>
      <c r="C7" s="18">
        <v>2241208</v>
      </c>
      <c r="D7" s="18"/>
      <c r="E7" s="19">
        <v>811694</v>
      </c>
      <c r="F7" s="20">
        <v>811694</v>
      </c>
      <c r="G7" s="20">
        <v>-41384</v>
      </c>
      <c r="H7" s="20">
        <v>-1855936</v>
      </c>
      <c r="I7" s="20">
        <v>343599</v>
      </c>
      <c r="J7" s="20">
        <v>-1553721</v>
      </c>
      <c r="K7" s="20">
        <v>385157</v>
      </c>
      <c r="L7" s="20">
        <v>58424</v>
      </c>
      <c r="M7" s="20">
        <v>343493</v>
      </c>
      <c r="N7" s="20">
        <v>787074</v>
      </c>
      <c r="O7" s="20"/>
      <c r="P7" s="20"/>
      <c r="Q7" s="20"/>
      <c r="R7" s="20"/>
      <c r="S7" s="20"/>
      <c r="T7" s="20"/>
      <c r="U7" s="20"/>
      <c r="V7" s="20"/>
      <c r="W7" s="20">
        <v>-766647</v>
      </c>
      <c r="X7" s="20">
        <v>53551</v>
      </c>
      <c r="Y7" s="20">
        <v>-820198</v>
      </c>
      <c r="Z7" s="21">
        <v>-1531.6203245504284</v>
      </c>
      <c r="AA7" s="22">
        <v>811694</v>
      </c>
    </row>
    <row r="8" spans="1:27" x14ac:dyDescent="0.25">
      <c r="A8" s="23" t="s">
        <v>36</v>
      </c>
      <c r="B8" s="17" t="s">
        <v>32</v>
      </c>
      <c r="C8" s="18">
        <v>-439546</v>
      </c>
      <c r="D8" s="18"/>
      <c r="E8" s="19"/>
      <c r="F8" s="20"/>
      <c r="G8" s="20"/>
      <c r="H8" s="20">
        <v>-8842</v>
      </c>
      <c r="I8" s="20"/>
      <c r="J8" s="20">
        <v>-8842</v>
      </c>
      <c r="K8" s="20"/>
      <c r="L8" s="20">
        <v>-18732</v>
      </c>
      <c r="M8" s="20"/>
      <c r="N8" s="20">
        <v>-18732</v>
      </c>
      <c r="O8" s="20"/>
      <c r="P8" s="20"/>
      <c r="Q8" s="20"/>
      <c r="R8" s="20"/>
      <c r="S8" s="20"/>
      <c r="T8" s="20"/>
      <c r="U8" s="20"/>
      <c r="V8" s="20"/>
      <c r="W8" s="20">
        <v>-27574</v>
      </c>
      <c r="X8" s="20"/>
      <c r="Y8" s="20">
        <v>-27574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-645653</v>
      </c>
      <c r="F11" s="20">
        <v>-742500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-742500</v>
      </c>
      <c r="Y11" s="24">
        <v>742500</v>
      </c>
      <c r="Z11" s="25">
        <v>-100</v>
      </c>
      <c r="AA11" s="26">
        <v>-742500</v>
      </c>
    </row>
    <row r="12" spans="1:27" x14ac:dyDescent="0.25">
      <c r="A12" s="23" t="s">
        <v>40</v>
      </c>
      <c r="B12" s="17" t="s">
        <v>32</v>
      </c>
      <c r="C12" s="18"/>
      <c r="D12" s="18"/>
      <c r="E12" s="19">
        <v>645653</v>
      </c>
      <c r="F12" s="20">
        <v>742500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742500</v>
      </c>
      <c r="Y12" s="20">
        <v>-742500</v>
      </c>
      <c r="Z12" s="21">
        <v>-100</v>
      </c>
      <c r="AA12" s="22">
        <v>742500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45097700</v>
      </c>
      <c r="D13" s="29">
        <f>SUM(D6:D12)</f>
        <v>0</v>
      </c>
      <c r="E13" s="30">
        <f t="shared" si="0"/>
        <v>19498274</v>
      </c>
      <c r="F13" s="31">
        <f t="shared" si="0"/>
        <v>36387820</v>
      </c>
      <c r="G13" s="31">
        <f t="shared" si="0"/>
        <v>13790549</v>
      </c>
      <c r="H13" s="31">
        <f t="shared" si="0"/>
        <v>-2140596</v>
      </c>
      <c r="I13" s="31">
        <f t="shared" si="0"/>
        <v>166771</v>
      </c>
      <c r="J13" s="31">
        <f t="shared" si="0"/>
        <v>11816724</v>
      </c>
      <c r="K13" s="31">
        <f t="shared" si="0"/>
        <v>-22074</v>
      </c>
      <c r="L13" s="31">
        <f t="shared" si="0"/>
        <v>-550436</v>
      </c>
      <c r="M13" s="31">
        <f t="shared" si="0"/>
        <v>11474343</v>
      </c>
      <c r="N13" s="31">
        <f t="shared" si="0"/>
        <v>10901833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22718557</v>
      </c>
      <c r="X13" s="31">
        <f t="shared" si="0"/>
        <v>18089725</v>
      </c>
      <c r="Y13" s="31">
        <f t="shared" si="0"/>
        <v>4628832</v>
      </c>
      <c r="Z13" s="32">
        <f>+IF(X13&lt;&gt;0,+(Y13/X13)*100,0)</f>
        <v>25.588183347176368</v>
      </c>
      <c r="AA13" s="33">
        <f>SUM(AA6:AA12)</f>
        <v>36387820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326254</v>
      </c>
      <c r="D17" s="18"/>
      <c r="E17" s="19">
        <v>4260870</v>
      </c>
      <c r="F17" s="20">
        <v>4600000</v>
      </c>
      <c r="G17" s="24">
        <v>326254</v>
      </c>
      <c r="H17" s="24">
        <v>-326254</v>
      </c>
      <c r="I17" s="24">
        <v>96000</v>
      </c>
      <c r="J17" s="20">
        <v>96000</v>
      </c>
      <c r="K17" s="24"/>
      <c r="L17" s="24"/>
      <c r="M17" s="20">
        <v>1829535</v>
      </c>
      <c r="N17" s="24">
        <v>1829535</v>
      </c>
      <c r="O17" s="24"/>
      <c r="P17" s="24"/>
      <c r="Q17" s="20"/>
      <c r="R17" s="24"/>
      <c r="S17" s="24"/>
      <c r="T17" s="20"/>
      <c r="U17" s="24"/>
      <c r="V17" s="24"/>
      <c r="W17" s="24">
        <v>1925535</v>
      </c>
      <c r="X17" s="20">
        <v>2104996</v>
      </c>
      <c r="Y17" s="24">
        <v>-179461</v>
      </c>
      <c r="Z17" s="25">
        <v>-8.5254793833337459</v>
      </c>
      <c r="AA17" s="26">
        <v>4600000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326254</v>
      </c>
      <c r="D25" s="29">
        <f t="shared" ref="D25:Y25" si="1">SUM(D15:D24)</f>
        <v>0</v>
      </c>
      <c r="E25" s="35">
        <f t="shared" si="1"/>
        <v>4260870</v>
      </c>
      <c r="F25" s="36">
        <f t="shared" si="1"/>
        <v>4600000</v>
      </c>
      <c r="G25" s="36">
        <f t="shared" si="1"/>
        <v>326254</v>
      </c>
      <c r="H25" s="36">
        <f t="shared" si="1"/>
        <v>-326254</v>
      </c>
      <c r="I25" s="36">
        <f t="shared" si="1"/>
        <v>96000</v>
      </c>
      <c r="J25" s="36">
        <f t="shared" si="1"/>
        <v>96000</v>
      </c>
      <c r="K25" s="36">
        <f t="shared" si="1"/>
        <v>0</v>
      </c>
      <c r="L25" s="36">
        <f t="shared" si="1"/>
        <v>0</v>
      </c>
      <c r="M25" s="36">
        <f t="shared" si="1"/>
        <v>1829535</v>
      </c>
      <c r="N25" s="36">
        <f t="shared" si="1"/>
        <v>1829535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1925535</v>
      </c>
      <c r="X25" s="36">
        <f t="shared" si="1"/>
        <v>2104996</v>
      </c>
      <c r="Y25" s="36">
        <f t="shared" si="1"/>
        <v>-179461</v>
      </c>
      <c r="Z25" s="37">
        <f>+IF(X25&lt;&gt;0,+(Y25/X25)*100,0)</f>
        <v>-8.5254793833337459</v>
      </c>
      <c r="AA25" s="38">
        <f>SUM(AA15:AA24)</f>
        <v>4600000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45423954</v>
      </c>
      <c r="D26" s="29">
        <f>+D13+D25</f>
        <v>0</v>
      </c>
      <c r="E26" s="30">
        <f t="shared" si="2"/>
        <v>23759144</v>
      </c>
      <c r="F26" s="31">
        <f t="shared" si="2"/>
        <v>40987820</v>
      </c>
      <c r="G26" s="31">
        <f t="shared" si="2"/>
        <v>14116803</v>
      </c>
      <c r="H26" s="31">
        <f t="shared" si="2"/>
        <v>-2466850</v>
      </c>
      <c r="I26" s="31">
        <f t="shared" si="2"/>
        <v>262771</v>
      </c>
      <c r="J26" s="31">
        <f t="shared" si="2"/>
        <v>11912724</v>
      </c>
      <c r="K26" s="31">
        <f t="shared" si="2"/>
        <v>-22074</v>
      </c>
      <c r="L26" s="31">
        <f t="shared" si="2"/>
        <v>-550436</v>
      </c>
      <c r="M26" s="31">
        <f t="shared" si="2"/>
        <v>13303878</v>
      </c>
      <c r="N26" s="31">
        <f t="shared" si="2"/>
        <v>12731368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24644092</v>
      </c>
      <c r="X26" s="31">
        <f t="shared" si="2"/>
        <v>20194721</v>
      </c>
      <c r="Y26" s="31">
        <f t="shared" si="2"/>
        <v>4449371</v>
      </c>
      <c r="Z26" s="32">
        <f>+IF(X26&lt;&gt;0,+(Y26/X26)*100,0)</f>
        <v>22.03234696829929</v>
      </c>
      <c r="AA26" s="33">
        <f>+AA13+AA25</f>
        <v>40987820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31265344</v>
      </c>
      <c r="D32" s="18"/>
      <c r="E32" s="19"/>
      <c r="F32" s="20">
        <v>15518073</v>
      </c>
      <c r="G32" s="20">
        <v>1315577</v>
      </c>
      <c r="H32" s="20">
        <v>4298040</v>
      </c>
      <c r="I32" s="20">
        <v>1462712</v>
      </c>
      <c r="J32" s="20">
        <v>7076329</v>
      </c>
      <c r="K32" s="20">
        <v>1379760</v>
      </c>
      <c r="L32" s="20">
        <v>2572855</v>
      </c>
      <c r="M32" s="20">
        <v>4282260</v>
      </c>
      <c r="N32" s="20">
        <v>8234875</v>
      </c>
      <c r="O32" s="20"/>
      <c r="P32" s="20"/>
      <c r="Q32" s="20"/>
      <c r="R32" s="20"/>
      <c r="S32" s="20"/>
      <c r="T32" s="20"/>
      <c r="U32" s="20"/>
      <c r="V32" s="20"/>
      <c r="W32" s="20">
        <v>15311204</v>
      </c>
      <c r="X32" s="20">
        <v>8501547</v>
      </c>
      <c r="Y32" s="20">
        <v>6809657</v>
      </c>
      <c r="Z32" s="21">
        <v>80.099033740565091</v>
      </c>
      <c r="AA32" s="22">
        <v>15518073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-1</v>
      </c>
      <c r="G35" s="20"/>
      <c r="H35" s="20">
        <v>92162</v>
      </c>
      <c r="I35" s="20">
        <v>46040</v>
      </c>
      <c r="J35" s="20">
        <v>138202</v>
      </c>
      <c r="K35" s="20">
        <v>46040</v>
      </c>
      <c r="L35" s="20">
        <v>46040</v>
      </c>
      <c r="M35" s="20">
        <v>45958</v>
      </c>
      <c r="N35" s="20">
        <v>138038</v>
      </c>
      <c r="O35" s="20"/>
      <c r="P35" s="20"/>
      <c r="Q35" s="20"/>
      <c r="R35" s="20"/>
      <c r="S35" s="20"/>
      <c r="T35" s="20"/>
      <c r="U35" s="20"/>
      <c r="V35" s="20"/>
      <c r="W35" s="20">
        <v>276240</v>
      </c>
      <c r="X35" s="20">
        <v>-1</v>
      </c>
      <c r="Y35" s="20">
        <v>276241</v>
      </c>
      <c r="Z35" s="21">
        <v>-27624100</v>
      </c>
      <c r="AA35" s="22">
        <v>-1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31265344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15518072</v>
      </c>
      <c r="G37" s="31">
        <f t="shared" si="3"/>
        <v>1315577</v>
      </c>
      <c r="H37" s="31">
        <f t="shared" si="3"/>
        <v>4390202</v>
      </c>
      <c r="I37" s="31">
        <f t="shared" si="3"/>
        <v>1508752</v>
      </c>
      <c r="J37" s="31">
        <f t="shared" si="3"/>
        <v>7214531</v>
      </c>
      <c r="K37" s="31">
        <f t="shared" si="3"/>
        <v>1425800</v>
      </c>
      <c r="L37" s="31">
        <f t="shared" si="3"/>
        <v>2618895</v>
      </c>
      <c r="M37" s="31">
        <f t="shared" si="3"/>
        <v>4328218</v>
      </c>
      <c r="N37" s="31">
        <f t="shared" si="3"/>
        <v>8372913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15587444</v>
      </c>
      <c r="X37" s="31">
        <f t="shared" si="3"/>
        <v>8501546</v>
      </c>
      <c r="Y37" s="31">
        <f t="shared" si="3"/>
        <v>7085898</v>
      </c>
      <c r="Z37" s="32">
        <f>+IF(X37&lt;&gt;0,+(Y37/X37)*100,0)</f>
        <v>83.348346289016135</v>
      </c>
      <c r="AA37" s="33">
        <f>SUM(AA29:AA36)</f>
        <v>15518072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31265344</v>
      </c>
      <c r="D44" s="29">
        <f>+D37+D43</f>
        <v>0</v>
      </c>
      <c r="E44" s="30">
        <f t="shared" si="5"/>
        <v>0</v>
      </c>
      <c r="F44" s="31">
        <f t="shared" si="5"/>
        <v>15518072</v>
      </c>
      <c r="G44" s="31">
        <f t="shared" si="5"/>
        <v>1315577</v>
      </c>
      <c r="H44" s="31">
        <f t="shared" si="5"/>
        <v>4390202</v>
      </c>
      <c r="I44" s="31">
        <f t="shared" si="5"/>
        <v>1508752</v>
      </c>
      <c r="J44" s="31">
        <f t="shared" si="5"/>
        <v>7214531</v>
      </c>
      <c r="K44" s="31">
        <f t="shared" si="5"/>
        <v>1425800</v>
      </c>
      <c r="L44" s="31">
        <f t="shared" si="5"/>
        <v>2618895</v>
      </c>
      <c r="M44" s="31">
        <f t="shared" si="5"/>
        <v>4328218</v>
      </c>
      <c r="N44" s="31">
        <f t="shared" si="5"/>
        <v>8372913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15587444</v>
      </c>
      <c r="X44" s="31">
        <f t="shared" si="5"/>
        <v>8501546</v>
      </c>
      <c r="Y44" s="31">
        <f t="shared" si="5"/>
        <v>7085898</v>
      </c>
      <c r="Z44" s="32">
        <f>+IF(X44&lt;&gt;0,+(Y44/X44)*100,0)</f>
        <v>83.348346289016135</v>
      </c>
      <c r="AA44" s="33">
        <f>+AA37+AA43</f>
        <v>15518072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14158610</v>
      </c>
      <c r="D45" s="42">
        <f t="shared" si="6"/>
        <v>0</v>
      </c>
      <c r="E45" s="43">
        <f t="shared" si="6"/>
        <v>23759144</v>
      </c>
      <c r="F45" s="44">
        <f t="shared" si="6"/>
        <v>25469748</v>
      </c>
      <c r="G45" s="44">
        <f t="shared" si="6"/>
        <v>12801226</v>
      </c>
      <c r="H45" s="44">
        <f t="shared" si="6"/>
        <v>-6857052</v>
      </c>
      <c r="I45" s="44">
        <f t="shared" si="6"/>
        <v>-1245981</v>
      </c>
      <c r="J45" s="44">
        <f t="shared" si="6"/>
        <v>4698193</v>
      </c>
      <c r="K45" s="44">
        <f t="shared" si="6"/>
        <v>-1447874</v>
      </c>
      <c r="L45" s="44">
        <f t="shared" si="6"/>
        <v>-3169331</v>
      </c>
      <c r="M45" s="44">
        <f t="shared" si="6"/>
        <v>8975660</v>
      </c>
      <c r="N45" s="44">
        <f t="shared" si="6"/>
        <v>4358455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9056648</v>
      </c>
      <c r="X45" s="44">
        <f t="shared" si="6"/>
        <v>11693175</v>
      </c>
      <c r="Y45" s="44">
        <f t="shared" si="6"/>
        <v>-2636527</v>
      </c>
      <c r="Z45" s="45">
        <f>+IF(X45&lt;&gt;0,+(Y45/X45)*100,0)</f>
        <v>-22.547571553491675</v>
      </c>
      <c r="AA45" s="46">
        <f>+AA26-AA44</f>
        <v>25469748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29282579</v>
      </c>
      <c r="D6" s="18"/>
      <c r="E6" s="19">
        <v>-14095429</v>
      </c>
      <c r="F6" s="20">
        <v>-12878286</v>
      </c>
      <c r="G6" s="20">
        <v>1223930</v>
      </c>
      <c r="H6" s="20">
        <v>3584293</v>
      </c>
      <c r="I6" s="20">
        <v>3984864</v>
      </c>
      <c r="J6" s="20">
        <v>8793087</v>
      </c>
      <c r="K6" s="20">
        <v>672442</v>
      </c>
      <c r="L6" s="20">
        <v>2180754</v>
      </c>
      <c r="M6" s="20">
        <v>1927552</v>
      </c>
      <c r="N6" s="20">
        <v>4780748</v>
      </c>
      <c r="O6" s="20"/>
      <c r="P6" s="20"/>
      <c r="Q6" s="20"/>
      <c r="R6" s="20"/>
      <c r="S6" s="20"/>
      <c r="T6" s="20"/>
      <c r="U6" s="20"/>
      <c r="V6" s="20"/>
      <c r="W6" s="20">
        <v>13573835</v>
      </c>
      <c r="X6" s="20">
        <v>522606</v>
      </c>
      <c r="Y6" s="20">
        <v>13051229</v>
      </c>
      <c r="Z6" s="21">
        <v>2497.3362341802426</v>
      </c>
      <c r="AA6" s="22">
        <v>-12878286</v>
      </c>
    </row>
    <row r="7" spans="1:27" x14ac:dyDescent="0.25">
      <c r="A7" s="23" t="s">
        <v>35</v>
      </c>
      <c r="B7" s="17" t="s">
        <v>32</v>
      </c>
      <c r="C7" s="18">
        <v>-44196915</v>
      </c>
      <c r="D7" s="18"/>
      <c r="E7" s="19"/>
      <c r="F7" s="20"/>
      <c r="G7" s="20">
        <v>-3168620</v>
      </c>
      <c r="H7" s="20">
        <v>-4682619</v>
      </c>
      <c r="I7" s="20">
        <v>-5428085</v>
      </c>
      <c r="J7" s="20">
        <v>-13279324</v>
      </c>
      <c r="K7" s="20">
        <v>-3371096</v>
      </c>
      <c r="L7" s="20">
        <v>-3632920</v>
      </c>
      <c r="M7" s="20">
        <v>-3436141</v>
      </c>
      <c r="N7" s="20">
        <v>-10440157</v>
      </c>
      <c r="O7" s="20"/>
      <c r="P7" s="20"/>
      <c r="Q7" s="20"/>
      <c r="R7" s="20"/>
      <c r="S7" s="20"/>
      <c r="T7" s="20"/>
      <c r="U7" s="20"/>
      <c r="V7" s="20"/>
      <c r="W7" s="20">
        <v>-23719481</v>
      </c>
      <c r="X7" s="20"/>
      <c r="Y7" s="20">
        <v>-23719481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>
        <v>-2136</v>
      </c>
      <c r="M8" s="20"/>
      <c r="N8" s="20">
        <v>-2136</v>
      </c>
      <c r="O8" s="20"/>
      <c r="P8" s="20"/>
      <c r="Q8" s="20"/>
      <c r="R8" s="20"/>
      <c r="S8" s="20"/>
      <c r="T8" s="20"/>
      <c r="U8" s="20"/>
      <c r="V8" s="20"/>
      <c r="W8" s="20">
        <v>-2136</v>
      </c>
      <c r="X8" s="20"/>
      <c r="Y8" s="20">
        <v>-2136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-21735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-14936071</v>
      </c>
      <c r="D13" s="29">
        <f>SUM(D6:D12)</f>
        <v>0</v>
      </c>
      <c r="E13" s="30">
        <f t="shared" si="0"/>
        <v>-14095429</v>
      </c>
      <c r="F13" s="31">
        <f t="shared" si="0"/>
        <v>-12878286</v>
      </c>
      <c r="G13" s="31">
        <f t="shared" si="0"/>
        <v>-1944690</v>
      </c>
      <c r="H13" s="31">
        <f t="shared" si="0"/>
        <v>-1098326</v>
      </c>
      <c r="I13" s="31">
        <f t="shared" si="0"/>
        <v>-1443221</v>
      </c>
      <c r="J13" s="31">
        <f t="shared" si="0"/>
        <v>-4486237</v>
      </c>
      <c r="K13" s="31">
        <f t="shared" si="0"/>
        <v>-2698654</v>
      </c>
      <c r="L13" s="31">
        <f t="shared" si="0"/>
        <v>-1454302</v>
      </c>
      <c r="M13" s="31">
        <f t="shared" si="0"/>
        <v>-1508589</v>
      </c>
      <c r="N13" s="31">
        <f t="shared" si="0"/>
        <v>-5661545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-10147782</v>
      </c>
      <c r="X13" s="31">
        <f t="shared" si="0"/>
        <v>522606</v>
      </c>
      <c r="Y13" s="31">
        <f t="shared" si="0"/>
        <v>-10670388</v>
      </c>
      <c r="Z13" s="32">
        <f>+IF(X13&lt;&gt;0,+(Y13/X13)*100,0)</f>
        <v>-2041.7653069425151</v>
      </c>
      <c r="AA13" s="33">
        <f>SUM(AA6:AA12)</f>
        <v>-12878286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1000000</v>
      </c>
      <c r="F17" s="20">
        <v>1000000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424998</v>
      </c>
      <c r="Y17" s="24">
        <v>-424998</v>
      </c>
      <c r="Z17" s="25">
        <v>-100</v>
      </c>
      <c r="AA17" s="26">
        <v>1000000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1000000</v>
      </c>
      <c r="F25" s="36">
        <f t="shared" si="1"/>
        <v>1000000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424998</v>
      </c>
      <c r="Y25" s="36">
        <f t="shared" si="1"/>
        <v>-424998</v>
      </c>
      <c r="Z25" s="37">
        <f>+IF(X25&lt;&gt;0,+(Y25/X25)*100,0)</f>
        <v>-100</v>
      </c>
      <c r="AA25" s="38">
        <f>SUM(AA15:AA24)</f>
        <v>1000000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-14936071</v>
      </c>
      <c r="D26" s="29">
        <f>+D13+D25</f>
        <v>0</v>
      </c>
      <c r="E26" s="30">
        <f t="shared" si="2"/>
        <v>-13095429</v>
      </c>
      <c r="F26" s="31">
        <f t="shared" si="2"/>
        <v>-11878286</v>
      </c>
      <c r="G26" s="31">
        <f t="shared" si="2"/>
        <v>-1944690</v>
      </c>
      <c r="H26" s="31">
        <f t="shared" si="2"/>
        <v>-1098326</v>
      </c>
      <c r="I26" s="31">
        <f t="shared" si="2"/>
        <v>-1443221</v>
      </c>
      <c r="J26" s="31">
        <f t="shared" si="2"/>
        <v>-4486237</v>
      </c>
      <c r="K26" s="31">
        <f t="shared" si="2"/>
        <v>-2698654</v>
      </c>
      <c r="L26" s="31">
        <f t="shared" si="2"/>
        <v>-1454302</v>
      </c>
      <c r="M26" s="31">
        <f t="shared" si="2"/>
        <v>-1508589</v>
      </c>
      <c r="N26" s="31">
        <f t="shared" si="2"/>
        <v>-5661545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-10147782</v>
      </c>
      <c r="X26" s="31">
        <f t="shared" si="2"/>
        <v>947604</v>
      </c>
      <c r="Y26" s="31">
        <f t="shared" si="2"/>
        <v>-11095386</v>
      </c>
      <c r="Z26" s="32">
        <f>+IF(X26&lt;&gt;0,+(Y26/X26)*100,0)</f>
        <v>-1170.8884723998633</v>
      </c>
      <c r="AA26" s="33">
        <f>+AA13+AA25</f>
        <v>-11878286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72845833</v>
      </c>
      <c r="D32" s="18"/>
      <c r="E32" s="19"/>
      <c r="F32" s="20"/>
      <c r="G32" s="20">
        <v>3459366</v>
      </c>
      <c r="H32" s="20">
        <v>4368625</v>
      </c>
      <c r="I32" s="20">
        <v>7374233</v>
      </c>
      <c r="J32" s="20">
        <v>15202224</v>
      </c>
      <c r="K32" s="20">
        <v>5743928</v>
      </c>
      <c r="L32" s="20">
        <v>5260250</v>
      </c>
      <c r="M32" s="20">
        <v>4709870</v>
      </c>
      <c r="N32" s="20">
        <v>15714048</v>
      </c>
      <c r="O32" s="20"/>
      <c r="P32" s="20"/>
      <c r="Q32" s="20"/>
      <c r="R32" s="20"/>
      <c r="S32" s="20"/>
      <c r="T32" s="20"/>
      <c r="U32" s="20"/>
      <c r="V32" s="20"/>
      <c r="W32" s="20">
        <v>30916272</v>
      </c>
      <c r="X32" s="20">
        <v>1702020</v>
      </c>
      <c r="Y32" s="20">
        <v>29214252</v>
      </c>
      <c r="Z32" s="21">
        <v>1716.4458702012901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72845833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3459366</v>
      </c>
      <c r="H37" s="31">
        <f t="shared" si="3"/>
        <v>4368625</v>
      </c>
      <c r="I37" s="31">
        <f t="shared" si="3"/>
        <v>7374233</v>
      </c>
      <c r="J37" s="31">
        <f t="shared" si="3"/>
        <v>15202224</v>
      </c>
      <c r="K37" s="31">
        <f t="shared" si="3"/>
        <v>5743928</v>
      </c>
      <c r="L37" s="31">
        <f t="shared" si="3"/>
        <v>5260250</v>
      </c>
      <c r="M37" s="31">
        <f t="shared" si="3"/>
        <v>4709870</v>
      </c>
      <c r="N37" s="31">
        <f t="shared" si="3"/>
        <v>15714048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30916272</v>
      </c>
      <c r="X37" s="31">
        <f t="shared" si="3"/>
        <v>1702020</v>
      </c>
      <c r="Y37" s="31">
        <f t="shared" si="3"/>
        <v>29214252</v>
      </c>
      <c r="Z37" s="32">
        <f>+IF(X37&lt;&gt;0,+(Y37/X37)*100,0)</f>
        <v>1716.4458702012901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72845833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3459366</v>
      </c>
      <c r="H44" s="31">
        <f t="shared" si="5"/>
        <v>4368625</v>
      </c>
      <c r="I44" s="31">
        <f t="shared" si="5"/>
        <v>7374233</v>
      </c>
      <c r="J44" s="31">
        <f t="shared" si="5"/>
        <v>15202224</v>
      </c>
      <c r="K44" s="31">
        <f t="shared" si="5"/>
        <v>5743928</v>
      </c>
      <c r="L44" s="31">
        <f t="shared" si="5"/>
        <v>5260250</v>
      </c>
      <c r="M44" s="31">
        <f t="shared" si="5"/>
        <v>4709870</v>
      </c>
      <c r="N44" s="31">
        <f t="shared" si="5"/>
        <v>15714048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30916272</v>
      </c>
      <c r="X44" s="31">
        <f t="shared" si="5"/>
        <v>1702020</v>
      </c>
      <c r="Y44" s="31">
        <f t="shared" si="5"/>
        <v>29214252</v>
      </c>
      <c r="Z44" s="32">
        <f>+IF(X44&lt;&gt;0,+(Y44/X44)*100,0)</f>
        <v>1716.4458702012901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-87781904</v>
      </c>
      <c r="D45" s="42">
        <f t="shared" si="6"/>
        <v>0</v>
      </c>
      <c r="E45" s="43">
        <f t="shared" si="6"/>
        <v>-13095429</v>
      </c>
      <c r="F45" s="44">
        <f t="shared" si="6"/>
        <v>-11878286</v>
      </c>
      <c r="G45" s="44">
        <f t="shared" si="6"/>
        <v>-5404056</v>
      </c>
      <c r="H45" s="44">
        <f t="shared" si="6"/>
        <v>-5466951</v>
      </c>
      <c r="I45" s="44">
        <f t="shared" si="6"/>
        <v>-8817454</v>
      </c>
      <c r="J45" s="44">
        <f t="shared" si="6"/>
        <v>-19688461</v>
      </c>
      <c r="K45" s="44">
        <f t="shared" si="6"/>
        <v>-8442582</v>
      </c>
      <c r="L45" s="44">
        <f t="shared" si="6"/>
        <v>-6714552</v>
      </c>
      <c r="M45" s="44">
        <f t="shared" si="6"/>
        <v>-6218459</v>
      </c>
      <c r="N45" s="44">
        <f t="shared" si="6"/>
        <v>-21375593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-41064054</v>
      </c>
      <c r="X45" s="44">
        <f t="shared" si="6"/>
        <v>-754416</v>
      </c>
      <c r="Y45" s="44">
        <f t="shared" si="6"/>
        <v>-40309638</v>
      </c>
      <c r="Z45" s="45">
        <f>+IF(X45&lt;&gt;0,+(Y45/X45)*100,0)</f>
        <v>5343.157886365083</v>
      </c>
      <c r="AA45" s="46">
        <f>+AA26-AA44</f>
        <v>-11878286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-19645618</v>
      </c>
      <c r="D6" s="18"/>
      <c r="E6" s="19">
        <v>-15412476</v>
      </c>
      <c r="F6" s="20">
        <v>-15412476</v>
      </c>
      <c r="G6" s="20">
        <v>-19264982</v>
      </c>
      <c r="H6" s="20">
        <v>-1996847</v>
      </c>
      <c r="I6" s="20">
        <v>-553232</v>
      </c>
      <c r="J6" s="20">
        <v>-21815061</v>
      </c>
      <c r="K6" s="20">
        <v>2121543</v>
      </c>
      <c r="L6" s="20">
        <v>-1310683</v>
      </c>
      <c r="M6" s="20">
        <v>-262889</v>
      </c>
      <c r="N6" s="20">
        <v>547971</v>
      </c>
      <c r="O6" s="20"/>
      <c r="P6" s="20"/>
      <c r="Q6" s="20"/>
      <c r="R6" s="20"/>
      <c r="S6" s="20"/>
      <c r="T6" s="20"/>
      <c r="U6" s="20"/>
      <c r="V6" s="20"/>
      <c r="W6" s="20">
        <v>-21267090</v>
      </c>
      <c r="X6" s="20">
        <v>-7706238</v>
      </c>
      <c r="Y6" s="20">
        <v>-13560852</v>
      </c>
      <c r="Z6" s="21">
        <v>175.97240054096434</v>
      </c>
      <c r="AA6" s="22">
        <v>-15412476</v>
      </c>
    </row>
    <row r="7" spans="1:27" x14ac:dyDescent="0.25">
      <c r="A7" s="23" t="s">
        <v>35</v>
      </c>
      <c r="B7" s="17" t="s">
        <v>32</v>
      </c>
      <c r="C7" s="18">
        <v>26574255</v>
      </c>
      <c r="D7" s="18"/>
      <c r="E7" s="19">
        <v>4657729</v>
      </c>
      <c r="F7" s="20">
        <v>4657729</v>
      </c>
      <c r="G7" s="20">
        <v>26941851</v>
      </c>
      <c r="H7" s="20">
        <v>508717</v>
      </c>
      <c r="I7" s="20">
        <v>713078</v>
      </c>
      <c r="J7" s="20">
        <v>28163646</v>
      </c>
      <c r="K7" s="20">
        <v>161679</v>
      </c>
      <c r="L7" s="20">
        <v>426648</v>
      </c>
      <c r="M7" s="20">
        <v>392691</v>
      </c>
      <c r="N7" s="20">
        <v>981018</v>
      </c>
      <c r="O7" s="20"/>
      <c r="P7" s="20"/>
      <c r="Q7" s="20"/>
      <c r="R7" s="20"/>
      <c r="S7" s="20"/>
      <c r="T7" s="20"/>
      <c r="U7" s="20"/>
      <c r="V7" s="20"/>
      <c r="W7" s="20">
        <v>29144664</v>
      </c>
      <c r="X7" s="20">
        <v>2328864</v>
      </c>
      <c r="Y7" s="20">
        <v>26815800</v>
      </c>
      <c r="Z7" s="21">
        <v>1151.4540995094603</v>
      </c>
      <c r="AA7" s="22">
        <v>4657729</v>
      </c>
    </row>
    <row r="8" spans="1:27" x14ac:dyDescent="0.25">
      <c r="A8" s="23" t="s">
        <v>36</v>
      </c>
      <c r="B8" s="17" t="s">
        <v>32</v>
      </c>
      <c r="C8" s="18">
        <v>-1696172</v>
      </c>
      <c r="D8" s="18"/>
      <c r="E8" s="19"/>
      <c r="F8" s="20"/>
      <c r="G8" s="20">
        <v>-1696172</v>
      </c>
      <c r="H8" s="20"/>
      <c r="I8" s="20"/>
      <c r="J8" s="20">
        <v>-1696172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-1696172</v>
      </c>
      <c r="X8" s="20"/>
      <c r="Y8" s="20">
        <v>-1696172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-499345</v>
      </c>
      <c r="D10" s="18"/>
      <c r="E10" s="19"/>
      <c r="F10" s="20"/>
      <c r="G10" s="20">
        <v>-499345</v>
      </c>
      <c r="H10" s="20"/>
      <c r="I10" s="20"/>
      <c r="J10" s="20">
        <v>-499345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-499345</v>
      </c>
      <c r="X10" s="20"/>
      <c r="Y10" s="20">
        <v>-499345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2763164</v>
      </c>
      <c r="D11" s="18"/>
      <c r="E11" s="19"/>
      <c r="F11" s="20"/>
      <c r="G11" s="24">
        <v>11788722</v>
      </c>
      <c r="H11" s="24">
        <v>97028</v>
      </c>
      <c r="I11" s="24">
        <v>97141</v>
      </c>
      <c r="J11" s="20">
        <v>11982891</v>
      </c>
      <c r="K11" s="24">
        <v>-97885</v>
      </c>
      <c r="L11" s="24">
        <v>105245</v>
      </c>
      <c r="M11" s="20">
        <v>105422</v>
      </c>
      <c r="N11" s="24">
        <v>112782</v>
      </c>
      <c r="O11" s="24"/>
      <c r="P11" s="24"/>
      <c r="Q11" s="20"/>
      <c r="R11" s="24"/>
      <c r="S11" s="24"/>
      <c r="T11" s="20"/>
      <c r="U11" s="24"/>
      <c r="V11" s="24"/>
      <c r="W11" s="24">
        <v>12095673</v>
      </c>
      <c r="X11" s="20"/>
      <c r="Y11" s="24">
        <v>12095673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-2762</v>
      </c>
      <c r="D12" s="18"/>
      <c r="E12" s="19"/>
      <c r="F12" s="20"/>
      <c r="G12" s="20">
        <v>-2762</v>
      </c>
      <c r="H12" s="20"/>
      <c r="I12" s="20"/>
      <c r="J12" s="20">
        <v>-2762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-2762</v>
      </c>
      <c r="X12" s="20"/>
      <c r="Y12" s="20">
        <v>-2762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7493522</v>
      </c>
      <c r="D13" s="29">
        <f>SUM(D6:D12)</f>
        <v>0</v>
      </c>
      <c r="E13" s="30">
        <f t="shared" si="0"/>
        <v>-10754747</v>
      </c>
      <c r="F13" s="31">
        <f t="shared" si="0"/>
        <v>-10754747</v>
      </c>
      <c r="G13" s="31">
        <f t="shared" si="0"/>
        <v>17267312</v>
      </c>
      <c r="H13" s="31">
        <f t="shared" si="0"/>
        <v>-1391102</v>
      </c>
      <c r="I13" s="31">
        <f t="shared" si="0"/>
        <v>256987</v>
      </c>
      <c r="J13" s="31">
        <f t="shared" si="0"/>
        <v>16133197</v>
      </c>
      <c r="K13" s="31">
        <f t="shared" si="0"/>
        <v>2185337</v>
      </c>
      <c r="L13" s="31">
        <f t="shared" si="0"/>
        <v>-778790</v>
      </c>
      <c r="M13" s="31">
        <f t="shared" si="0"/>
        <v>235224</v>
      </c>
      <c r="N13" s="31">
        <f t="shared" si="0"/>
        <v>1641771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17774968</v>
      </c>
      <c r="X13" s="31">
        <f t="shared" si="0"/>
        <v>-5377374</v>
      </c>
      <c r="Y13" s="31">
        <f t="shared" si="0"/>
        <v>23152342</v>
      </c>
      <c r="Z13" s="32">
        <f>+IF(X13&lt;&gt;0,+(Y13/X13)*100,0)</f>
        <v>-430.5510831123147</v>
      </c>
      <c r="AA13" s="33">
        <f>SUM(AA6:AA12)</f>
        <v>-10754747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-41094747</v>
      </c>
      <c r="D17" s="18"/>
      <c r="E17" s="19">
        <v>5950008</v>
      </c>
      <c r="F17" s="20">
        <v>5950008</v>
      </c>
      <c r="G17" s="24">
        <v>-40990197</v>
      </c>
      <c r="H17" s="24">
        <v>1520400</v>
      </c>
      <c r="I17" s="24"/>
      <c r="J17" s="20">
        <v>-39469797</v>
      </c>
      <c r="K17" s="24">
        <v>28050</v>
      </c>
      <c r="L17" s="24"/>
      <c r="M17" s="20">
        <v>-6694205</v>
      </c>
      <c r="N17" s="24">
        <v>-6666155</v>
      </c>
      <c r="O17" s="24"/>
      <c r="P17" s="24"/>
      <c r="Q17" s="20"/>
      <c r="R17" s="24"/>
      <c r="S17" s="24"/>
      <c r="T17" s="20"/>
      <c r="U17" s="24"/>
      <c r="V17" s="24"/>
      <c r="W17" s="24">
        <v>-46135952</v>
      </c>
      <c r="X17" s="20">
        <v>2975004</v>
      </c>
      <c r="Y17" s="24">
        <v>-49110956</v>
      </c>
      <c r="Z17" s="25">
        <v>-1650.7862174302957</v>
      </c>
      <c r="AA17" s="26">
        <v>5950008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>
        <v>-82074</v>
      </c>
      <c r="N21" s="20">
        <v>-82074</v>
      </c>
      <c r="O21" s="20"/>
      <c r="P21" s="20"/>
      <c r="Q21" s="20"/>
      <c r="R21" s="20"/>
      <c r="S21" s="20"/>
      <c r="T21" s="20"/>
      <c r="U21" s="20"/>
      <c r="V21" s="20"/>
      <c r="W21" s="20">
        <v>-82074</v>
      </c>
      <c r="X21" s="20"/>
      <c r="Y21" s="20">
        <v>-82074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-41094747</v>
      </c>
      <c r="D25" s="29">
        <f t="shared" ref="D25:Y25" si="1">SUM(D15:D24)</f>
        <v>0</v>
      </c>
      <c r="E25" s="35">
        <f t="shared" si="1"/>
        <v>5950008</v>
      </c>
      <c r="F25" s="36">
        <f t="shared" si="1"/>
        <v>5950008</v>
      </c>
      <c r="G25" s="36">
        <f t="shared" si="1"/>
        <v>-40990197</v>
      </c>
      <c r="H25" s="36">
        <f t="shared" si="1"/>
        <v>1520400</v>
      </c>
      <c r="I25" s="36">
        <f t="shared" si="1"/>
        <v>0</v>
      </c>
      <c r="J25" s="36">
        <f t="shared" si="1"/>
        <v>-39469797</v>
      </c>
      <c r="K25" s="36">
        <f t="shared" si="1"/>
        <v>28050</v>
      </c>
      <c r="L25" s="36">
        <f t="shared" si="1"/>
        <v>0</v>
      </c>
      <c r="M25" s="36">
        <f t="shared" si="1"/>
        <v>-6776279</v>
      </c>
      <c r="N25" s="36">
        <f t="shared" si="1"/>
        <v>-6748229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-46218026</v>
      </c>
      <c r="X25" s="36">
        <f t="shared" si="1"/>
        <v>2975004</v>
      </c>
      <c r="Y25" s="36">
        <f t="shared" si="1"/>
        <v>-49193030</v>
      </c>
      <c r="Z25" s="37">
        <f>+IF(X25&lt;&gt;0,+(Y25/X25)*100,0)</f>
        <v>-1653.54500363697</v>
      </c>
      <c r="AA25" s="38">
        <f>SUM(AA15:AA24)</f>
        <v>5950008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-33601225</v>
      </c>
      <c r="D26" s="29">
        <f>+D13+D25</f>
        <v>0</v>
      </c>
      <c r="E26" s="30">
        <f t="shared" si="2"/>
        <v>-4804739</v>
      </c>
      <c r="F26" s="31">
        <f t="shared" si="2"/>
        <v>-4804739</v>
      </c>
      <c r="G26" s="31">
        <f t="shared" si="2"/>
        <v>-23722885</v>
      </c>
      <c r="H26" s="31">
        <f t="shared" si="2"/>
        <v>129298</v>
      </c>
      <c r="I26" s="31">
        <f t="shared" si="2"/>
        <v>256987</v>
      </c>
      <c r="J26" s="31">
        <f t="shared" si="2"/>
        <v>-23336600</v>
      </c>
      <c r="K26" s="31">
        <f t="shared" si="2"/>
        <v>2213387</v>
      </c>
      <c r="L26" s="31">
        <f t="shared" si="2"/>
        <v>-778790</v>
      </c>
      <c r="M26" s="31">
        <f t="shared" si="2"/>
        <v>-6541055</v>
      </c>
      <c r="N26" s="31">
        <f t="shared" si="2"/>
        <v>-5106458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-28443058</v>
      </c>
      <c r="X26" s="31">
        <f t="shared" si="2"/>
        <v>-2402370</v>
      </c>
      <c r="Y26" s="31">
        <f t="shared" si="2"/>
        <v>-26040688</v>
      </c>
      <c r="Z26" s="32">
        <f>+IF(X26&lt;&gt;0,+(Y26/X26)*100,0)</f>
        <v>1083.9582578870034</v>
      </c>
      <c r="AA26" s="33">
        <f>+AA13+AA25</f>
        <v>-4804739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-7884</v>
      </c>
      <c r="D31" s="18"/>
      <c r="E31" s="19"/>
      <c r="F31" s="20"/>
      <c r="G31" s="20">
        <v>-7884</v>
      </c>
      <c r="H31" s="20"/>
      <c r="I31" s="20"/>
      <c r="J31" s="20">
        <v>-7884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-7884</v>
      </c>
      <c r="X31" s="20"/>
      <c r="Y31" s="20">
        <v>-7884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-479726</v>
      </c>
      <c r="D32" s="18"/>
      <c r="E32" s="19"/>
      <c r="F32" s="20"/>
      <c r="G32" s="20">
        <v>-599027</v>
      </c>
      <c r="H32" s="20">
        <v>-2030</v>
      </c>
      <c r="I32" s="20">
        <v>-23042</v>
      </c>
      <c r="J32" s="20">
        <v>-624099</v>
      </c>
      <c r="K32" s="20">
        <v>909961</v>
      </c>
      <c r="L32" s="20">
        <v>-923562</v>
      </c>
      <c r="M32" s="20">
        <v>-1376</v>
      </c>
      <c r="N32" s="20">
        <v>-14977</v>
      </c>
      <c r="O32" s="20"/>
      <c r="P32" s="20"/>
      <c r="Q32" s="20"/>
      <c r="R32" s="20"/>
      <c r="S32" s="20"/>
      <c r="T32" s="20"/>
      <c r="U32" s="20"/>
      <c r="V32" s="20"/>
      <c r="W32" s="20">
        <v>-639076</v>
      </c>
      <c r="X32" s="20"/>
      <c r="Y32" s="20">
        <v>-639076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1780536</v>
      </c>
      <c r="D33" s="18"/>
      <c r="E33" s="19"/>
      <c r="F33" s="20"/>
      <c r="G33" s="20">
        <v>2212362</v>
      </c>
      <c r="H33" s="20">
        <v>-1154408</v>
      </c>
      <c r="I33" s="20">
        <v>-593228</v>
      </c>
      <c r="J33" s="20">
        <v>464726</v>
      </c>
      <c r="K33" s="20">
        <v>1062153</v>
      </c>
      <c r="L33" s="20">
        <v>-301690</v>
      </c>
      <c r="M33" s="20">
        <v>-316052</v>
      </c>
      <c r="N33" s="20">
        <v>444411</v>
      </c>
      <c r="O33" s="20"/>
      <c r="P33" s="20"/>
      <c r="Q33" s="20"/>
      <c r="R33" s="20"/>
      <c r="S33" s="20"/>
      <c r="T33" s="20"/>
      <c r="U33" s="20"/>
      <c r="V33" s="20"/>
      <c r="W33" s="20">
        <v>909137</v>
      </c>
      <c r="X33" s="20"/>
      <c r="Y33" s="20">
        <v>909137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408077</v>
      </c>
      <c r="D35" s="18"/>
      <c r="E35" s="19">
        <v>2328865</v>
      </c>
      <c r="F35" s="20">
        <v>2328865</v>
      </c>
      <c r="G35" s="20">
        <v>9405979</v>
      </c>
      <c r="H35" s="20">
        <v>119956</v>
      </c>
      <c r="I35" s="20">
        <v>130779</v>
      </c>
      <c r="J35" s="20">
        <v>9656714</v>
      </c>
      <c r="K35" s="20">
        <v>-269461</v>
      </c>
      <c r="L35" s="20">
        <v>77095</v>
      </c>
      <c r="M35" s="20">
        <v>247594</v>
      </c>
      <c r="N35" s="20">
        <v>55228</v>
      </c>
      <c r="O35" s="20"/>
      <c r="P35" s="20"/>
      <c r="Q35" s="20"/>
      <c r="R35" s="20"/>
      <c r="S35" s="20"/>
      <c r="T35" s="20"/>
      <c r="U35" s="20"/>
      <c r="V35" s="20"/>
      <c r="W35" s="20">
        <v>9711942</v>
      </c>
      <c r="X35" s="20">
        <v>1164432</v>
      </c>
      <c r="Y35" s="20">
        <v>8547510</v>
      </c>
      <c r="Z35" s="21">
        <v>734.04973411929598</v>
      </c>
      <c r="AA35" s="22">
        <v>2328865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1701003</v>
      </c>
      <c r="D37" s="29">
        <f t="shared" ref="D37:Y37" si="3">SUM(D29:D36)</f>
        <v>0</v>
      </c>
      <c r="E37" s="30">
        <f t="shared" si="3"/>
        <v>2328865</v>
      </c>
      <c r="F37" s="31">
        <f t="shared" si="3"/>
        <v>2328865</v>
      </c>
      <c r="G37" s="31">
        <f t="shared" si="3"/>
        <v>11011430</v>
      </c>
      <c r="H37" s="31">
        <f t="shared" si="3"/>
        <v>-1036482</v>
      </c>
      <c r="I37" s="31">
        <f t="shared" si="3"/>
        <v>-485491</v>
      </c>
      <c r="J37" s="31">
        <f t="shared" si="3"/>
        <v>9489457</v>
      </c>
      <c r="K37" s="31">
        <f t="shared" si="3"/>
        <v>1702653</v>
      </c>
      <c r="L37" s="31">
        <f t="shared" si="3"/>
        <v>-1148157</v>
      </c>
      <c r="M37" s="31">
        <f t="shared" si="3"/>
        <v>-69834</v>
      </c>
      <c r="N37" s="31">
        <f t="shared" si="3"/>
        <v>484662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9974119</v>
      </c>
      <c r="X37" s="31">
        <f t="shared" si="3"/>
        <v>1164432</v>
      </c>
      <c r="Y37" s="31">
        <f t="shared" si="3"/>
        <v>8809687</v>
      </c>
      <c r="Z37" s="32">
        <f>+IF(X37&lt;&gt;0,+(Y37/X37)*100,0)</f>
        <v>756.56517512400899</v>
      </c>
      <c r="AA37" s="33">
        <f>SUM(AA29:AA36)</f>
        <v>2328865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11106481</v>
      </c>
      <c r="D40" s="18"/>
      <c r="E40" s="19"/>
      <c r="F40" s="20"/>
      <c r="G40" s="20">
        <v>11106481</v>
      </c>
      <c r="H40" s="20"/>
      <c r="I40" s="20"/>
      <c r="J40" s="20">
        <v>11106481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11106481</v>
      </c>
      <c r="X40" s="20"/>
      <c r="Y40" s="20">
        <v>11106481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11106481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11106481</v>
      </c>
      <c r="H43" s="36">
        <f t="shared" si="4"/>
        <v>0</v>
      </c>
      <c r="I43" s="36">
        <f t="shared" si="4"/>
        <v>0</v>
      </c>
      <c r="J43" s="36">
        <f t="shared" si="4"/>
        <v>11106481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11106481</v>
      </c>
      <c r="X43" s="36">
        <f t="shared" si="4"/>
        <v>0</v>
      </c>
      <c r="Y43" s="36">
        <f t="shared" si="4"/>
        <v>11106481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12807484</v>
      </c>
      <c r="D44" s="29">
        <f>+D37+D43</f>
        <v>0</v>
      </c>
      <c r="E44" s="30">
        <f t="shared" si="5"/>
        <v>2328865</v>
      </c>
      <c r="F44" s="31">
        <f t="shared" si="5"/>
        <v>2328865</v>
      </c>
      <c r="G44" s="31">
        <f t="shared" si="5"/>
        <v>22117911</v>
      </c>
      <c r="H44" s="31">
        <f t="shared" si="5"/>
        <v>-1036482</v>
      </c>
      <c r="I44" s="31">
        <f t="shared" si="5"/>
        <v>-485491</v>
      </c>
      <c r="J44" s="31">
        <f t="shared" si="5"/>
        <v>20595938</v>
      </c>
      <c r="K44" s="31">
        <f t="shared" si="5"/>
        <v>1702653</v>
      </c>
      <c r="L44" s="31">
        <f t="shared" si="5"/>
        <v>-1148157</v>
      </c>
      <c r="M44" s="31">
        <f t="shared" si="5"/>
        <v>-69834</v>
      </c>
      <c r="N44" s="31">
        <f t="shared" si="5"/>
        <v>484662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21080600</v>
      </c>
      <c r="X44" s="31">
        <f t="shared" si="5"/>
        <v>1164432</v>
      </c>
      <c r="Y44" s="31">
        <f t="shared" si="5"/>
        <v>19916168</v>
      </c>
      <c r="Z44" s="32">
        <f>+IF(X44&lt;&gt;0,+(Y44/X44)*100,0)</f>
        <v>1710.3762177611061</v>
      </c>
      <c r="AA44" s="33">
        <f>+AA37+AA43</f>
        <v>2328865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-46408709</v>
      </c>
      <c r="D45" s="42">
        <f t="shared" si="6"/>
        <v>0</v>
      </c>
      <c r="E45" s="43">
        <f t="shared" si="6"/>
        <v>-7133604</v>
      </c>
      <c r="F45" s="44">
        <f t="shared" si="6"/>
        <v>-7133604</v>
      </c>
      <c r="G45" s="44">
        <f t="shared" si="6"/>
        <v>-45840796</v>
      </c>
      <c r="H45" s="44">
        <f t="shared" si="6"/>
        <v>1165780</v>
      </c>
      <c r="I45" s="44">
        <f t="shared" si="6"/>
        <v>742478</v>
      </c>
      <c r="J45" s="44">
        <f t="shared" si="6"/>
        <v>-43932538</v>
      </c>
      <c r="K45" s="44">
        <f t="shared" si="6"/>
        <v>510734</v>
      </c>
      <c r="L45" s="44">
        <f t="shared" si="6"/>
        <v>369367</v>
      </c>
      <c r="M45" s="44">
        <f t="shared" si="6"/>
        <v>-6471221</v>
      </c>
      <c r="N45" s="44">
        <f t="shared" si="6"/>
        <v>-5591120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-49523658</v>
      </c>
      <c r="X45" s="44">
        <f t="shared" si="6"/>
        <v>-3566802</v>
      </c>
      <c r="Y45" s="44">
        <f t="shared" si="6"/>
        <v>-45956856</v>
      </c>
      <c r="Z45" s="45">
        <f>+IF(X45&lt;&gt;0,+(Y45/X45)*100,0)</f>
        <v>1288.4610920370685</v>
      </c>
      <c r="AA45" s="46">
        <f>+AA26-AA44</f>
        <v>-7133604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-19071841</v>
      </c>
      <c r="D47" s="18"/>
      <c r="E47" s="19">
        <v>-7133604</v>
      </c>
      <c r="F47" s="20">
        <v>-7133604</v>
      </c>
      <c r="G47" s="20">
        <v>-22431269</v>
      </c>
      <c r="H47" s="20">
        <v>-392068</v>
      </c>
      <c r="I47" s="20">
        <v>-350010</v>
      </c>
      <c r="J47" s="20">
        <v>-23173347</v>
      </c>
      <c r="K47" s="20">
        <v>2512601</v>
      </c>
      <c r="L47" s="20">
        <v>-470165</v>
      </c>
      <c r="M47" s="20">
        <v>-508258</v>
      </c>
      <c r="N47" s="20">
        <v>1534178</v>
      </c>
      <c r="O47" s="20"/>
      <c r="P47" s="20"/>
      <c r="Q47" s="20"/>
      <c r="R47" s="20"/>
      <c r="S47" s="20"/>
      <c r="T47" s="20"/>
      <c r="U47" s="20"/>
      <c r="V47" s="20"/>
      <c r="W47" s="20">
        <v>-21639169</v>
      </c>
      <c r="X47" s="20">
        <v>-3566802</v>
      </c>
      <c r="Y47" s="20">
        <v>-18072367</v>
      </c>
      <c r="Z47" s="47">
        <v>506.68265297597117</v>
      </c>
      <c r="AA47" s="22">
        <v>-7133604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-19071841</v>
      </c>
      <c r="D50" s="50">
        <f t="shared" ref="D50:Y50" si="7">SUM(D47:D49)</f>
        <v>0</v>
      </c>
      <c r="E50" s="51">
        <f t="shared" si="7"/>
        <v>-7133604</v>
      </c>
      <c r="F50" s="52">
        <f t="shared" si="7"/>
        <v>-7133604</v>
      </c>
      <c r="G50" s="52">
        <f t="shared" si="7"/>
        <v>-22431269</v>
      </c>
      <c r="H50" s="52">
        <f t="shared" si="7"/>
        <v>-392068</v>
      </c>
      <c r="I50" s="52">
        <f t="shared" si="7"/>
        <v>-350010</v>
      </c>
      <c r="J50" s="52">
        <f t="shared" si="7"/>
        <v>-23173347</v>
      </c>
      <c r="K50" s="52">
        <f t="shared" si="7"/>
        <v>2512601</v>
      </c>
      <c r="L50" s="52">
        <f t="shared" si="7"/>
        <v>-470165</v>
      </c>
      <c r="M50" s="52">
        <f t="shared" si="7"/>
        <v>-508258</v>
      </c>
      <c r="N50" s="52">
        <f t="shared" si="7"/>
        <v>1534178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-21639169</v>
      </c>
      <c r="X50" s="52">
        <f t="shared" si="7"/>
        <v>-3566802</v>
      </c>
      <c r="Y50" s="52">
        <f t="shared" si="7"/>
        <v>-18072367</v>
      </c>
      <c r="Z50" s="53">
        <f>+IF(X50&lt;&gt;0,+(Y50/X50)*100,0)</f>
        <v>506.68265297597117</v>
      </c>
      <c r="AA50" s="54">
        <f>SUM(AA47:AA49)</f>
        <v>-7133604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-82753687</v>
      </c>
      <c r="D6" s="18"/>
      <c r="E6" s="19">
        <v>-31329291</v>
      </c>
      <c r="F6" s="20">
        <v>-31329291</v>
      </c>
      <c r="G6" s="20">
        <v>-87074655</v>
      </c>
      <c r="H6" s="20">
        <v>606988</v>
      </c>
      <c r="I6" s="20">
        <v>-555285</v>
      </c>
      <c r="J6" s="20">
        <v>-87022952</v>
      </c>
      <c r="K6" s="20">
        <v>-1372151</v>
      </c>
      <c r="L6" s="20">
        <v>1873882</v>
      </c>
      <c r="M6" s="20">
        <v>-1909521</v>
      </c>
      <c r="N6" s="20">
        <v>-1407790</v>
      </c>
      <c r="O6" s="20"/>
      <c r="P6" s="20"/>
      <c r="Q6" s="20"/>
      <c r="R6" s="20"/>
      <c r="S6" s="20"/>
      <c r="T6" s="20"/>
      <c r="U6" s="20"/>
      <c r="V6" s="20"/>
      <c r="W6" s="20">
        <v>-88430742</v>
      </c>
      <c r="X6" s="20">
        <v>-15664644</v>
      </c>
      <c r="Y6" s="20">
        <v>-72766098</v>
      </c>
      <c r="Z6" s="21">
        <v>464.52442838790341</v>
      </c>
      <c r="AA6" s="22">
        <v>-31329291</v>
      </c>
    </row>
    <row r="7" spans="1:27" x14ac:dyDescent="0.25">
      <c r="A7" s="23" t="s">
        <v>35</v>
      </c>
      <c r="B7" s="17" t="s">
        <v>32</v>
      </c>
      <c r="C7" s="18">
        <v>-4415827</v>
      </c>
      <c r="D7" s="18"/>
      <c r="E7" s="19">
        <v>222358</v>
      </c>
      <c r="F7" s="20">
        <v>222358</v>
      </c>
      <c r="G7" s="20">
        <v>-3181004</v>
      </c>
      <c r="H7" s="20">
        <v>81099</v>
      </c>
      <c r="I7" s="20">
        <v>82961</v>
      </c>
      <c r="J7" s="20">
        <v>-3016944</v>
      </c>
      <c r="K7" s="20">
        <v>47554</v>
      </c>
      <c r="L7" s="20">
        <v>-1236124</v>
      </c>
      <c r="M7" s="20">
        <v>83168</v>
      </c>
      <c r="N7" s="20">
        <v>-1105402</v>
      </c>
      <c r="O7" s="20"/>
      <c r="P7" s="20"/>
      <c r="Q7" s="20"/>
      <c r="R7" s="20"/>
      <c r="S7" s="20"/>
      <c r="T7" s="20"/>
      <c r="U7" s="20"/>
      <c r="V7" s="20"/>
      <c r="W7" s="20">
        <v>-4122346</v>
      </c>
      <c r="X7" s="20">
        <v>111180</v>
      </c>
      <c r="Y7" s="20">
        <v>-4233526</v>
      </c>
      <c r="Z7" s="21">
        <v>-3807.8125562151463</v>
      </c>
      <c r="AA7" s="22">
        <v>222358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-538430</v>
      </c>
      <c r="D10" s="18"/>
      <c r="E10" s="19"/>
      <c r="F10" s="20"/>
      <c r="G10" s="20">
        <v>-538430</v>
      </c>
      <c r="H10" s="20"/>
      <c r="I10" s="20"/>
      <c r="J10" s="20">
        <v>-538430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-538430</v>
      </c>
      <c r="X10" s="20"/>
      <c r="Y10" s="20">
        <v>-538430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2025933</v>
      </c>
      <c r="D11" s="18"/>
      <c r="E11" s="19"/>
      <c r="F11" s="20"/>
      <c r="G11" s="24">
        <v>614217</v>
      </c>
      <c r="H11" s="24">
        <v>1513975</v>
      </c>
      <c r="I11" s="24">
        <v>68964</v>
      </c>
      <c r="J11" s="20">
        <v>2197156</v>
      </c>
      <c r="K11" s="24">
        <v>1916</v>
      </c>
      <c r="L11" s="24">
        <v>-32376</v>
      </c>
      <c r="M11" s="20">
        <v>74658</v>
      </c>
      <c r="N11" s="24">
        <v>44198</v>
      </c>
      <c r="O11" s="24"/>
      <c r="P11" s="24"/>
      <c r="Q11" s="20"/>
      <c r="R11" s="24"/>
      <c r="S11" s="24"/>
      <c r="T11" s="20"/>
      <c r="U11" s="24"/>
      <c r="V11" s="24"/>
      <c r="W11" s="24">
        <v>2241354</v>
      </c>
      <c r="X11" s="20"/>
      <c r="Y11" s="24">
        <v>2241354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-85682011</v>
      </c>
      <c r="D13" s="29">
        <f>SUM(D6:D12)</f>
        <v>0</v>
      </c>
      <c r="E13" s="30">
        <f t="shared" si="0"/>
        <v>-31106933</v>
      </c>
      <c r="F13" s="31">
        <f t="shared" si="0"/>
        <v>-31106933</v>
      </c>
      <c r="G13" s="31">
        <f t="shared" si="0"/>
        <v>-90179872</v>
      </c>
      <c r="H13" s="31">
        <f t="shared" si="0"/>
        <v>2202062</v>
      </c>
      <c r="I13" s="31">
        <f t="shared" si="0"/>
        <v>-403360</v>
      </c>
      <c r="J13" s="31">
        <f t="shared" si="0"/>
        <v>-88381170</v>
      </c>
      <c r="K13" s="31">
        <f t="shared" si="0"/>
        <v>-1322681</v>
      </c>
      <c r="L13" s="31">
        <f t="shared" si="0"/>
        <v>605382</v>
      </c>
      <c r="M13" s="31">
        <f t="shared" si="0"/>
        <v>-1751695</v>
      </c>
      <c r="N13" s="31">
        <f t="shared" si="0"/>
        <v>-2468994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-90850164</v>
      </c>
      <c r="X13" s="31">
        <f t="shared" si="0"/>
        <v>-15553464</v>
      </c>
      <c r="Y13" s="31">
        <f t="shared" si="0"/>
        <v>-75296700</v>
      </c>
      <c r="Z13" s="32">
        <f>+IF(X13&lt;&gt;0,+(Y13/X13)*100,0)</f>
        <v>484.11530704671321</v>
      </c>
      <c r="AA13" s="33">
        <f>SUM(AA6:AA12)</f>
        <v>-31106933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-289431871</v>
      </c>
      <c r="D17" s="18"/>
      <c r="E17" s="19">
        <v>600000</v>
      </c>
      <c r="F17" s="20">
        <v>850000</v>
      </c>
      <c r="G17" s="24">
        <v>-292519150</v>
      </c>
      <c r="H17" s="24">
        <v>-6806834</v>
      </c>
      <c r="I17" s="24">
        <v>-4787476</v>
      </c>
      <c r="J17" s="20">
        <v>-304113460</v>
      </c>
      <c r="K17" s="24">
        <v>-4920974</v>
      </c>
      <c r="L17" s="24">
        <v>-4811034</v>
      </c>
      <c r="M17" s="20">
        <v>-4707468</v>
      </c>
      <c r="N17" s="24">
        <v>-14439476</v>
      </c>
      <c r="O17" s="24"/>
      <c r="P17" s="24"/>
      <c r="Q17" s="20"/>
      <c r="R17" s="24"/>
      <c r="S17" s="24"/>
      <c r="T17" s="20"/>
      <c r="U17" s="24"/>
      <c r="V17" s="24"/>
      <c r="W17" s="24">
        <v>-318552936</v>
      </c>
      <c r="X17" s="20">
        <v>362500</v>
      </c>
      <c r="Y17" s="24">
        <v>-318915436</v>
      </c>
      <c r="Z17" s="25">
        <v>-87976.671999999991</v>
      </c>
      <c r="AA17" s="26">
        <v>850000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-674615</v>
      </c>
      <c r="D21" s="18"/>
      <c r="E21" s="19"/>
      <c r="F21" s="20"/>
      <c r="G21" s="20">
        <v>-674615</v>
      </c>
      <c r="H21" s="20"/>
      <c r="I21" s="20"/>
      <c r="J21" s="20">
        <v>-674615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-674615</v>
      </c>
      <c r="X21" s="20"/>
      <c r="Y21" s="20">
        <v>-674615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-290106486</v>
      </c>
      <c r="D25" s="29">
        <f t="shared" ref="D25:Y25" si="1">SUM(D15:D24)</f>
        <v>0</v>
      </c>
      <c r="E25" s="35">
        <f t="shared" si="1"/>
        <v>600000</v>
      </c>
      <c r="F25" s="36">
        <f t="shared" si="1"/>
        <v>850000</v>
      </c>
      <c r="G25" s="36">
        <f t="shared" si="1"/>
        <v>-293193765</v>
      </c>
      <c r="H25" s="36">
        <f t="shared" si="1"/>
        <v>-6806834</v>
      </c>
      <c r="I25" s="36">
        <f t="shared" si="1"/>
        <v>-4787476</v>
      </c>
      <c r="J25" s="36">
        <f t="shared" si="1"/>
        <v>-304788075</v>
      </c>
      <c r="K25" s="36">
        <f t="shared" si="1"/>
        <v>-4920974</v>
      </c>
      <c r="L25" s="36">
        <f t="shared" si="1"/>
        <v>-4811034</v>
      </c>
      <c r="M25" s="36">
        <f t="shared" si="1"/>
        <v>-4707468</v>
      </c>
      <c r="N25" s="36">
        <f t="shared" si="1"/>
        <v>-14439476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-319227551</v>
      </c>
      <c r="X25" s="36">
        <f t="shared" si="1"/>
        <v>362500</v>
      </c>
      <c r="Y25" s="36">
        <f t="shared" si="1"/>
        <v>-319590051</v>
      </c>
      <c r="Z25" s="37">
        <f>+IF(X25&lt;&gt;0,+(Y25/X25)*100,0)</f>
        <v>-88162.772689655176</v>
      </c>
      <c r="AA25" s="38">
        <f>SUM(AA15:AA24)</f>
        <v>850000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-375788497</v>
      </c>
      <c r="D26" s="29">
        <f>+D13+D25</f>
        <v>0</v>
      </c>
      <c r="E26" s="30">
        <f t="shared" si="2"/>
        <v>-30506933</v>
      </c>
      <c r="F26" s="31">
        <f t="shared" si="2"/>
        <v>-30256933</v>
      </c>
      <c r="G26" s="31">
        <f t="shared" si="2"/>
        <v>-383373637</v>
      </c>
      <c r="H26" s="31">
        <f t="shared" si="2"/>
        <v>-4604772</v>
      </c>
      <c r="I26" s="31">
        <f t="shared" si="2"/>
        <v>-5190836</v>
      </c>
      <c r="J26" s="31">
        <f t="shared" si="2"/>
        <v>-393169245</v>
      </c>
      <c r="K26" s="31">
        <f t="shared" si="2"/>
        <v>-6243655</v>
      </c>
      <c r="L26" s="31">
        <f t="shared" si="2"/>
        <v>-4205652</v>
      </c>
      <c r="M26" s="31">
        <f t="shared" si="2"/>
        <v>-6459163</v>
      </c>
      <c r="N26" s="31">
        <f t="shared" si="2"/>
        <v>-16908470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-410077715</v>
      </c>
      <c r="X26" s="31">
        <f t="shared" si="2"/>
        <v>-15190964</v>
      </c>
      <c r="Y26" s="31">
        <f t="shared" si="2"/>
        <v>-394886751</v>
      </c>
      <c r="Z26" s="32">
        <f>+IF(X26&lt;&gt;0,+(Y26/X26)*100,0)</f>
        <v>2599.4844764295408</v>
      </c>
      <c r="AA26" s="33">
        <f>+AA13+AA25</f>
        <v>-30256933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16078792</v>
      </c>
      <c r="D32" s="18"/>
      <c r="E32" s="19"/>
      <c r="F32" s="20"/>
      <c r="G32" s="20">
        <v>12711031</v>
      </c>
      <c r="H32" s="20">
        <v>335058</v>
      </c>
      <c r="I32" s="20">
        <v>501998</v>
      </c>
      <c r="J32" s="20">
        <v>13548087</v>
      </c>
      <c r="K32" s="20">
        <v>-653452</v>
      </c>
      <c r="L32" s="20">
        <v>77659</v>
      </c>
      <c r="M32" s="20">
        <v>-448195</v>
      </c>
      <c r="N32" s="20">
        <v>-1023988</v>
      </c>
      <c r="O32" s="20"/>
      <c r="P32" s="20"/>
      <c r="Q32" s="20"/>
      <c r="R32" s="20"/>
      <c r="S32" s="20"/>
      <c r="T32" s="20"/>
      <c r="U32" s="20"/>
      <c r="V32" s="20"/>
      <c r="W32" s="20">
        <v>12524099</v>
      </c>
      <c r="X32" s="20">
        <v>-6</v>
      </c>
      <c r="Y32" s="20">
        <v>12524105</v>
      </c>
      <c r="Z32" s="21">
        <v>-208735083.33333331</v>
      </c>
      <c r="AA32" s="22"/>
    </row>
    <row r="33" spans="1:27" x14ac:dyDescent="0.25">
      <c r="A33" s="23" t="s">
        <v>60</v>
      </c>
      <c r="B33" s="17" t="s">
        <v>32</v>
      </c>
      <c r="C33" s="18">
        <v>1757472</v>
      </c>
      <c r="D33" s="18"/>
      <c r="E33" s="19"/>
      <c r="F33" s="20"/>
      <c r="G33" s="20">
        <v>1007555</v>
      </c>
      <c r="H33" s="20">
        <v>-124281</v>
      </c>
      <c r="I33" s="20">
        <v>-903415</v>
      </c>
      <c r="J33" s="20">
        <v>-20141</v>
      </c>
      <c r="K33" s="20">
        <v>-429839</v>
      </c>
      <c r="L33" s="20">
        <v>2496960</v>
      </c>
      <c r="M33" s="20">
        <v>-29800</v>
      </c>
      <c r="N33" s="20">
        <v>2037321</v>
      </c>
      <c r="O33" s="20"/>
      <c r="P33" s="20"/>
      <c r="Q33" s="20"/>
      <c r="R33" s="20"/>
      <c r="S33" s="20"/>
      <c r="T33" s="20"/>
      <c r="U33" s="20"/>
      <c r="V33" s="20"/>
      <c r="W33" s="20">
        <v>2017180</v>
      </c>
      <c r="X33" s="20"/>
      <c r="Y33" s="20">
        <v>2017180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1468517</v>
      </c>
      <c r="D35" s="18"/>
      <c r="E35" s="19">
        <v>222390</v>
      </c>
      <c r="F35" s="20">
        <v>222390</v>
      </c>
      <c r="G35" s="20">
        <v>1129475</v>
      </c>
      <c r="H35" s="20">
        <v>481937</v>
      </c>
      <c r="I35" s="20">
        <v>16588</v>
      </c>
      <c r="J35" s="20">
        <v>1628000</v>
      </c>
      <c r="K35" s="20">
        <v>7984</v>
      </c>
      <c r="L35" s="20">
        <v>6420</v>
      </c>
      <c r="M35" s="20">
        <v>16567</v>
      </c>
      <c r="N35" s="20">
        <v>30971</v>
      </c>
      <c r="O35" s="20"/>
      <c r="P35" s="20"/>
      <c r="Q35" s="20"/>
      <c r="R35" s="20"/>
      <c r="S35" s="20"/>
      <c r="T35" s="20"/>
      <c r="U35" s="20"/>
      <c r="V35" s="20"/>
      <c r="W35" s="20">
        <v>1658971</v>
      </c>
      <c r="X35" s="20">
        <v>111198</v>
      </c>
      <c r="Y35" s="20">
        <v>1547773</v>
      </c>
      <c r="Z35" s="21">
        <v>1391.907228547276</v>
      </c>
      <c r="AA35" s="22">
        <v>222390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19304781</v>
      </c>
      <c r="D37" s="29">
        <f t="shared" ref="D37:Y37" si="3">SUM(D29:D36)</f>
        <v>0</v>
      </c>
      <c r="E37" s="30">
        <f t="shared" si="3"/>
        <v>222390</v>
      </c>
      <c r="F37" s="31">
        <f t="shared" si="3"/>
        <v>222390</v>
      </c>
      <c r="G37" s="31">
        <f t="shared" si="3"/>
        <v>14848061</v>
      </c>
      <c r="H37" s="31">
        <f t="shared" si="3"/>
        <v>692714</v>
      </c>
      <c r="I37" s="31">
        <f t="shared" si="3"/>
        <v>-384829</v>
      </c>
      <c r="J37" s="31">
        <f t="shared" si="3"/>
        <v>15155946</v>
      </c>
      <c r="K37" s="31">
        <f t="shared" si="3"/>
        <v>-1075307</v>
      </c>
      <c r="L37" s="31">
        <f t="shared" si="3"/>
        <v>2581039</v>
      </c>
      <c r="M37" s="31">
        <f t="shared" si="3"/>
        <v>-461428</v>
      </c>
      <c r="N37" s="31">
        <f t="shared" si="3"/>
        <v>1044304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16200250</v>
      </c>
      <c r="X37" s="31">
        <f t="shared" si="3"/>
        <v>111192</v>
      </c>
      <c r="Y37" s="31">
        <f t="shared" si="3"/>
        <v>16089058</v>
      </c>
      <c r="Z37" s="32">
        <f>+IF(X37&lt;&gt;0,+(Y37/X37)*100,0)</f>
        <v>14469.618317864595</v>
      </c>
      <c r="AA37" s="33">
        <f>SUM(AA29:AA36)</f>
        <v>222390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15978046</v>
      </c>
      <c r="D40" s="18"/>
      <c r="E40" s="19">
        <v>8530829</v>
      </c>
      <c r="F40" s="20">
        <v>8530829</v>
      </c>
      <c r="G40" s="20">
        <v>15978047</v>
      </c>
      <c r="H40" s="20"/>
      <c r="I40" s="20"/>
      <c r="J40" s="20">
        <v>15978047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15978047</v>
      </c>
      <c r="X40" s="20">
        <v>8530829</v>
      </c>
      <c r="Y40" s="20">
        <v>7447218</v>
      </c>
      <c r="Z40" s="21">
        <v>87.297705768102958</v>
      </c>
      <c r="AA40" s="22">
        <v>8530829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15978046</v>
      </c>
      <c r="D43" s="29">
        <f t="shared" ref="D43:Y43" si="4">SUM(D39:D42)</f>
        <v>0</v>
      </c>
      <c r="E43" s="35">
        <f t="shared" si="4"/>
        <v>8530829</v>
      </c>
      <c r="F43" s="36">
        <f t="shared" si="4"/>
        <v>8530829</v>
      </c>
      <c r="G43" s="36">
        <f t="shared" si="4"/>
        <v>15978047</v>
      </c>
      <c r="H43" s="36">
        <f t="shared" si="4"/>
        <v>0</v>
      </c>
      <c r="I43" s="36">
        <f t="shared" si="4"/>
        <v>0</v>
      </c>
      <c r="J43" s="36">
        <f t="shared" si="4"/>
        <v>15978047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15978047</v>
      </c>
      <c r="X43" s="36">
        <f t="shared" si="4"/>
        <v>8530829</v>
      </c>
      <c r="Y43" s="36">
        <f t="shared" si="4"/>
        <v>7447218</v>
      </c>
      <c r="Z43" s="37">
        <f>+IF(X43&lt;&gt;0,+(Y43/X43)*100,0)</f>
        <v>87.297705768102958</v>
      </c>
      <c r="AA43" s="38">
        <f>SUM(AA39:AA42)</f>
        <v>8530829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35282827</v>
      </c>
      <c r="D44" s="29">
        <f>+D37+D43</f>
        <v>0</v>
      </c>
      <c r="E44" s="30">
        <f t="shared" si="5"/>
        <v>8753219</v>
      </c>
      <c r="F44" s="31">
        <f t="shared" si="5"/>
        <v>8753219</v>
      </c>
      <c r="G44" s="31">
        <f t="shared" si="5"/>
        <v>30826108</v>
      </c>
      <c r="H44" s="31">
        <f t="shared" si="5"/>
        <v>692714</v>
      </c>
      <c r="I44" s="31">
        <f t="shared" si="5"/>
        <v>-384829</v>
      </c>
      <c r="J44" s="31">
        <f t="shared" si="5"/>
        <v>31133993</v>
      </c>
      <c r="K44" s="31">
        <f t="shared" si="5"/>
        <v>-1075307</v>
      </c>
      <c r="L44" s="31">
        <f t="shared" si="5"/>
        <v>2581039</v>
      </c>
      <c r="M44" s="31">
        <f t="shared" si="5"/>
        <v>-461428</v>
      </c>
      <c r="N44" s="31">
        <f t="shared" si="5"/>
        <v>1044304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32178297</v>
      </c>
      <c r="X44" s="31">
        <f t="shared" si="5"/>
        <v>8642021</v>
      </c>
      <c r="Y44" s="31">
        <f t="shared" si="5"/>
        <v>23536276</v>
      </c>
      <c r="Z44" s="32">
        <f>+IF(X44&lt;&gt;0,+(Y44/X44)*100,0)</f>
        <v>272.34689663447938</v>
      </c>
      <c r="AA44" s="33">
        <f>+AA37+AA43</f>
        <v>8753219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-411071324</v>
      </c>
      <c r="D45" s="42">
        <f t="shared" si="6"/>
        <v>0</v>
      </c>
      <c r="E45" s="43">
        <f t="shared" si="6"/>
        <v>-39260152</v>
      </c>
      <c r="F45" s="44">
        <f t="shared" si="6"/>
        <v>-39010152</v>
      </c>
      <c r="G45" s="44">
        <f t="shared" si="6"/>
        <v>-414199745</v>
      </c>
      <c r="H45" s="44">
        <f t="shared" si="6"/>
        <v>-5297486</v>
      </c>
      <c r="I45" s="44">
        <f t="shared" si="6"/>
        <v>-4806007</v>
      </c>
      <c r="J45" s="44">
        <f t="shared" si="6"/>
        <v>-424303238</v>
      </c>
      <c r="K45" s="44">
        <f t="shared" si="6"/>
        <v>-5168348</v>
      </c>
      <c r="L45" s="44">
        <f t="shared" si="6"/>
        <v>-6786691</v>
      </c>
      <c r="M45" s="44">
        <f t="shared" si="6"/>
        <v>-5997735</v>
      </c>
      <c r="N45" s="44">
        <f t="shared" si="6"/>
        <v>-17952774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-442256012</v>
      </c>
      <c r="X45" s="44">
        <f t="shared" si="6"/>
        <v>-23832985</v>
      </c>
      <c r="Y45" s="44">
        <f t="shared" si="6"/>
        <v>-418423027</v>
      </c>
      <c r="Z45" s="45">
        <f>+IF(X45&lt;&gt;0,+(Y45/X45)*100,0)</f>
        <v>1755.646751760218</v>
      </c>
      <c r="AA45" s="46">
        <f>+AA26-AA44</f>
        <v>-39010152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-263183603</v>
      </c>
      <c r="D47" s="18"/>
      <c r="E47" s="19">
        <v>1072181301</v>
      </c>
      <c r="F47" s="20">
        <v>1072431301</v>
      </c>
      <c r="G47" s="20">
        <v>-269936856</v>
      </c>
      <c r="H47" s="20">
        <v>-6388665</v>
      </c>
      <c r="I47" s="20">
        <v>-5891100</v>
      </c>
      <c r="J47" s="20">
        <v>-282216621</v>
      </c>
      <c r="K47" s="20">
        <v>-7128834</v>
      </c>
      <c r="L47" s="20"/>
      <c r="M47" s="20"/>
      <c r="N47" s="20">
        <v>-7128834</v>
      </c>
      <c r="O47" s="20"/>
      <c r="P47" s="20"/>
      <c r="Q47" s="20"/>
      <c r="R47" s="20"/>
      <c r="S47" s="20"/>
      <c r="T47" s="20"/>
      <c r="U47" s="20"/>
      <c r="V47" s="20"/>
      <c r="W47" s="20">
        <v>-289345455</v>
      </c>
      <c r="X47" s="20">
        <v>1087608467</v>
      </c>
      <c r="Y47" s="20">
        <v>-1376953922</v>
      </c>
      <c r="Z47" s="47">
        <v>-126.60382516128391</v>
      </c>
      <c r="AA47" s="22">
        <v>1072431301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-263183603</v>
      </c>
      <c r="D50" s="50">
        <f t="shared" ref="D50:Y50" si="7">SUM(D47:D49)</f>
        <v>0</v>
      </c>
      <c r="E50" s="51">
        <f t="shared" si="7"/>
        <v>1072181301</v>
      </c>
      <c r="F50" s="52">
        <f t="shared" si="7"/>
        <v>1072431301</v>
      </c>
      <c r="G50" s="52">
        <f t="shared" si="7"/>
        <v>-269936856</v>
      </c>
      <c r="H50" s="52">
        <f t="shared" si="7"/>
        <v>-6388665</v>
      </c>
      <c r="I50" s="52">
        <f t="shared" si="7"/>
        <v>-5891100</v>
      </c>
      <c r="J50" s="52">
        <f t="shared" si="7"/>
        <v>-282216621</v>
      </c>
      <c r="K50" s="52">
        <f t="shared" si="7"/>
        <v>-7128834</v>
      </c>
      <c r="L50" s="52">
        <f t="shared" si="7"/>
        <v>0</v>
      </c>
      <c r="M50" s="52">
        <f t="shared" si="7"/>
        <v>0</v>
      </c>
      <c r="N50" s="52">
        <f t="shared" si="7"/>
        <v>-7128834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-289345455</v>
      </c>
      <c r="X50" s="52">
        <f t="shared" si="7"/>
        <v>1087608467</v>
      </c>
      <c r="Y50" s="52">
        <f t="shared" si="7"/>
        <v>-1376953922</v>
      </c>
      <c r="Z50" s="53">
        <f>+IF(X50&lt;&gt;0,+(Y50/X50)*100,0)</f>
        <v>-126.60382516128391</v>
      </c>
      <c r="AA50" s="54">
        <f>SUM(AA47:AA49)</f>
        <v>1072431301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120757312</v>
      </c>
      <c r="D6" s="18"/>
      <c r="E6" s="19">
        <v>-35757540</v>
      </c>
      <c r="F6" s="20">
        <v>-35757540</v>
      </c>
      <c r="G6" s="20">
        <v>107818160</v>
      </c>
      <c r="H6" s="20">
        <v>-54287533</v>
      </c>
      <c r="I6" s="20">
        <v>-2431094</v>
      </c>
      <c r="J6" s="20">
        <v>51099533</v>
      </c>
      <c r="K6" s="20">
        <v>-1793224</v>
      </c>
      <c r="L6" s="20">
        <v>-126746</v>
      </c>
      <c r="M6" s="20">
        <v>-861607</v>
      </c>
      <c r="N6" s="20">
        <v>-2781577</v>
      </c>
      <c r="O6" s="20"/>
      <c r="P6" s="20"/>
      <c r="Q6" s="20"/>
      <c r="R6" s="20"/>
      <c r="S6" s="20"/>
      <c r="T6" s="20"/>
      <c r="U6" s="20"/>
      <c r="V6" s="20"/>
      <c r="W6" s="20">
        <v>48317956</v>
      </c>
      <c r="X6" s="20">
        <v>-17878770</v>
      </c>
      <c r="Y6" s="20">
        <v>66196726</v>
      </c>
      <c r="Z6" s="21">
        <v>-370.25324449053261</v>
      </c>
      <c r="AA6" s="22">
        <v>-35757540</v>
      </c>
    </row>
    <row r="7" spans="1:27" x14ac:dyDescent="0.25">
      <c r="A7" s="23" t="s">
        <v>35</v>
      </c>
      <c r="B7" s="17" t="s">
        <v>32</v>
      </c>
      <c r="C7" s="18">
        <v>7191374</v>
      </c>
      <c r="D7" s="18"/>
      <c r="E7" s="19">
        <v>1316460</v>
      </c>
      <c r="F7" s="20">
        <v>1316460</v>
      </c>
      <c r="G7" s="20">
        <v>7484007</v>
      </c>
      <c r="H7" s="20">
        <v>175071</v>
      </c>
      <c r="I7" s="20">
        <v>296977</v>
      </c>
      <c r="J7" s="20">
        <v>7956055</v>
      </c>
      <c r="K7" s="20">
        <v>121827</v>
      </c>
      <c r="L7" s="20">
        <v>172367</v>
      </c>
      <c r="M7" s="20">
        <v>249341</v>
      </c>
      <c r="N7" s="20">
        <v>543535</v>
      </c>
      <c r="O7" s="20"/>
      <c r="P7" s="20"/>
      <c r="Q7" s="20"/>
      <c r="R7" s="20"/>
      <c r="S7" s="20"/>
      <c r="T7" s="20"/>
      <c r="U7" s="20"/>
      <c r="V7" s="20"/>
      <c r="W7" s="20">
        <v>8499590</v>
      </c>
      <c r="X7" s="20">
        <v>658230</v>
      </c>
      <c r="Y7" s="20">
        <v>7841360</v>
      </c>
      <c r="Z7" s="21">
        <v>1191.2796438934718</v>
      </c>
      <c r="AA7" s="22">
        <v>1316460</v>
      </c>
    </row>
    <row r="8" spans="1:27" x14ac:dyDescent="0.25">
      <c r="A8" s="23" t="s">
        <v>36</v>
      </c>
      <c r="B8" s="17" t="s">
        <v>32</v>
      </c>
      <c r="C8" s="18">
        <v>-60</v>
      </c>
      <c r="D8" s="18"/>
      <c r="E8" s="19"/>
      <c r="F8" s="20"/>
      <c r="G8" s="20">
        <v>-4</v>
      </c>
      <c r="H8" s="20">
        <v>51</v>
      </c>
      <c r="I8" s="20">
        <v>46</v>
      </c>
      <c r="J8" s="20">
        <v>93</v>
      </c>
      <c r="K8" s="20">
        <v>-21716</v>
      </c>
      <c r="L8" s="20">
        <v>-13834</v>
      </c>
      <c r="M8" s="20">
        <v>-14018</v>
      </c>
      <c r="N8" s="20">
        <v>-49568</v>
      </c>
      <c r="O8" s="20"/>
      <c r="P8" s="20"/>
      <c r="Q8" s="20"/>
      <c r="R8" s="20"/>
      <c r="S8" s="20"/>
      <c r="T8" s="20"/>
      <c r="U8" s="20"/>
      <c r="V8" s="20"/>
      <c r="W8" s="20">
        <v>-49475</v>
      </c>
      <c r="X8" s="20"/>
      <c r="Y8" s="20">
        <v>-49475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-2542875</v>
      </c>
      <c r="D10" s="18"/>
      <c r="E10" s="19"/>
      <c r="F10" s="20"/>
      <c r="G10" s="20">
        <v>-2553601</v>
      </c>
      <c r="H10" s="20">
        <v>-4361</v>
      </c>
      <c r="I10" s="20">
        <v>-22083</v>
      </c>
      <c r="J10" s="20">
        <v>-2580045</v>
      </c>
      <c r="K10" s="20">
        <v>2823</v>
      </c>
      <c r="L10" s="20">
        <v>2320</v>
      </c>
      <c r="M10" s="20">
        <v>113497</v>
      </c>
      <c r="N10" s="20">
        <v>118640</v>
      </c>
      <c r="O10" s="20"/>
      <c r="P10" s="20"/>
      <c r="Q10" s="20"/>
      <c r="R10" s="20"/>
      <c r="S10" s="20"/>
      <c r="T10" s="20"/>
      <c r="U10" s="20"/>
      <c r="V10" s="20"/>
      <c r="W10" s="20">
        <v>-2461405</v>
      </c>
      <c r="X10" s="20"/>
      <c r="Y10" s="20">
        <v>-2461405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849810</v>
      </c>
      <c r="D11" s="18"/>
      <c r="E11" s="19"/>
      <c r="F11" s="20"/>
      <c r="G11" s="24">
        <v>1048384</v>
      </c>
      <c r="H11" s="24">
        <v>-310713</v>
      </c>
      <c r="I11" s="24">
        <v>-208229</v>
      </c>
      <c r="J11" s="20">
        <v>529442</v>
      </c>
      <c r="K11" s="24">
        <v>-20325</v>
      </c>
      <c r="L11" s="24">
        <v>-29436</v>
      </c>
      <c r="M11" s="20"/>
      <c r="N11" s="24">
        <v>-49761</v>
      </c>
      <c r="O11" s="24"/>
      <c r="P11" s="24"/>
      <c r="Q11" s="20"/>
      <c r="R11" s="24"/>
      <c r="S11" s="24"/>
      <c r="T11" s="20"/>
      <c r="U11" s="24"/>
      <c r="V11" s="24"/>
      <c r="W11" s="24">
        <v>479681</v>
      </c>
      <c r="X11" s="20"/>
      <c r="Y11" s="24">
        <v>479681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-852</v>
      </c>
      <c r="D12" s="18"/>
      <c r="E12" s="19"/>
      <c r="F12" s="20"/>
      <c r="G12" s="20">
        <v>-852</v>
      </c>
      <c r="H12" s="20"/>
      <c r="I12" s="20"/>
      <c r="J12" s="20">
        <v>-852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-852</v>
      </c>
      <c r="X12" s="20"/>
      <c r="Y12" s="20">
        <v>-852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126254709</v>
      </c>
      <c r="D13" s="29">
        <f>SUM(D6:D12)</f>
        <v>0</v>
      </c>
      <c r="E13" s="30">
        <f t="shared" si="0"/>
        <v>-34441080</v>
      </c>
      <c r="F13" s="31">
        <f t="shared" si="0"/>
        <v>-34441080</v>
      </c>
      <c r="G13" s="31">
        <f t="shared" si="0"/>
        <v>113796094</v>
      </c>
      <c r="H13" s="31">
        <f t="shared" si="0"/>
        <v>-54427485</v>
      </c>
      <c r="I13" s="31">
        <f t="shared" si="0"/>
        <v>-2364383</v>
      </c>
      <c r="J13" s="31">
        <f t="shared" si="0"/>
        <v>57004226</v>
      </c>
      <c r="K13" s="31">
        <f t="shared" si="0"/>
        <v>-1710615</v>
      </c>
      <c r="L13" s="31">
        <f t="shared" si="0"/>
        <v>4671</v>
      </c>
      <c r="M13" s="31">
        <f t="shared" si="0"/>
        <v>-512787</v>
      </c>
      <c r="N13" s="31">
        <f t="shared" si="0"/>
        <v>-2218731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54785495</v>
      </c>
      <c r="X13" s="31">
        <f t="shared" si="0"/>
        <v>-17220540</v>
      </c>
      <c r="Y13" s="31">
        <f t="shared" si="0"/>
        <v>72006035</v>
      </c>
      <c r="Z13" s="32">
        <f>+IF(X13&lt;&gt;0,+(Y13/X13)*100,0)</f>
        <v>-418.14040093980793</v>
      </c>
      <c r="AA13" s="33">
        <f>SUM(AA6:AA12)</f>
        <v>-34441080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14367360</v>
      </c>
      <c r="D17" s="18"/>
      <c r="E17" s="19">
        <v>11707548</v>
      </c>
      <c r="F17" s="20">
        <v>11707548</v>
      </c>
      <c r="G17" s="24">
        <v>15487613</v>
      </c>
      <c r="H17" s="24">
        <v>652254</v>
      </c>
      <c r="I17" s="24">
        <v>857962</v>
      </c>
      <c r="J17" s="20">
        <v>16997829</v>
      </c>
      <c r="K17" s="24">
        <v>358953</v>
      </c>
      <c r="L17" s="24">
        <v>-5852</v>
      </c>
      <c r="M17" s="20">
        <v>-6047</v>
      </c>
      <c r="N17" s="24">
        <v>347054</v>
      </c>
      <c r="O17" s="24"/>
      <c r="P17" s="24"/>
      <c r="Q17" s="20"/>
      <c r="R17" s="24"/>
      <c r="S17" s="24"/>
      <c r="T17" s="20"/>
      <c r="U17" s="24"/>
      <c r="V17" s="24"/>
      <c r="W17" s="24">
        <v>17344883</v>
      </c>
      <c r="X17" s="20">
        <v>5944140</v>
      </c>
      <c r="Y17" s="24">
        <v>11400743</v>
      </c>
      <c r="Z17" s="25">
        <v>191.79802292678167</v>
      </c>
      <c r="AA17" s="26">
        <v>11707548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14367360</v>
      </c>
      <c r="D25" s="29">
        <f t="shared" ref="D25:Y25" si="1">SUM(D15:D24)</f>
        <v>0</v>
      </c>
      <c r="E25" s="35">
        <f t="shared" si="1"/>
        <v>11707548</v>
      </c>
      <c r="F25" s="36">
        <f t="shared" si="1"/>
        <v>11707548</v>
      </c>
      <c r="G25" s="36">
        <f t="shared" si="1"/>
        <v>15487613</v>
      </c>
      <c r="H25" s="36">
        <f t="shared" si="1"/>
        <v>652254</v>
      </c>
      <c r="I25" s="36">
        <f t="shared" si="1"/>
        <v>857962</v>
      </c>
      <c r="J25" s="36">
        <f t="shared" si="1"/>
        <v>16997829</v>
      </c>
      <c r="K25" s="36">
        <f t="shared" si="1"/>
        <v>358953</v>
      </c>
      <c r="L25" s="36">
        <f t="shared" si="1"/>
        <v>-5852</v>
      </c>
      <c r="M25" s="36">
        <f t="shared" si="1"/>
        <v>-6047</v>
      </c>
      <c r="N25" s="36">
        <f t="shared" si="1"/>
        <v>347054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17344883</v>
      </c>
      <c r="X25" s="36">
        <f t="shared" si="1"/>
        <v>5944140</v>
      </c>
      <c r="Y25" s="36">
        <f t="shared" si="1"/>
        <v>11400743</v>
      </c>
      <c r="Z25" s="37">
        <f>+IF(X25&lt;&gt;0,+(Y25/X25)*100,0)</f>
        <v>191.79802292678167</v>
      </c>
      <c r="AA25" s="38">
        <f>SUM(AA15:AA24)</f>
        <v>11707548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140622069</v>
      </c>
      <c r="D26" s="29">
        <f>+D13+D25</f>
        <v>0</v>
      </c>
      <c r="E26" s="30">
        <f t="shared" si="2"/>
        <v>-22733532</v>
      </c>
      <c r="F26" s="31">
        <f t="shared" si="2"/>
        <v>-22733532</v>
      </c>
      <c r="G26" s="31">
        <f t="shared" si="2"/>
        <v>129283707</v>
      </c>
      <c r="H26" s="31">
        <f t="shared" si="2"/>
        <v>-53775231</v>
      </c>
      <c r="I26" s="31">
        <f t="shared" si="2"/>
        <v>-1506421</v>
      </c>
      <c r="J26" s="31">
        <f t="shared" si="2"/>
        <v>74002055</v>
      </c>
      <c r="K26" s="31">
        <f t="shared" si="2"/>
        <v>-1351662</v>
      </c>
      <c r="L26" s="31">
        <f t="shared" si="2"/>
        <v>-1181</v>
      </c>
      <c r="M26" s="31">
        <f t="shared" si="2"/>
        <v>-518834</v>
      </c>
      <c r="N26" s="31">
        <f t="shared" si="2"/>
        <v>-1871677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72130378</v>
      </c>
      <c r="X26" s="31">
        <f t="shared" si="2"/>
        <v>-11276400</v>
      </c>
      <c r="Y26" s="31">
        <f t="shared" si="2"/>
        <v>83406778</v>
      </c>
      <c r="Z26" s="32">
        <f>+IF(X26&lt;&gt;0,+(Y26/X26)*100,0)</f>
        <v>-739.65785179667273</v>
      </c>
      <c r="AA26" s="33">
        <f>+AA13+AA25</f>
        <v>-22733532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-8572</v>
      </c>
      <c r="D31" s="18"/>
      <c r="E31" s="19"/>
      <c r="F31" s="20"/>
      <c r="G31" s="20">
        <v>-8572</v>
      </c>
      <c r="H31" s="20"/>
      <c r="I31" s="20"/>
      <c r="J31" s="20">
        <v>-8572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-8572</v>
      </c>
      <c r="X31" s="20"/>
      <c r="Y31" s="20">
        <v>-8572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18493206</v>
      </c>
      <c r="D32" s="18"/>
      <c r="E32" s="19">
        <v>-1927932</v>
      </c>
      <c r="F32" s="20">
        <v>-1927932</v>
      </c>
      <c r="G32" s="20">
        <v>15306346</v>
      </c>
      <c r="H32" s="20">
        <v>1453940</v>
      </c>
      <c r="I32" s="20">
        <v>1947726</v>
      </c>
      <c r="J32" s="20">
        <v>18708012</v>
      </c>
      <c r="K32" s="20">
        <v>674787</v>
      </c>
      <c r="L32" s="20">
        <v>1634176</v>
      </c>
      <c r="M32" s="20">
        <v>1590494</v>
      </c>
      <c r="N32" s="20">
        <v>3899457</v>
      </c>
      <c r="O32" s="20"/>
      <c r="P32" s="20"/>
      <c r="Q32" s="20"/>
      <c r="R32" s="20"/>
      <c r="S32" s="20"/>
      <c r="T32" s="20"/>
      <c r="U32" s="20"/>
      <c r="V32" s="20"/>
      <c r="W32" s="20">
        <v>22607469</v>
      </c>
      <c r="X32" s="20">
        <v>-963966</v>
      </c>
      <c r="Y32" s="20">
        <v>23571435</v>
      </c>
      <c r="Z32" s="21">
        <v>-2445.2558492726921</v>
      </c>
      <c r="AA32" s="22">
        <v>-1927932</v>
      </c>
    </row>
    <row r="33" spans="1:27" x14ac:dyDescent="0.25">
      <c r="A33" s="23" t="s">
        <v>60</v>
      </c>
      <c r="B33" s="17" t="s">
        <v>32</v>
      </c>
      <c r="C33" s="18">
        <v>11686</v>
      </c>
      <c r="D33" s="18"/>
      <c r="E33" s="19"/>
      <c r="F33" s="20"/>
      <c r="G33" s="20">
        <v>-742504</v>
      </c>
      <c r="H33" s="20">
        <v>-8020049</v>
      </c>
      <c r="I33" s="20">
        <v>-720436</v>
      </c>
      <c r="J33" s="20">
        <v>-9482989</v>
      </c>
      <c r="K33" s="20">
        <v>-517467</v>
      </c>
      <c r="L33" s="20">
        <v>-136316</v>
      </c>
      <c r="M33" s="20">
        <v>-89545</v>
      </c>
      <c r="N33" s="20">
        <v>-743328</v>
      </c>
      <c r="O33" s="20"/>
      <c r="P33" s="20"/>
      <c r="Q33" s="20"/>
      <c r="R33" s="20"/>
      <c r="S33" s="20"/>
      <c r="T33" s="20"/>
      <c r="U33" s="20"/>
      <c r="V33" s="20"/>
      <c r="W33" s="20">
        <v>-10226317</v>
      </c>
      <c r="X33" s="20"/>
      <c r="Y33" s="20">
        <v>-10226317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1175376</v>
      </c>
      <c r="D34" s="18"/>
      <c r="E34" s="19"/>
      <c r="F34" s="20"/>
      <c r="G34" s="20">
        <v>2253683</v>
      </c>
      <c r="H34" s="20">
        <v>-1015055</v>
      </c>
      <c r="I34" s="20"/>
      <c r="J34" s="20">
        <v>1238628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1238628</v>
      </c>
      <c r="X34" s="20"/>
      <c r="Y34" s="20">
        <v>1238628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1789527</v>
      </c>
      <c r="D35" s="18"/>
      <c r="E35" s="19">
        <v>811020</v>
      </c>
      <c r="F35" s="20">
        <v>811020</v>
      </c>
      <c r="G35" s="20">
        <v>1849455</v>
      </c>
      <c r="H35" s="20">
        <v>29424</v>
      </c>
      <c r="I35" s="20">
        <v>-9491</v>
      </c>
      <c r="J35" s="20">
        <v>1869388</v>
      </c>
      <c r="K35" s="20">
        <v>13575</v>
      </c>
      <c r="L35" s="20">
        <v>17887</v>
      </c>
      <c r="M35" s="20">
        <v>22845</v>
      </c>
      <c r="N35" s="20">
        <v>54307</v>
      </c>
      <c r="O35" s="20"/>
      <c r="P35" s="20"/>
      <c r="Q35" s="20"/>
      <c r="R35" s="20"/>
      <c r="S35" s="20"/>
      <c r="T35" s="20"/>
      <c r="U35" s="20"/>
      <c r="V35" s="20"/>
      <c r="W35" s="20">
        <v>1923695</v>
      </c>
      <c r="X35" s="20">
        <v>405510</v>
      </c>
      <c r="Y35" s="20">
        <v>1518185</v>
      </c>
      <c r="Z35" s="21">
        <v>374.38904096076544</v>
      </c>
      <c r="AA35" s="22">
        <v>811020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21461223</v>
      </c>
      <c r="D37" s="29">
        <f t="shared" ref="D37:Y37" si="3">SUM(D29:D36)</f>
        <v>0</v>
      </c>
      <c r="E37" s="30">
        <f t="shared" si="3"/>
        <v>-1116912</v>
      </c>
      <c r="F37" s="31">
        <f t="shared" si="3"/>
        <v>-1116912</v>
      </c>
      <c r="G37" s="31">
        <f t="shared" si="3"/>
        <v>18658408</v>
      </c>
      <c r="H37" s="31">
        <f t="shared" si="3"/>
        <v>-7551740</v>
      </c>
      <c r="I37" s="31">
        <f t="shared" si="3"/>
        <v>1217799</v>
      </c>
      <c r="J37" s="31">
        <f t="shared" si="3"/>
        <v>12324467</v>
      </c>
      <c r="K37" s="31">
        <f t="shared" si="3"/>
        <v>170895</v>
      </c>
      <c r="L37" s="31">
        <f t="shared" si="3"/>
        <v>1515747</v>
      </c>
      <c r="M37" s="31">
        <f t="shared" si="3"/>
        <v>1523794</v>
      </c>
      <c r="N37" s="31">
        <f t="shared" si="3"/>
        <v>3210436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15534903</v>
      </c>
      <c r="X37" s="31">
        <f t="shared" si="3"/>
        <v>-558456</v>
      </c>
      <c r="Y37" s="31">
        <f t="shared" si="3"/>
        <v>16093359</v>
      </c>
      <c r="Z37" s="32">
        <f>+IF(X37&lt;&gt;0,+(Y37/X37)*100,0)</f>
        <v>-2881.7595298465767</v>
      </c>
      <c r="AA37" s="33">
        <f>SUM(AA29:AA36)</f>
        <v>-1116912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11950306</v>
      </c>
      <c r="D40" s="18"/>
      <c r="E40" s="19"/>
      <c r="F40" s="20"/>
      <c r="G40" s="20">
        <v>11484799</v>
      </c>
      <c r="H40" s="20">
        <v>-21165942</v>
      </c>
      <c r="I40" s="20"/>
      <c r="J40" s="20">
        <v>-9681143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-9681143</v>
      </c>
      <c r="X40" s="20"/>
      <c r="Y40" s="20">
        <v>-9681143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11950306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11484799</v>
      </c>
      <c r="H43" s="36">
        <f t="shared" si="4"/>
        <v>-21165942</v>
      </c>
      <c r="I43" s="36">
        <f t="shared" si="4"/>
        <v>0</v>
      </c>
      <c r="J43" s="36">
        <f t="shared" si="4"/>
        <v>-9681143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-9681143</v>
      </c>
      <c r="X43" s="36">
        <f t="shared" si="4"/>
        <v>0</v>
      </c>
      <c r="Y43" s="36">
        <f t="shared" si="4"/>
        <v>-9681143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33411529</v>
      </c>
      <c r="D44" s="29">
        <f>+D37+D43</f>
        <v>0</v>
      </c>
      <c r="E44" s="30">
        <f t="shared" si="5"/>
        <v>-1116912</v>
      </c>
      <c r="F44" s="31">
        <f t="shared" si="5"/>
        <v>-1116912</v>
      </c>
      <c r="G44" s="31">
        <f t="shared" si="5"/>
        <v>30143207</v>
      </c>
      <c r="H44" s="31">
        <f t="shared" si="5"/>
        <v>-28717682</v>
      </c>
      <c r="I44" s="31">
        <f t="shared" si="5"/>
        <v>1217799</v>
      </c>
      <c r="J44" s="31">
        <f t="shared" si="5"/>
        <v>2643324</v>
      </c>
      <c r="K44" s="31">
        <f t="shared" si="5"/>
        <v>170895</v>
      </c>
      <c r="L44" s="31">
        <f t="shared" si="5"/>
        <v>1515747</v>
      </c>
      <c r="M44" s="31">
        <f t="shared" si="5"/>
        <v>1523794</v>
      </c>
      <c r="N44" s="31">
        <f t="shared" si="5"/>
        <v>3210436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5853760</v>
      </c>
      <c r="X44" s="31">
        <f t="shared" si="5"/>
        <v>-558456</v>
      </c>
      <c r="Y44" s="31">
        <f t="shared" si="5"/>
        <v>6412216</v>
      </c>
      <c r="Z44" s="32">
        <f>+IF(X44&lt;&gt;0,+(Y44/X44)*100,0)</f>
        <v>-1148.20433480883</v>
      </c>
      <c r="AA44" s="33">
        <f>+AA37+AA43</f>
        <v>-1116912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107210540</v>
      </c>
      <c r="D45" s="42">
        <f t="shared" si="6"/>
        <v>0</v>
      </c>
      <c r="E45" s="43">
        <f t="shared" si="6"/>
        <v>-21616620</v>
      </c>
      <c r="F45" s="44">
        <f t="shared" si="6"/>
        <v>-21616620</v>
      </c>
      <c r="G45" s="44">
        <f t="shared" si="6"/>
        <v>99140500</v>
      </c>
      <c r="H45" s="44">
        <f t="shared" si="6"/>
        <v>-25057549</v>
      </c>
      <c r="I45" s="44">
        <f t="shared" si="6"/>
        <v>-2724220</v>
      </c>
      <c r="J45" s="44">
        <f t="shared" si="6"/>
        <v>71358731</v>
      </c>
      <c r="K45" s="44">
        <f t="shared" si="6"/>
        <v>-1522557</v>
      </c>
      <c r="L45" s="44">
        <f t="shared" si="6"/>
        <v>-1516928</v>
      </c>
      <c r="M45" s="44">
        <f t="shared" si="6"/>
        <v>-2042628</v>
      </c>
      <c r="N45" s="44">
        <f t="shared" si="6"/>
        <v>-5082113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66276618</v>
      </c>
      <c r="X45" s="44">
        <f t="shared" si="6"/>
        <v>-10717944</v>
      </c>
      <c r="Y45" s="44">
        <f t="shared" si="6"/>
        <v>76994562</v>
      </c>
      <c r="Z45" s="45">
        <f>+IF(X45&lt;&gt;0,+(Y45/X45)*100,0)</f>
        <v>-718.37063153156987</v>
      </c>
      <c r="AA45" s="46">
        <f>+AA26-AA44</f>
        <v>-21616620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-33576436</v>
      </c>
      <c r="D47" s="18"/>
      <c r="E47" s="19">
        <v>-21797352</v>
      </c>
      <c r="F47" s="20">
        <v>-21797352</v>
      </c>
      <c r="G47" s="20">
        <v>-32116109</v>
      </c>
      <c r="H47" s="20">
        <v>-3571907</v>
      </c>
      <c r="I47" s="20">
        <v>-2487587</v>
      </c>
      <c r="J47" s="20">
        <v>-38175603</v>
      </c>
      <c r="K47" s="20">
        <v>-1817891</v>
      </c>
      <c r="L47" s="20">
        <v>-1673322</v>
      </c>
      <c r="M47" s="20">
        <v>-2224510</v>
      </c>
      <c r="N47" s="20">
        <v>-5715723</v>
      </c>
      <c r="O47" s="20"/>
      <c r="P47" s="20"/>
      <c r="Q47" s="20"/>
      <c r="R47" s="20"/>
      <c r="S47" s="20"/>
      <c r="T47" s="20"/>
      <c r="U47" s="20"/>
      <c r="V47" s="20"/>
      <c r="W47" s="20">
        <v>-43891326</v>
      </c>
      <c r="X47" s="20">
        <v>-10898676</v>
      </c>
      <c r="Y47" s="20">
        <v>-32992650</v>
      </c>
      <c r="Z47" s="47">
        <v>302.72163334335289</v>
      </c>
      <c r="AA47" s="22">
        <v>-21797352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-33576436</v>
      </c>
      <c r="D50" s="50">
        <f t="shared" ref="D50:Y50" si="7">SUM(D47:D49)</f>
        <v>0</v>
      </c>
      <c r="E50" s="51">
        <f t="shared" si="7"/>
        <v>-21797352</v>
      </c>
      <c r="F50" s="52">
        <f t="shared" si="7"/>
        <v>-21797352</v>
      </c>
      <c r="G50" s="52">
        <f t="shared" si="7"/>
        <v>-32116109</v>
      </c>
      <c r="H50" s="52">
        <f t="shared" si="7"/>
        <v>-3571907</v>
      </c>
      <c r="I50" s="52">
        <f t="shared" si="7"/>
        <v>-2487587</v>
      </c>
      <c r="J50" s="52">
        <f t="shared" si="7"/>
        <v>-38175603</v>
      </c>
      <c r="K50" s="52">
        <f t="shared" si="7"/>
        <v>-1817891</v>
      </c>
      <c r="L50" s="52">
        <f t="shared" si="7"/>
        <v>-1673322</v>
      </c>
      <c r="M50" s="52">
        <f t="shared" si="7"/>
        <v>-2224510</v>
      </c>
      <c r="N50" s="52">
        <f t="shared" si="7"/>
        <v>-5715723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-43891326</v>
      </c>
      <c r="X50" s="52">
        <f t="shared" si="7"/>
        <v>-10898676</v>
      </c>
      <c r="Y50" s="52">
        <f t="shared" si="7"/>
        <v>-32992650</v>
      </c>
      <c r="Z50" s="53">
        <f>+IF(X50&lt;&gt;0,+(Y50/X50)*100,0)</f>
        <v>302.72163334335289</v>
      </c>
      <c r="AA50" s="54">
        <f>SUM(AA47:AA49)</f>
        <v>-21797352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-10252286</v>
      </c>
      <c r="F6" s="20">
        <v>-10252286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-5126148</v>
      </c>
      <c r="Y6" s="20">
        <v>5126148</v>
      </c>
      <c r="Z6" s="21">
        <v>-100</v>
      </c>
      <c r="AA6" s="22">
        <v>-10252286</v>
      </c>
    </row>
    <row r="7" spans="1:27" x14ac:dyDescent="0.25">
      <c r="A7" s="23" t="s">
        <v>35</v>
      </c>
      <c r="B7" s="17" t="s">
        <v>32</v>
      </c>
      <c r="C7" s="18">
        <v>-3879608</v>
      </c>
      <c r="D7" s="18"/>
      <c r="E7" s="19">
        <v>646000</v>
      </c>
      <c r="F7" s="20">
        <v>646000</v>
      </c>
      <c r="G7" s="20"/>
      <c r="H7" s="20"/>
      <c r="I7" s="20"/>
      <c r="J7" s="20"/>
      <c r="K7" s="20">
        <v>3879608</v>
      </c>
      <c r="L7" s="20"/>
      <c r="M7" s="20"/>
      <c r="N7" s="20">
        <v>3879608</v>
      </c>
      <c r="O7" s="20"/>
      <c r="P7" s="20"/>
      <c r="Q7" s="20"/>
      <c r="R7" s="20"/>
      <c r="S7" s="20"/>
      <c r="T7" s="20"/>
      <c r="U7" s="20"/>
      <c r="V7" s="20"/>
      <c r="W7" s="20">
        <v>3879608</v>
      </c>
      <c r="X7" s="20">
        <v>322998</v>
      </c>
      <c r="Y7" s="20">
        <v>3556610</v>
      </c>
      <c r="Z7" s="21">
        <v>1101.124465166967</v>
      </c>
      <c r="AA7" s="22">
        <v>646000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210322</v>
      </c>
      <c r="F11" s="20">
        <v>210322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105162</v>
      </c>
      <c r="Y11" s="24">
        <v>-105162</v>
      </c>
      <c r="Z11" s="25">
        <v>-100</v>
      </c>
      <c r="AA11" s="26">
        <v>210322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-3879608</v>
      </c>
      <c r="D13" s="29">
        <f>SUM(D6:D12)</f>
        <v>0</v>
      </c>
      <c r="E13" s="30">
        <f t="shared" si="0"/>
        <v>-9395964</v>
      </c>
      <c r="F13" s="31">
        <f t="shared" si="0"/>
        <v>-9395964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3879608</v>
      </c>
      <c r="L13" s="31">
        <f t="shared" si="0"/>
        <v>0</v>
      </c>
      <c r="M13" s="31">
        <f t="shared" si="0"/>
        <v>0</v>
      </c>
      <c r="N13" s="31">
        <f t="shared" si="0"/>
        <v>3879608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3879608</v>
      </c>
      <c r="X13" s="31">
        <f t="shared" si="0"/>
        <v>-4697988</v>
      </c>
      <c r="Y13" s="31">
        <f t="shared" si="0"/>
        <v>8577596</v>
      </c>
      <c r="Z13" s="32">
        <f>+IF(X13&lt;&gt;0,+(Y13/X13)*100,0)</f>
        <v>-182.58020241856727</v>
      </c>
      <c r="AA13" s="33">
        <f>SUM(AA6:AA12)</f>
        <v>-9395964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7096544</v>
      </c>
      <c r="D17" s="18"/>
      <c r="E17" s="19">
        <v>-500972</v>
      </c>
      <c r="F17" s="20">
        <v>-500972</v>
      </c>
      <c r="G17" s="24"/>
      <c r="H17" s="24"/>
      <c r="I17" s="24"/>
      <c r="J17" s="20"/>
      <c r="K17" s="24">
        <v>-7096544</v>
      </c>
      <c r="L17" s="24"/>
      <c r="M17" s="20"/>
      <c r="N17" s="24">
        <v>-7096544</v>
      </c>
      <c r="O17" s="24"/>
      <c r="P17" s="24"/>
      <c r="Q17" s="20"/>
      <c r="R17" s="24"/>
      <c r="S17" s="24"/>
      <c r="T17" s="20"/>
      <c r="U17" s="24"/>
      <c r="V17" s="24"/>
      <c r="W17" s="24">
        <v>-7096544</v>
      </c>
      <c r="X17" s="20">
        <v>-250488</v>
      </c>
      <c r="Y17" s="24">
        <v>-6846056</v>
      </c>
      <c r="Z17" s="25">
        <v>2733.0874133691036</v>
      </c>
      <c r="AA17" s="26">
        <v>-500972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7096544</v>
      </c>
      <c r="D25" s="29">
        <f t="shared" ref="D25:Y25" si="1">SUM(D15:D24)</f>
        <v>0</v>
      </c>
      <c r="E25" s="35">
        <f t="shared" si="1"/>
        <v>-500972</v>
      </c>
      <c r="F25" s="36">
        <f t="shared" si="1"/>
        <v>-500972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-7096544</v>
      </c>
      <c r="L25" s="36">
        <f t="shared" si="1"/>
        <v>0</v>
      </c>
      <c r="M25" s="36">
        <f t="shared" si="1"/>
        <v>0</v>
      </c>
      <c r="N25" s="36">
        <f t="shared" si="1"/>
        <v>-7096544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-7096544</v>
      </c>
      <c r="X25" s="36">
        <f t="shared" si="1"/>
        <v>-250488</v>
      </c>
      <c r="Y25" s="36">
        <f t="shared" si="1"/>
        <v>-6846056</v>
      </c>
      <c r="Z25" s="37">
        <f>+IF(X25&lt;&gt;0,+(Y25/X25)*100,0)</f>
        <v>2733.0874133691036</v>
      </c>
      <c r="AA25" s="38">
        <f>SUM(AA15:AA24)</f>
        <v>-500972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3216936</v>
      </c>
      <c r="D26" s="29">
        <f>+D13+D25</f>
        <v>0</v>
      </c>
      <c r="E26" s="30">
        <f t="shared" si="2"/>
        <v>-9896936</v>
      </c>
      <c r="F26" s="31">
        <f t="shared" si="2"/>
        <v>-9896936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-3216936</v>
      </c>
      <c r="L26" s="31">
        <f t="shared" si="2"/>
        <v>0</v>
      </c>
      <c r="M26" s="31">
        <f t="shared" si="2"/>
        <v>0</v>
      </c>
      <c r="N26" s="31">
        <f t="shared" si="2"/>
        <v>-3216936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-3216936</v>
      </c>
      <c r="X26" s="31">
        <f t="shared" si="2"/>
        <v>-4948476</v>
      </c>
      <c r="Y26" s="31">
        <f t="shared" si="2"/>
        <v>1731540</v>
      </c>
      <c r="Z26" s="32">
        <f>+IF(X26&lt;&gt;0,+(Y26/X26)*100,0)</f>
        <v>-34.991379164009281</v>
      </c>
      <c r="AA26" s="33">
        <f>+AA13+AA25</f>
        <v>-9896936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>
        <v>533754</v>
      </c>
      <c r="M32" s="20">
        <v>501868</v>
      </c>
      <c r="N32" s="20">
        <v>1035622</v>
      </c>
      <c r="O32" s="20"/>
      <c r="P32" s="20"/>
      <c r="Q32" s="20"/>
      <c r="R32" s="20"/>
      <c r="S32" s="20"/>
      <c r="T32" s="20"/>
      <c r="U32" s="20"/>
      <c r="V32" s="20"/>
      <c r="W32" s="20">
        <v>1035622</v>
      </c>
      <c r="X32" s="20"/>
      <c r="Y32" s="20">
        <v>1035622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533754</v>
      </c>
      <c r="M37" s="31">
        <f t="shared" si="3"/>
        <v>501868</v>
      </c>
      <c r="N37" s="31">
        <f t="shared" si="3"/>
        <v>1035622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1035622</v>
      </c>
      <c r="X37" s="31">
        <f t="shared" si="3"/>
        <v>0</v>
      </c>
      <c r="Y37" s="31">
        <f t="shared" si="3"/>
        <v>1035622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533754</v>
      </c>
      <c r="M44" s="31">
        <f t="shared" si="5"/>
        <v>501868</v>
      </c>
      <c r="N44" s="31">
        <f t="shared" si="5"/>
        <v>1035622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1035622</v>
      </c>
      <c r="X44" s="31">
        <f t="shared" si="5"/>
        <v>0</v>
      </c>
      <c r="Y44" s="31">
        <f t="shared" si="5"/>
        <v>1035622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3216936</v>
      </c>
      <c r="D45" s="42">
        <f t="shared" si="6"/>
        <v>0</v>
      </c>
      <c r="E45" s="43">
        <f t="shared" si="6"/>
        <v>-9896936</v>
      </c>
      <c r="F45" s="44">
        <f t="shared" si="6"/>
        <v>-9896936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-3216936</v>
      </c>
      <c r="L45" s="44">
        <f t="shared" si="6"/>
        <v>-533754</v>
      </c>
      <c r="M45" s="44">
        <f t="shared" si="6"/>
        <v>-501868</v>
      </c>
      <c r="N45" s="44">
        <f t="shared" si="6"/>
        <v>-4252558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-4252558</v>
      </c>
      <c r="X45" s="44">
        <f t="shared" si="6"/>
        <v>-4948476</v>
      </c>
      <c r="Y45" s="44">
        <f t="shared" si="6"/>
        <v>695918</v>
      </c>
      <c r="Z45" s="45">
        <f>+IF(X45&lt;&gt;0,+(Y45/X45)*100,0)</f>
        <v>-14.063279280327922</v>
      </c>
      <c r="AA45" s="46">
        <f>+AA26-AA44</f>
        <v>-9896936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10032</v>
      </c>
      <c r="D6" s="18"/>
      <c r="E6" s="19"/>
      <c r="F6" s="20"/>
      <c r="G6" s="20">
        <v>10032</v>
      </c>
      <c r="H6" s="20"/>
      <c r="I6" s="20"/>
      <c r="J6" s="20">
        <v>10032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10032</v>
      </c>
      <c r="X6" s="20"/>
      <c r="Y6" s="20">
        <v>10032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10032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10032</v>
      </c>
      <c r="H13" s="31">
        <f t="shared" si="0"/>
        <v>0</v>
      </c>
      <c r="I13" s="31">
        <f t="shared" si="0"/>
        <v>0</v>
      </c>
      <c r="J13" s="31">
        <f t="shared" si="0"/>
        <v>10032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10032</v>
      </c>
      <c r="X13" s="31">
        <f t="shared" si="0"/>
        <v>0</v>
      </c>
      <c r="Y13" s="31">
        <f t="shared" si="0"/>
        <v>10032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10032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10032</v>
      </c>
      <c r="H26" s="31">
        <f t="shared" si="2"/>
        <v>0</v>
      </c>
      <c r="I26" s="31">
        <f t="shared" si="2"/>
        <v>0</v>
      </c>
      <c r="J26" s="31">
        <f t="shared" si="2"/>
        <v>10032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10032</v>
      </c>
      <c r="X26" s="31">
        <f t="shared" si="2"/>
        <v>0</v>
      </c>
      <c r="Y26" s="31">
        <f t="shared" si="2"/>
        <v>10032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10032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10032</v>
      </c>
      <c r="H45" s="44">
        <f t="shared" si="6"/>
        <v>0</v>
      </c>
      <c r="I45" s="44">
        <f t="shared" si="6"/>
        <v>0</v>
      </c>
      <c r="J45" s="44">
        <f t="shared" si="6"/>
        <v>10032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10032</v>
      </c>
      <c r="X45" s="44">
        <f t="shared" si="6"/>
        <v>0</v>
      </c>
      <c r="Y45" s="44">
        <f t="shared" si="6"/>
        <v>10032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92364004</v>
      </c>
      <c r="D7" s="18"/>
      <c r="E7" s="19">
        <v>92997119</v>
      </c>
      <c r="F7" s="20">
        <v>92997119</v>
      </c>
      <c r="G7" s="20">
        <v>196125801</v>
      </c>
      <c r="H7" s="20">
        <v>-104697978</v>
      </c>
      <c r="I7" s="20">
        <v>2984139</v>
      </c>
      <c r="J7" s="20">
        <v>94411962</v>
      </c>
      <c r="K7" s="20">
        <v>3841858</v>
      </c>
      <c r="L7" s="20">
        <v>3077630</v>
      </c>
      <c r="M7" s="20">
        <v>4115545</v>
      </c>
      <c r="N7" s="20">
        <v>11035033</v>
      </c>
      <c r="O7" s="20"/>
      <c r="P7" s="20"/>
      <c r="Q7" s="20"/>
      <c r="R7" s="20"/>
      <c r="S7" s="20"/>
      <c r="T7" s="20"/>
      <c r="U7" s="20"/>
      <c r="V7" s="20"/>
      <c r="W7" s="20">
        <v>105446995</v>
      </c>
      <c r="X7" s="20">
        <v>46498572</v>
      </c>
      <c r="Y7" s="20">
        <v>58948423</v>
      </c>
      <c r="Z7" s="21">
        <v>126.77469536053709</v>
      </c>
      <c r="AA7" s="22">
        <v>92997119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92364004</v>
      </c>
      <c r="D13" s="29">
        <f>SUM(D6:D12)</f>
        <v>0</v>
      </c>
      <c r="E13" s="30">
        <f t="shared" si="0"/>
        <v>92997119</v>
      </c>
      <c r="F13" s="31">
        <f t="shared" si="0"/>
        <v>92997119</v>
      </c>
      <c r="G13" s="31">
        <f t="shared" si="0"/>
        <v>196125801</v>
      </c>
      <c r="H13" s="31">
        <f t="shared" si="0"/>
        <v>-104697978</v>
      </c>
      <c r="I13" s="31">
        <f t="shared" si="0"/>
        <v>2984139</v>
      </c>
      <c r="J13" s="31">
        <f t="shared" si="0"/>
        <v>94411962</v>
      </c>
      <c r="K13" s="31">
        <f t="shared" si="0"/>
        <v>3841858</v>
      </c>
      <c r="L13" s="31">
        <f t="shared" si="0"/>
        <v>3077630</v>
      </c>
      <c r="M13" s="31">
        <f t="shared" si="0"/>
        <v>4115545</v>
      </c>
      <c r="N13" s="31">
        <f t="shared" si="0"/>
        <v>11035033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105446995</v>
      </c>
      <c r="X13" s="31">
        <f t="shared" si="0"/>
        <v>46498572</v>
      </c>
      <c r="Y13" s="31">
        <f t="shared" si="0"/>
        <v>58948423</v>
      </c>
      <c r="Z13" s="32">
        <f>+IF(X13&lt;&gt;0,+(Y13/X13)*100,0)</f>
        <v>126.77469536053709</v>
      </c>
      <c r="AA13" s="33">
        <f>SUM(AA6:AA12)</f>
        <v>92997119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</v>
      </c>
      <c r="D17" s="18"/>
      <c r="E17" s="19">
        <v>48672351</v>
      </c>
      <c r="F17" s="20">
        <v>48672351</v>
      </c>
      <c r="G17" s="24">
        <v>5709342</v>
      </c>
      <c r="H17" s="24">
        <v>-5709342</v>
      </c>
      <c r="I17" s="24"/>
      <c r="J17" s="20"/>
      <c r="K17" s="24">
        <v>177000</v>
      </c>
      <c r="L17" s="24"/>
      <c r="M17" s="20">
        <v>3529140</v>
      </c>
      <c r="N17" s="24">
        <v>3706140</v>
      </c>
      <c r="O17" s="24"/>
      <c r="P17" s="24"/>
      <c r="Q17" s="20"/>
      <c r="R17" s="24"/>
      <c r="S17" s="24"/>
      <c r="T17" s="20"/>
      <c r="U17" s="24"/>
      <c r="V17" s="24"/>
      <c r="W17" s="24">
        <v>3706140</v>
      </c>
      <c r="X17" s="20">
        <v>24336192</v>
      </c>
      <c r="Y17" s="24">
        <v>-20630052</v>
      </c>
      <c r="Z17" s="25">
        <v>-84.771076756790876</v>
      </c>
      <c r="AA17" s="26">
        <v>48672351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</v>
      </c>
      <c r="D25" s="29">
        <f t="shared" ref="D25:Y25" si="1">SUM(D15:D24)</f>
        <v>0</v>
      </c>
      <c r="E25" s="35">
        <f t="shared" si="1"/>
        <v>48672351</v>
      </c>
      <c r="F25" s="36">
        <f t="shared" si="1"/>
        <v>48672351</v>
      </c>
      <c r="G25" s="36">
        <f t="shared" si="1"/>
        <v>5709342</v>
      </c>
      <c r="H25" s="36">
        <f t="shared" si="1"/>
        <v>-5709342</v>
      </c>
      <c r="I25" s="36">
        <f t="shared" si="1"/>
        <v>0</v>
      </c>
      <c r="J25" s="36">
        <f t="shared" si="1"/>
        <v>0</v>
      </c>
      <c r="K25" s="36">
        <f t="shared" si="1"/>
        <v>177000</v>
      </c>
      <c r="L25" s="36">
        <f t="shared" si="1"/>
        <v>0</v>
      </c>
      <c r="M25" s="36">
        <f t="shared" si="1"/>
        <v>3529140</v>
      </c>
      <c r="N25" s="36">
        <f t="shared" si="1"/>
        <v>3706140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3706140</v>
      </c>
      <c r="X25" s="36">
        <f t="shared" si="1"/>
        <v>24336192</v>
      </c>
      <c r="Y25" s="36">
        <f t="shared" si="1"/>
        <v>-20630052</v>
      </c>
      <c r="Z25" s="37">
        <f>+IF(X25&lt;&gt;0,+(Y25/X25)*100,0)</f>
        <v>-84.771076756790876</v>
      </c>
      <c r="AA25" s="38">
        <f>SUM(AA15:AA24)</f>
        <v>48672351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92364005</v>
      </c>
      <c r="D26" s="29">
        <f>+D13+D25</f>
        <v>0</v>
      </c>
      <c r="E26" s="30">
        <f t="shared" si="2"/>
        <v>141669470</v>
      </c>
      <c r="F26" s="31">
        <f t="shared" si="2"/>
        <v>141669470</v>
      </c>
      <c r="G26" s="31">
        <f t="shared" si="2"/>
        <v>201835143</v>
      </c>
      <c r="H26" s="31">
        <f t="shared" si="2"/>
        <v>-110407320</v>
      </c>
      <c r="I26" s="31">
        <f t="shared" si="2"/>
        <v>2984139</v>
      </c>
      <c r="J26" s="31">
        <f t="shared" si="2"/>
        <v>94411962</v>
      </c>
      <c r="K26" s="31">
        <f t="shared" si="2"/>
        <v>4018858</v>
      </c>
      <c r="L26" s="31">
        <f t="shared" si="2"/>
        <v>3077630</v>
      </c>
      <c r="M26" s="31">
        <f t="shared" si="2"/>
        <v>7644685</v>
      </c>
      <c r="N26" s="31">
        <f t="shared" si="2"/>
        <v>14741173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109153135</v>
      </c>
      <c r="X26" s="31">
        <f t="shared" si="2"/>
        <v>70834764</v>
      </c>
      <c r="Y26" s="31">
        <f t="shared" si="2"/>
        <v>38318371</v>
      </c>
      <c r="Z26" s="32">
        <f>+IF(X26&lt;&gt;0,+(Y26/X26)*100,0)</f>
        <v>54.095431164279731</v>
      </c>
      <c r="AA26" s="33">
        <f>+AA13+AA25</f>
        <v>141669470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92364005</v>
      </c>
      <c r="D45" s="42">
        <f t="shared" si="6"/>
        <v>0</v>
      </c>
      <c r="E45" s="43">
        <f t="shared" si="6"/>
        <v>141669470</v>
      </c>
      <c r="F45" s="44">
        <f t="shared" si="6"/>
        <v>141669470</v>
      </c>
      <c r="G45" s="44">
        <f t="shared" si="6"/>
        <v>201835143</v>
      </c>
      <c r="H45" s="44">
        <f t="shared" si="6"/>
        <v>-110407320</v>
      </c>
      <c r="I45" s="44">
        <f t="shared" si="6"/>
        <v>2984139</v>
      </c>
      <c r="J45" s="44">
        <f t="shared" si="6"/>
        <v>94411962</v>
      </c>
      <c r="K45" s="44">
        <f t="shared" si="6"/>
        <v>4018858</v>
      </c>
      <c r="L45" s="44">
        <f t="shared" si="6"/>
        <v>3077630</v>
      </c>
      <c r="M45" s="44">
        <f t="shared" si="6"/>
        <v>7644685</v>
      </c>
      <c r="N45" s="44">
        <f t="shared" si="6"/>
        <v>14741173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109153135</v>
      </c>
      <c r="X45" s="44">
        <f t="shared" si="6"/>
        <v>70834764</v>
      </c>
      <c r="Y45" s="44">
        <f t="shared" si="6"/>
        <v>38318371</v>
      </c>
      <c r="Z45" s="45">
        <f>+IF(X45&lt;&gt;0,+(Y45/X45)*100,0)</f>
        <v>54.095431164279731</v>
      </c>
      <c r="AA45" s="46">
        <f>+AA26-AA44</f>
        <v>141669470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-159036297</v>
      </c>
      <c r="D47" s="18"/>
      <c r="E47" s="19">
        <v>-1049622</v>
      </c>
      <c r="F47" s="20">
        <v>-1049622</v>
      </c>
      <c r="G47" s="20">
        <v>-75427455</v>
      </c>
      <c r="H47" s="20">
        <v>-4527703</v>
      </c>
      <c r="I47" s="20">
        <v>18951261</v>
      </c>
      <c r="J47" s="20">
        <v>-61003897</v>
      </c>
      <c r="K47" s="20">
        <v>18652060</v>
      </c>
      <c r="L47" s="20">
        <v>19247345</v>
      </c>
      <c r="M47" s="20">
        <v>-109474063</v>
      </c>
      <c r="N47" s="20">
        <v>-71574658</v>
      </c>
      <c r="O47" s="20"/>
      <c r="P47" s="20"/>
      <c r="Q47" s="20"/>
      <c r="R47" s="20"/>
      <c r="S47" s="20"/>
      <c r="T47" s="20"/>
      <c r="U47" s="20"/>
      <c r="V47" s="20"/>
      <c r="W47" s="20">
        <v>-132578555</v>
      </c>
      <c r="X47" s="20">
        <v>-524814</v>
      </c>
      <c r="Y47" s="20">
        <v>-132053741</v>
      </c>
      <c r="Z47" s="47">
        <v>25162.008063809273</v>
      </c>
      <c r="AA47" s="22">
        <v>-1049622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-159036297</v>
      </c>
      <c r="D50" s="50">
        <f t="shared" ref="D50:Y50" si="7">SUM(D47:D49)</f>
        <v>0</v>
      </c>
      <c r="E50" s="51">
        <f t="shared" si="7"/>
        <v>-1049622</v>
      </c>
      <c r="F50" s="52">
        <f t="shared" si="7"/>
        <v>-1049622</v>
      </c>
      <c r="G50" s="52">
        <f t="shared" si="7"/>
        <v>-75427455</v>
      </c>
      <c r="H50" s="52">
        <f t="shared" si="7"/>
        <v>-4527703</v>
      </c>
      <c r="I50" s="52">
        <f t="shared" si="7"/>
        <v>18951261</v>
      </c>
      <c r="J50" s="52">
        <f t="shared" si="7"/>
        <v>-61003897</v>
      </c>
      <c r="K50" s="52">
        <f t="shared" si="7"/>
        <v>18652060</v>
      </c>
      <c r="L50" s="52">
        <f t="shared" si="7"/>
        <v>19247345</v>
      </c>
      <c r="M50" s="52">
        <f t="shared" si="7"/>
        <v>-109474063</v>
      </c>
      <c r="N50" s="52">
        <f t="shared" si="7"/>
        <v>-71574658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-132578555</v>
      </c>
      <c r="X50" s="52">
        <f t="shared" si="7"/>
        <v>-524814</v>
      </c>
      <c r="Y50" s="52">
        <f t="shared" si="7"/>
        <v>-132053741</v>
      </c>
      <c r="Z50" s="53">
        <f>+IF(X50&lt;&gt;0,+(Y50/X50)*100,0)</f>
        <v>25162.008063809273</v>
      </c>
      <c r="AA50" s="54">
        <f>SUM(AA47:AA49)</f>
        <v>-1049622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10300521</v>
      </c>
      <c r="F6" s="20">
        <v>10300521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5150262</v>
      </c>
      <c r="Y6" s="20">
        <v>-5150262</v>
      </c>
      <c r="Z6" s="21">
        <v>-100</v>
      </c>
      <c r="AA6" s="22">
        <v>10300521</v>
      </c>
    </row>
    <row r="7" spans="1:27" x14ac:dyDescent="0.25">
      <c r="A7" s="23" t="s">
        <v>35</v>
      </c>
      <c r="B7" s="17" t="s">
        <v>32</v>
      </c>
      <c r="C7" s="18">
        <v>-1401248</v>
      </c>
      <c r="D7" s="18"/>
      <c r="E7" s="19">
        <v>-3474625</v>
      </c>
      <c r="F7" s="20">
        <v>-3474625</v>
      </c>
      <c r="G7" s="20">
        <v>-7797</v>
      </c>
      <c r="H7" s="20">
        <v>-6195</v>
      </c>
      <c r="I7" s="20">
        <v>-322</v>
      </c>
      <c r="J7" s="20">
        <v>-14314</v>
      </c>
      <c r="K7" s="20">
        <v>-12752</v>
      </c>
      <c r="L7" s="20"/>
      <c r="M7" s="20"/>
      <c r="N7" s="20">
        <v>-12752</v>
      </c>
      <c r="O7" s="20"/>
      <c r="P7" s="20"/>
      <c r="Q7" s="20"/>
      <c r="R7" s="20"/>
      <c r="S7" s="20"/>
      <c r="T7" s="20"/>
      <c r="U7" s="20"/>
      <c r="V7" s="20"/>
      <c r="W7" s="20">
        <v>-27066</v>
      </c>
      <c r="X7" s="20">
        <v>-1737312</v>
      </c>
      <c r="Y7" s="20">
        <v>1710246</v>
      </c>
      <c r="Z7" s="21">
        <v>-98.442076034701884</v>
      </c>
      <c r="AA7" s="22">
        <v>-3474625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-700000</v>
      </c>
      <c r="F10" s="20">
        <v>-700000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-349998</v>
      </c>
      <c r="Y10" s="20">
        <v>349998</v>
      </c>
      <c r="Z10" s="21">
        <v>-100</v>
      </c>
      <c r="AA10" s="22">
        <v>-700000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-1401248</v>
      </c>
      <c r="D13" s="29">
        <f>SUM(D6:D12)</f>
        <v>0</v>
      </c>
      <c r="E13" s="30">
        <f t="shared" si="0"/>
        <v>6125896</v>
      </c>
      <c r="F13" s="31">
        <f t="shared" si="0"/>
        <v>6125896</v>
      </c>
      <c r="G13" s="31">
        <f t="shared" si="0"/>
        <v>-7797</v>
      </c>
      <c r="H13" s="31">
        <f t="shared" si="0"/>
        <v>-6195</v>
      </c>
      <c r="I13" s="31">
        <f t="shared" si="0"/>
        <v>-322</v>
      </c>
      <c r="J13" s="31">
        <f t="shared" si="0"/>
        <v>-14314</v>
      </c>
      <c r="K13" s="31">
        <f t="shared" si="0"/>
        <v>-12752</v>
      </c>
      <c r="L13" s="31">
        <f t="shared" si="0"/>
        <v>0</v>
      </c>
      <c r="M13" s="31">
        <f t="shared" si="0"/>
        <v>0</v>
      </c>
      <c r="N13" s="31">
        <f t="shared" si="0"/>
        <v>-12752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-27066</v>
      </c>
      <c r="X13" s="31">
        <f t="shared" si="0"/>
        <v>3062952</v>
      </c>
      <c r="Y13" s="31">
        <f t="shared" si="0"/>
        <v>-3090018</v>
      </c>
      <c r="Z13" s="32">
        <f>+IF(X13&lt;&gt;0,+(Y13/X13)*100,0)</f>
        <v>-100.88365733449301</v>
      </c>
      <c r="AA13" s="33">
        <f>SUM(AA6:AA12)</f>
        <v>6125896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4805863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4805863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3404615</v>
      </c>
      <c r="D26" s="29">
        <f>+D13+D25</f>
        <v>0</v>
      </c>
      <c r="E26" s="30">
        <f t="shared" si="2"/>
        <v>6125896</v>
      </c>
      <c r="F26" s="31">
        <f t="shared" si="2"/>
        <v>6125896</v>
      </c>
      <c r="G26" s="31">
        <f t="shared" si="2"/>
        <v>-7797</v>
      </c>
      <c r="H26" s="31">
        <f t="shared" si="2"/>
        <v>-6195</v>
      </c>
      <c r="I26" s="31">
        <f t="shared" si="2"/>
        <v>-322</v>
      </c>
      <c r="J26" s="31">
        <f t="shared" si="2"/>
        <v>-14314</v>
      </c>
      <c r="K26" s="31">
        <f t="shared" si="2"/>
        <v>-12752</v>
      </c>
      <c r="L26" s="31">
        <f t="shared" si="2"/>
        <v>0</v>
      </c>
      <c r="M26" s="31">
        <f t="shared" si="2"/>
        <v>0</v>
      </c>
      <c r="N26" s="31">
        <f t="shared" si="2"/>
        <v>-12752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-27066</v>
      </c>
      <c r="X26" s="31">
        <f t="shared" si="2"/>
        <v>3062952</v>
      </c>
      <c r="Y26" s="31">
        <f t="shared" si="2"/>
        <v>-3090018</v>
      </c>
      <c r="Z26" s="32">
        <f>+IF(X26&lt;&gt;0,+(Y26/X26)*100,0)</f>
        <v>-100.88365733449301</v>
      </c>
      <c r="AA26" s="33">
        <f>+AA13+AA25</f>
        <v>6125896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3404615</v>
      </c>
      <c r="D45" s="42">
        <f t="shared" si="6"/>
        <v>0</v>
      </c>
      <c r="E45" s="43">
        <f t="shared" si="6"/>
        <v>6125896</v>
      </c>
      <c r="F45" s="44">
        <f t="shared" si="6"/>
        <v>6125896</v>
      </c>
      <c r="G45" s="44">
        <f t="shared" si="6"/>
        <v>-7797</v>
      </c>
      <c r="H45" s="44">
        <f t="shared" si="6"/>
        <v>-6195</v>
      </c>
      <c r="I45" s="44">
        <f t="shared" si="6"/>
        <v>-322</v>
      </c>
      <c r="J45" s="44">
        <f t="shared" si="6"/>
        <v>-14314</v>
      </c>
      <c r="K45" s="44">
        <f t="shared" si="6"/>
        <v>-12752</v>
      </c>
      <c r="L45" s="44">
        <f t="shared" si="6"/>
        <v>0</v>
      </c>
      <c r="M45" s="44">
        <f t="shared" si="6"/>
        <v>0</v>
      </c>
      <c r="N45" s="44">
        <f t="shared" si="6"/>
        <v>-12752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-27066</v>
      </c>
      <c r="X45" s="44">
        <f t="shared" si="6"/>
        <v>3062952</v>
      </c>
      <c r="Y45" s="44">
        <f t="shared" si="6"/>
        <v>-3090018</v>
      </c>
      <c r="Z45" s="45">
        <f>+IF(X45&lt;&gt;0,+(Y45/X45)*100,0)</f>
        <v>-100.88365733449301</v>
      </c>
      <c r="AA45" s="46">
        <f>+AA26-AA44</f>
        <v>6125896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11029308</v>
      </c>
      <c r="F6" s="20">
        <v>11029308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5514654</v>
      </c>
      <c r="Y6" s="20">
        <v>-5514654</v>
      </c>
      <c r="Z6" s="21">
        <v>-100</v>
      </c>
      <c r="AA6" s="22">
        <v>11029308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-23562444</v>
      </c>
      <c r="F7" s="20">
        <v>-23562444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-11781222</v>
      </c>
      <c r="Y7" s="20">
        <v>11781222</v>
      </c>
      <c r="Z7" s="21">
        <v>-100</v>
      </c>
      <c r="AA7" s="22">
        <v>-23562444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-12533136</v>
      </c>
      <c r="F13" s="31">
        <f t="shared" si="0"/>
        <v>-12533136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-6266568</v>
      </c>
      <c r="Y13" s="31">
        <f t="shared" si="0"/>
        <v>6266568</v>
      </c>
      <c r="Z13" s="32">
        <f>+IF(X13&lt;&gt;0,+(Y13/X13)*100,0)</f>
        <v>-100</v>
      </c>
      <c r="AA13" s="33">
        <f>SUM(AA6:AA12)</f>
        <v>-12533136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3086989</v>
      </c>
      <c r="F17" s="20">
        <v>3086989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1543501</v>
      </c>
      <c r="Y17" s="24">
        <v>-1543501</v>
      </c>
      <c r="Z17" s="25">
        <v>-100</v>
      </c>
      <c r="AA17" s="26">
        <v>3086989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3086989</v>
      </c>
      <c r="F25" s="36">
        <f t="shared" si="1"/>
        <v>3086989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1543501</v>
      </c>
      <c r="Y25" s="36">
        <f t="shared" si="1"/>
        <v>-1543501</v>
      </c>
      <c r="Z25" s="37">
        <f>+IF(X25&lt;&gt;0,+(Y25/X25)*100,0)</f>
        <v>-100</v>
      </c>
      <c r="AA25" s="38">
        <f>SUM(AA15:AA24)</f>
        <v>3086989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-9446147</v>
      </c>
      <c r="F26" s="31">
        <f t="shared" si="2"/>
        <v>-9446147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-4723067</v>
      </c>
      <c r="Y26" s="31">
        <f t="shared" si="2"/>
        <v>4723067</v>
      </c>
      <c r="Z26" s="32">
        <f>+IF(X26&lt;&gt;0,+(Y26/X26)*100,0)</f>
        <v>-100</v>
      </c>
      <c r="AA26" s="33">
        <f>+AA13+AA25</f>
        <v>-9446147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-9446147</v>
      </c>
      <c r="F45" s="44">
        <f t="shared" si="6"/>
        <v>-9446147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-4723067</v>
      </c>
      <c r="Y45" s="44">
        <f t="shared" si="6"/>
        <v>4723067</v>
      </c>
      <c r="Z45" s="45">
        <f>+IF(X45&lt;&gt;0,+(Y45/X45)*100,0)</f>
        <v>-100</v>
      </c>
      <c r="AA45" s="46">
        <f>+AA26-AA44</f>
        <v>-9446147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1776436</v>
      </c>
      <c r="D6" s="18"/>
      <c r="E6" s="19">
        <v>1249545</v>
      </c>
      <c r="F6" s="20">
        <v>1249545</v>
      </c>
      <c r="G6" s="20"/>
      <c r="H6" s="20"/>
      <c r="I6" s="20">
        <v>3205307</v>
      </c>
      <c r="J6" s="20">
        <v>3205307</v>
      </c>
      <c r="K6" s="20">
        <v>-73995</v>
      </c>
      <c r="L6" s="20">
        <v>42729</v>
      </c>
      <c r="M6" s="20"/>
      <c r="N6" s="20">
        <v>-31266</v>
      </c>
      <c r="O6" s="20"/>
      <c r="P6" s="20"/>
      <c r="Q6" s="20"/>
      <c r="R6" s="20"/>
      <c r="S6" s="20"/>
      <c r="T6" s="20"/>
      <c r="U6" s="20"/>
      <c r="V6" s="20"/>
      <c r="W6" s="20">
        <v>3174041</v>
      </c>
      <c r="X6" s="20">
        <v>624774</v>
      </c>
      <c r="Y6" s="20">
        <v>2549267</v>
      </c>
      <c r="Z6" s="21">
        <v>408.03026374336957</v>
      </c>
      <c r="AA6" s="22">
        <v>1249545</v>
      </c>
    </row>
    <row r="7" spans="1:27" x14ac:dyDescent="0.25">
      <c r="A7" s="23" t="s">
        <v>35</v>
      </c>
      <c r="B7" s="17" t="s">
        <v>32</v>
      </c>
      <c r="C7" s="18">
        <v>51692659</v>
      </c>
      <c r="D7" s="18"/>
      <c r="E7" s="19">
        <v>11104174</v>
      </c>
      <c r="F7" s="20">
        <v>11104174</v>
      </c>
      <c r="G7" s="20"/>
      <c r="H7" s="20"/>
      <c r="I7" s="20">
        <v>51964008</v>
      </c>
      <c r="J7" s="20">
        <v>51964008</v>
      </c>
      <c r="K7" s="20">
        <v>-293603</v>
      </c>
      <c r="L7" s="20">
        <v>614039</v>
      </c>
      <c r="M7" s="20"/>
      <c r="N7" s="20">
        <v>320436</v>
      </c>
      <c r="O7" s="20"/>
      <c r="P7" s="20"/>
      <c r="Q7" s="20"/>
      <c r="R7" s="20"/>
      <c r="S7" s="20"/>
      <c r="T7" s="20"/>
      <c r="U7" s="20"/>
      <c r="V7" s="20"/>
      <c r="W7" s="20">
        <v>52284444</v>
      </c>
      <c r="X7" s="20">
        <v>9668647</v>
      </c>
      <c r="Y7" s="20">
        <v>42615797</v>
      </c>
      <c r="Z7" s="21">
        <v>440.7627768394068</v>
      </c>
      <c r="AA7" s="22">
        <v>11104174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-15000</v>
      </c>
      <c r="F10" s="20">
        <v>-15000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-7500</v>
      </c>
      <c r="Y10" s="20">
        <v>7500</v>
      </c>
      <c r="Z10" s="21">
        <v>-100</v>
      </c>
      <c r="AA10" s="22">
        <v>-15000</v>
      </c>
    </row>
    <row r="11" spans="1:27" x14ac:dyDescent="0.25">
      <c r="A11" s="23" t="s">
        <v>39</v>
      </c>
      <c r="B11" s="17" t="s">
        <v>32</v>
      </c>
      <c r="C11" s="18">
        <v>247029</v>
      </c>
      <c r="D11" s="18"/>
      <c r="E11" s="19">
        <v>21626486</v>
      </c>
      <c r="F11" s="20">
        <v>21626486</v>
      </c>
      <c r="G11" s="24"/>
      <c r="H11" s="24"/>
      <c r="I11" s="24">
        <v>248359</v>
      </c>
      <c r="J11" s="20">
        <v>248359</v>
      </c>
      <c r="K11" s="24"/>
      <c r="L11" s="24">
        <v>188</v>
      </c>
      <c r="M11" s="20"/>
      <c r="N11" s="24">
        <v>188</v>
      </c>
      <c r="O11" s="24"/>
      <c r="P11" s="24"/>
      <c r="Q11" s="20"/>
      <c r="R11" s="24"/>
      <c r="S11" s="24"/>
      <c r="T11" s="20"/>
      <c r="U11" s="24"/>
      <c r="V11" s="24"/>
      <c r="W11" s="24">
        <v>248547</v>
      </c>
      <c r="X11" s="20">
        <v>21626486</v>
      </c>
      <c r="Y11" s="24">
        <v>-21377939</v>
      </c>
      <c r="Z11" s="25">
        <v>-98.850728685187221</v>
      </c>
      <c r="AA11" s="26">
        <v>21626486</v>
      </c>
    </row>
    <row r="12" spans="1:27" x14ac:dyDescent="0.25">
      <c r="A12" s="23" t="s">
        <v>40</v>
      </c>
      <c r="B12" s="17" t="s">
        <v>32</v>
      </c>
      <c r="C12" s="18">
        <v>-9007</v>
      </c>
      <c r="D12" s="18"/>
      <c r="E12" s="19"/>
      <c r="F12" s="20"/>
      <c r="G12" s="20"/>
      <c r="H12" s="20"/>
      <c r="I12" s="20">
        <v>-9007</v>
      </c>
      <c r="J12" s="20">
        <v>-9007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-9007</v>
      </c>
      <c r="X12" s="20"/>
      <c r="Y12" s="20">
        <v>-9007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53707117</v>
      </c>
      <c r="D13" s="29">
        <f>SUM(D6:D12)</f>
        <v>0</v>
      </c>
      <c r="E13" s="30">
        <f t="shared" si="0"/>
        <v>33965205</v>
      </c>
      <c r="F13" s="31">
        <f t="shared" si="0"/>
        <v>33965205</v>
      </c>
      <c r="G13" s="31">
        <f t="shared" si="0"/>
        <v>0</v>
      </c>
      <c r="H13" s="31">
        <f t="shared" si="0"/>
        <v>0</v>
      </c>
      <c r="I13" s="31">
        <f t="shared" si="0"/>
        <v>55408667</v>
      </c>
      <c r="J13" s="31">
        <f t="shared" si="0"/>
        <v>55408667</v>
      </c>
      <c r="K13" s="31">
        <f t="shared" si="0"/>
        <v>-367598</v>
      </c>
      <c r="L13" s="31">
        <f t="shared" si="0"/>
        <v>656956</v>
      </c>
      <c r="M13" s="31">
        <f t="shared" si="0"/>
        <v>0</v>
      </c>
      <c r="N13" s="31">
        <f t="shared" si="0"/>
        <v>289358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55698025</v>
      </c>
      <c r="X13" s="31">
        <f t="shared" si="0"/>
        <v>31912407</v>
      </c>
      <c r="Y13" s="31">
        <f t="shared" si="0"/>
        <v>23785618</v>
      </c>
      <c r="Z13" s="32">
        <f>+IF(X13&lt;&gt;0,+(Y13/X13)*100,0)</f>
        <v>74.534076981407253</v>
      </c>
      <c r="AA13" s="33">
        <f>SUM(AA6:AA12)</f>
        <v>33965205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4577551</v>
      </c>
      <c r="D17" s="18"/>
      <c r="E17" s="19">
        <v>668839509</v>
      </c>
      <c r="F17" s="20">
        <v>668839509</v>
      </c>
      <c r="G17" s="24"/>
      <c r="H17" s="24"/>
      <c r="I17" s="24">
        <v>4577551</v>
      </c>
      <c r="J17" s="20">
        <v>4577551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4577551</v>
      </c>
      <c r="X17" s="20">
        <v>668839509</v>
      </c>
      <c r="Y17" s="24">
        <v>-664261958</v>
      </c>
      <c r="Z17" s="25">
        <v>-99.315597996469435</v>
      </c>
      <c r="AA17" s="26">
        <v>668839509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4577551</v>
      </c>
      <c r="D25" s="29">
        <f t="shared" ref="D25:Y25" si="1">SUM(D15:D24)</f>
        <v>0</v>
      </c>
      <c r="E25" s="35">
        <f t="shared" si="1"/>
        <v>668839509</v>
      </c>
      <c r="F25" s="36">
        <f t="shared" si="1"/>
        <v>668839509</v>
      </c>
      <c r="G25" s="36">
        <f t="shared" si="1"/>
        <v>0</v>
      </c>
      <c r="H25" s="36">
        <f t="shared" si="1"/>
        <v>0</v>
      </c>
      <c r="I25" s="36">
        <f t="shared" si="1"/>
        <v>4577551</v>
      </c>
      <c r="J25" s="36">
        <f t="shared" si="1"/>
        <v>4577551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4577551</v>
      </c>
      <c r="X25" s="36">
        <f t="shared" si="1"/>
        <v>668839509</v>
      </c>
      <c r="Y25" s="36">
        <f t="shared" si="1"/>
        <v>-664261958</v>
      </c>
      <c r="Z25" s="37">
        <f>+IF(X25&lt;&gt;0,+(Y25/X25)*100,0)</f>
        <v>-99.315597996469435</v>
      </c>
      <c r="AA25" s="38">
        <f>SUM(AA15:AA24)</f>
        <v>668839509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58284668</v>
      </c>
      <c r="D26" s="29">
        <f>+D13+D25</f>
        <v>0</v>
      </c>
      <c r="E26" s="30">
        <f t="shared" si="2"/>
        <v>702804714</v>
      </c>
      <c r="F26" s="31">
        <f t="shared" si="2"/>
        <v>702804714</v>
      </c>
      <c r="G26" s="31">
        <f t="shared" si="2"/>
        <v>0</v>
      </c>
      <c r="H26" s="31">
        <f t="shared" si="2"/>
        <v>0</v>
      </c>
      <c r="I26" s="31">
        <f t="shared" si="2"/>
        <v>59986218</v>
      </c>
      <c r="J26" s="31">
        <f t="shared" si="2"/>
        <v>59986218</v>
      </c>
      <c r="K26" s="31">
        <f t="shared" si="2"/>
        <v>-367598</v>
      </c>
      <c r="L26" s="31">
        <f t="shared" si="2"/>
        <v>656956</v>
      </c>
      <c r="M26" s="31">
        <f t="shared" si="2"/>
        <v>0</v>
      </c>
      <c r="N26" s="31">
        <f t="shared" si="2"/>
        <v>289358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60275576</v>
      </c>
      <c r="X26" s="31">
        <f t="shared" si="2"/>
        <v>700751916</v>
      </c>
      <c r="Y26" s="31">
        <f t="shared" si="2"/>
        <v>-640476340</v>
      </c>
      <c r="Z26" s="32">
        <f>+IF(X26&lt;&gt;0,+(Y26/X26)*100,0)</f>
        <v>-91.398442926269496</v>
      </c>
      <c r="AA26" s="33">
        <f>+AA13+AA25</f>
        <v>702804714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</v>
      </c>
      <c r="D31" s="18"/>
      <c r="E31" s="19"/>
      <c r="F31" s="20"/>
      <c r="G31" s="20"/>
      <c r="H31" s="20"/>
      <c r="I31" s="20">
        <v>-3</v>
      </c>
      <c r="J31" s="20">
        <v>-3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</v>
      </c>
      <c r="X31" s="20"/>
      <c r="Y31" s="20">
        <v>-3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2472135</v>
      </c>
      <c r="D32" s="18"/>
      <c r="E32" s="19">
        <v>137860629</v>
      </c>
      <c r="F32" s="20">
        <v>137860629</v>
      </c>
      <c r="G32" s="20"/>
      <c r="H32" s="20"/>
      <c r="I32" s="20">
        <v>2155800</v>
      </c>
      <c r="J32" s="20">
        <v>2155800</v>
      </c>
      <c r="K32" s="20">
        <v>-2071213</v>
      </c>
      <c r="L32" s="20">
        <v>-22849</v>
      </c>
      <c r="M32" s="20"/>
      <c r="N32" s="20">
        <v>-2094062</v>
      </c>
      <c r="O32" s="20"/>
      <c r="P32" s="20"/>
      <c r="Q32" s="20"/>
      <c r="R32" s="20"/>
      <c r="S32" s="20"/>
      <c r="T32" s="20"/>
      <c r="U32" s="20"/>
      <c r="V32" s="20"/>
      <c r="W32" s="20">
        <v>61738</v>
      </c>
      <c r="X32" s="20">
        <v>139032381</v>
      </c>
      <c r="Y32" s="20">
        <v>-138970643</v>
      </c>
      <c r="Z32" s="21">
        <v>-99.955594517222579</v>
      </c>
      <c r="AA32" s="22">
        <v>137860629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>
        <v>631418</v>
      </c>
      <c r="L34" s="20"/>
      <c r="M34" s="20"/>
      <c r="N34" s="20">
        <v>631418</v>
      </c>
      <c r="O34" s="20"/>
      <c r="P34" s="20"/>
      <c r="Q34" s="20"/>
      <c r="R34" s="20"/>
      <c r="S34" s="20"/>
      <c r="T34" s="20"/>
      <c r="U34" s="20"/>
      <c r="V34" s="20"/>
      <c r="W34" s="20">
        <v>631418</v>
      </c>
      <c r="X34" s="20"/>
      <c r="Y34" s="20">
        <v>631418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6069258</v>
      </c>
      <c r="D35" s="18"/>
      <c r="E35" s="19">
        <v>1191060</v>
      </c>
      <c r="F35" s="20">
        <v>1191060</v>
      </c>
      <c r="G35" s="20"/>
      <c r="H35" s="20"/>
      <c r="I35" s="20">
        <v>6161907</v>
      </c>
      <c r="J35" s="20">
        <v>6161907</v>
      </c>
      <c r="K35" s="20">
        <v>-39152</v>
      </c>
      <c r="L35" s="20">
        <v>89166</v>
      </c>
      <c r="M35" s="20"/>
      <c r="N35" s="20">
        <v>50014</v>
      </c>
      <c r="O35" s="20"/>
      <c r="P35" s="20"/>
      <c r="Q35" s="20"/>
      <c r="R35" s="20"/>
      <c r="S35" s="20"/>
      <c r="T35" s="20"/>
      <c r="U35" s="20"/>
      <c r="V35" s="20"/>
      <c r="W35" s="20">
        <v>6211921</v>
      </c>
      <c r="X35" s="20">
        <v>595530</v>
      </c>
      <c r="Y35" s="20">
        <v>5616391</v>
      </c>
      <c r="Z35" s="21">
        <v>943.09119607744356</v>
      </c>
      <c r="AA35" s="22">
        <v>1191060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8541390</v>
      </c>
      <c r="D37" s="29">
        <f t="shared" ref="D37:Y37" si="3">SUM(D29:D36)</f>
        <v>0</v>
      </c>
      <c r="E37" s="30">
        <f t="shared" si="3"/>
        <v>139051689</v>
      </c>
      <c r="F37" s="31">
        <f t="shared" si="3"/>
        <v>139051689</v>
      </c>
      <c r="G37" s="31">
        <f t="shared" si="3"/>
        <v>0</v>
      </c>
      <c r="H37" s="31">
        <f t="shared" si="3"/>
        <v>0</v>
      </c>
      <c r="I37" s="31">
        <f t="shared" si="3"/>
        <v>8317704</v>
      </c>
      <c r="J37" s="31">
        <f t="shared" si="3"/>
        <v>8317704</v>
      </c>
      <c r="K37" s="31">
        <f t="shared" si="3"/>
        <v>-1478947</v>
      </c>
      <c r="L37" s="31">
        <f t="shared" si="3"/>
        <v>66317</v>
      </c>
      <c r="M37" s="31">
        <f t="shared" si="3"/>
        <v>0</v>
      </c>
      <c r="N37" s="31">
        <f t="shared" si="3"/>
        <v>-1412630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6905074</v>
      </c>
      <c r="X37" s="31">
        <f t="shared" si="3"/>
        <v>139627911</v>
      </c>
      <c r="Y37" s="31">
        <f t="shared" si="3"/>
        <v>-132722837</v>
      </c>
      <c r="Z37" s="32">
        <f>+IF(X37&lt;&gt;0,+(Y37/X37)*100,0)</f>
        <v>-95.054660668811408</v>
      </c>
      <c r="AA37" s="33">
        <f>SUM(AA29:AA36)</f>
        <v>139051689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8541390</v>
      </c>
      <c r="D44" s="29">
        <f>+D37+D43</f>
        <v>0</v>
      </c>
      <c r="E44" s="30">
        <f t="shared" si="5"/>
        <v>139051689</v>
      </c>
      <c r="F44" s="31">
        <f t="shared" si="5"/>
        <v>139051689</v>
      </c>
      <c r="G44" s="31">
        <f t="shared" si="5"/>
        <v>0</v>
      </c>
      <c r="H44" s="31">
        <f t="shared" si="5"/>
        <v>0</v>
      </c>
      <c r="I44" s="31">
        <f t="shared" si="5"/>
        <v>8317704</v>
      </c>
      <c r="J44" s="31">
        <f t="shared" si="5"/>
        <v>8317704</v>
      </c>
      <c r="K44" s="31">
        <f t="shared" si="5"/>
        <v>-1478947</v>
      </c>
      <c r="L44" s="31">
        <f t="shared" si="5"/>
        <v>66317</v>
      </c>
      <c r="M44" s="31">
        <f t="shared" si="5"/>
        <v>0</v>
      </c>
      <c r="N44" s="31">
        <f t="shared" si="5"/>
        <v>-1412630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6905074</v>
      </c>
      <c r="X44" s="31">
        <f t="shared" si="5"/>
        <v>139627911</v>
      </c>
      <c r="Y44" s="31">
        <f t="shared" si="5"/>
        <v>-132722837</v>
      </c>
      <c r="Z44" s="32">
        <f>+IF(X44&lt;&gt;0,+(Y44/X44)*100,0)</f>
        <v>-95.054660668811408</v>
      </c>
      <c r="AA44" s="33">
        <f>+AA37+AA43</f>
        <v>139051689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49743278</v>
      </c>
      <c r="D45" s="42">
        <f t="shared" si="6"/>
        <v>0</v>
      </c>
      <c r="E45" s="43">
        <f t="shared" si="6"/>
        <v>563753025</v>
      </c>
      <c r="F45" s="44">
        <f t="shared" si="6"/>
        <v>563753025</v>
      </c>
      <c r="G45" s="44">
        <f t="shared" si="6"/>
        <v>0</v>
      </c>
      <c r="H45" s="44">
        <f t="shared" si="6"/>
        <v>0</v>
      </c>
      <c r="I45" s="44">
        <f t="shared" si="6"/>
        <v>51668514</v>
      </c>
      <c r="J45" s="44">
        <f t="shared" si="6"/>
        <v>51668514</v>
      </c>
      <c r="K45" s="44">
        <f t="shared" si="6"/>
        <v>1111349</v>
      </c>
      <c r="L45" s="44">
        <f t="shared" si="6"/>
        <v>590639</v>
      </c>
      <c r="M45" s="44">
        <f t="shared" si="6"/>
        <v>0</v>
      </c>
      <c r="N45" s="44">
        <f t="shared" si="6"/>
        <v>1701988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53370502</v>
      </c>
      <c r="X45" s="44">
        <f t="shared" si="6"/>
        <v>561124005</v>
      </c>
      <c r="Y45" s="44">
        <f t="shared" si="6"/>
        <v>-507753503</v>
      </c>
      <c r="Z45" s="45">
        <f>+IF(X45&lt;&gt;0,+(Y45/X45)*100,0)</f>
        <v>-90.488643949566907</v>
      </c>
      <c r="AA45" s="46">
        <f>+AA26-AA44</f>
        <v>563753025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1076571</v>
      </c>
      <c r="D47" s="18"/>
      <c r="E47" s="19">
        <v>5258040</v>
      </c>
      <c r="F47" s="20">
        <v>5258040</v>
      </c>
      <c r="G47" s="20"/>
      <c r="H47" s="20"/>
      <c r="I47" s="20">
        <v>2489942</v>
      </c>
      <c r="J47" s="20">
        <v>2489942</v>
      </c>
      <c r="K47" s="20"/>
      <c r="L47" s="20">
        <v>-20177</v>
      </c>
      <c r="M47" s="20"/>
      <c r="N47" s="20">
        <v>-20177</v>
      </c>
      <c r="O47" s="20"/>
      <c r="P47" s="20"/>
      <c r="Q47" s="20"/>
      <c r="R47" s="20"/>
      <c r="S47" s="20"/>
      <c r="T47" s="20"/>
      <c r="U47" s="20"/>
      <c r="V47" s="20"/>
      <c r="W47" s="20">
        <v>2469765</v>
      </c>
      <c r="X47" s="20">
        <v>2629020</v>
      </c>
      <c r="Y47" s="20">
        <v>-159255</v>
      </c>
      <c r="Z47" s="47">
        <v>-6.057580391172376</v>
      </c>
      <c r="AA47" s="22">
        <v>5258040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1076571</v>
      </c>
      <c r="D50" s="50">
        <f t="shared" ref="D50:Y50" si="7">SUM(D47:D49)</f>
        <v>0</v>
      </c>
      <c r="E50" s="51">
        <f t="shared" si="7"/>
        <v>5258040</v>
      </c>
      <c r="F50" s="52">
        <f t="shared" si="7"/>
        <v>5258040</v>
      </c>
      <c r="G50" s="52">
        <f t="shared" si="7"/>
        <v>0</v>
      </c>
      <c r="H50" s="52">
        <f t="shared" si="7"/>
        <v>0</v>
      </c>
      <c r="I50" s="52">
        <f t="shared" si="7"/>
        <v>2489942</v>
      </c>
      <c r="J50" s="52">
        <f t="shared" si="7"/>
        <v>2489942</v>
      </c>
      <c r="K50" s="52">
        <f t="shared" si="7"/>
        <v>0</v>
      </c>
      <c r="L50" s="52">
        <f t="shared" si="7"/>
        <v>-20177</v>
      </c>
      <c r="M50" s="52">
        <f t="shared" si="7"/>
        <v>0</v>
      </c>
      <c r="N50" s="52">
        <f t="shared" si="7"/>
        <v>-20177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2469765</v>
      </c>
      <c r="X50" s="52">
        <f t="shared" si="7"/>
        <v>2629020</v>
      </c>
      <c r="Y50" s="52">
        <f t="shared" si="7"/>
        <v>-159255</v>
      </c>
      <c r="Z50" s="53">
        <f>+IF(X50&lt;&gt;0,+(Y50/X50)*100,0)</f>
        <v>-6.057580391172376</v>
      </c>
      <c r="AA50" s="54">
        <f>SUM(AA47:AA49)</f>
        <v>5258040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722528</v>
      </c>
      <c r="D6" s="18"/>
      <c r="E6" s="19">
        <v>59500216</v>
      </c>
      <c r="F6" s="20">
        <v>59500216</v>
      </c>
      <c r="G6" s="20">
        <v>32139</v>
      </c>
      <c r="H6" s="20">
        <v>133897</v>
      </c>
      <c r="I6" s="20">
        <v>316333</v>
      </c>
      <c r="J6" s="20">
        <v>482369</v>
      </c>
      <c r="K6" s="20">
        <v>530968</v>
      </c>
      <c r="L6" s="20">
        <v>281319</v>
      </c>
      <c r="M6" s="20">
        <v>587353</v>
      </c>
      <c r="N6" s="20">
        <v>1399640</v>
      </c>
      <c r="O6" s="20"/>
      <c r="P6" s="20"/>
      <c r="Q6" s="20"/>
      <c r="R6" s="20"/>
      <c r="S6" s="20"/>
      <c r="T6" s="20"/>
      <c r="U6" s="20"/>
      <c r="V6" s="20"/>
      <c r="W6" s="20">
        <v>1882009</v>
      </c>
      <c r="X6" s="20">
        <v>29750118</v>
      </c>
      <c r="Y6" s="20">
        <v>-27868109</v>
      </c>
      <c r="Z6" s="21">
        <v>-93.673944419312889</v>
      </c>
      <c r="AA6" s="22">
        <v>59500216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1978330</v>
      </c>
      <c r="F7" s="20">
        <v>1978330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989166</v>
      </c>
      <c r="Y7" s="20">
        <v>-989166</v>
      </c>
      <c r="Z7" s="21">
        <v>-100</v>
      </c>
      <c r="AA7" s="22">
        <v>1978330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-115000</v>
      </c>
      <c r="F10" s="20">
        <v>-115000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-57498</v>
      </c>
      <c r="Y10" s="20">
        <v>57498</v>
      </c>
      <c r="Z10" s="21">
        <v>-100</v>
      </c>
      <c r="AA10" s="22">
        <v>-115000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523695</v>
      </c>
      <c r="F11" s="20">
        <v>523695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261852</v>
      </c>
      <c r="Y11" s="24">
        <v>-261852</v>
      </c>
      <c r="Z11" s="25">
        <v>-100</v>
      </c>
      <c r="AA11" s="26">
        <v>523695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722528</v>
      </c>
      <c r="D13" s="29">
        <f>SUM(D6:D12)</f>
        <v>0</v>
      </c>
      <c r="E13" s="30">
        <f t="shared" si="0"/>
        <v>61887241</v>
      </c>
      <c r="F13" s="31">
        <f t="shared" si="0"/>
        <v>61887241</v>
      </c>
      <c r="G13" s="31">
        <f t="shared" si="0"/>
        <v>32139</v>
      </c>
      <c r="H13" s="31">
        <f t="shared" si="0"/>
        <v>133897</v>
      </c>
      <c r="I13" s="31">
        <f t="shared" si="0"/>
        <v>316333</v>
      </c>
      <c r="J13" s="31">
        <f t="shared" si="0"/>
        <v>482369</v>
      </c>
      <c r="K13" s="31">
        <f t="shared" si="0"/>
        <v>530968</v>
      </c>
      <c r="L13" s="31">
        <f t="shared" si="0"/>
        <v>281319</v>
      </c>
      <c r="M13" s="31">
        <f t="shared" si="0"/>
        <v>587353</v>
      </c>
      <c r="N13" s="31">
        <f t="shared" si="0"/>
        <v>1399640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1882009</v>
      </c>
      <c r="X13" s="31">
        <f t="shared" si="0"/>
        <v>30943638</v>
      </c>
      <c r="Y13" s="31">
        <f t="shared" si="0"/>
        <v>-29061629</v>
      </c>
      <c r="Z13" s="32">
        <f>+IF(X13&lt;&gt;0,+(Y13/X13)*100,0)</f>
        <v>-93.917945265517915</v>
      </c>
      <c r="AA13" s="33">
        <f>SUM(AA6:AA12)</f>
        <v>61887241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-124627879</v>
      </c>
      <c r="D17" s="18"/>
      <c r="E17" s="19">
        <v>260870</v>
      </c>
      <c r="F17" s="20">
        <v>260870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130434</v>
      </c>
      <c r="Y17" s="24">
        <v>-130434</v>
      </c>
      <c r="Z17" s="25">
        <v>-100</v>
      </c>
      <c r="AA17" s="26">
        <v>260870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-124627879</v>
      </c>
      <c r="D25" s="29">
        <f t="shared" ref="D25:Y25" si="1">SUM(D15:D24)</f>
        <v>0</v>
      </c>
      <c r="E25" s="35">
        <f t="shared" si="1"/>
        <v>260870</v>
      </c>
      <c r="F25" s="36">
        <f t="shared" si="1"/>
        <v>260870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130434</v>
      </c>
      <c r="Y25" s="36">
        <f t="shared" si="1"/>
        <v>-130434</v>
      </c>
      <c r="Z25" s="37">
        <f>+IF(X25&lt;&gt;0,+(Y25/X25)*100,0)</f>
        <v>-100</v>
      </c>
      <c r="AA25" s="38">
        <f>SUM(AA15:AA24)</f>
        <v>260870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-123905351</v>
      </c>
      <c r="D26" s="29">
        <f>+D13+D25</f>
        <v>0</v>
      </c>
      <c r="E26" s="30">
        <f t="shared" si="2"/>
        <v>62148111</v>
      </c>
      <c r="F26" s="31">
        <f t="shared" si="2"/>
        <v>62148111</v>
      </c>
      <c r="G26" s="31">
        <f t="shared" si="2"/>
        <v>32139</v>
      </c>
      <c r="H26" s="31">
        <f t="shared" si="2"/>
        <v>133897</v>
      </c>
      <c r="I26" s="31">
        <f t="shared" si="2"/>
        <v>316333</v>
      </c>
      <c r="J26" s="31">
        <f t="shared" si="2"/>
        <v>482369</v>
      </c>
      <c r="K26" s="31">
        <f t="shared" si="2"/>
        <v>530968</v>
      </c>
      <c r="L26" s="31">
        <f t="shared" si="2"/>
        <v>281319</v>
      </c>
      <c r="M26" s="31">
        <f t="shared" si="2"/>
        <v>587353</v>
      </c>
      <c r="N26" s="31">
        <f t="shared" si="2"/>
        <v>1399640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1882009</v>
      </c>
      <c r="X26" s="31">
        <f t="shared" si="2"/>
        <v>31074072</v>
      </c>
      <c r="Y26" s="31">
        <f t="shared" si="2"/>
        <v>-29192063</v>
      </c>
      <c r="Z26" s="32">
        <f>+IF(X26&lt;&gt;0,+(Y26/X26)*100,0)</f>
        <v>-93.943474804332055</v>
      </c>
      <c r="AA26" s="33">
        <f>+AA13+AA25</f>
        <v>62148111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250006</v>
      </c>
      <c r="F32" s="20">
        <v>250006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125004</v>
      </c>
      <c r="Y32" s="20">
        <v>-125004</v>
      </c>
      <c r="Z32" s="21">
        <v>-100</v>
      </c>
      <c r="AA32" s="22">
        <v>250006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516086</v>
      </c>
      <c r="F35" s="20">
        <v>516086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258042</v>
      </c>
      <c r="Y35" s="20">
        <v>-258042</v>
      </c>
      <c r="Z35" s="21">
        <v>-100</v>
      </c>
      <c r="AA35" s="22">
        <v>516086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766092</v>
      </c>
      <c r="F37" s="31">
        <f t="shared" si="3"/>
        <v>766092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383046</v>
      </c>
      <c r="Y37" s="31">
        <f t="shared" si="3"/>
        <v>-383046</v>
      </c>
      <c r="Z37" s="32">
        <f>+IF(X37&lt;&gt;0,+(Y37/X37)*100,0)</f>
        <v>-100</v>
      </c>
      <c r="AA37" s="33">
        <f>SUM(AA29:AA36)</f>
        <v>766092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766092</v>
      </c>
      <c r="F44" s="31">
        <f t="shared" si="5"/>
        <v>766092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383046</v>
      </c>
      <c r="Y44" s="31">
        <f t="shared" si="5"/>
        <v>-383046</v>
      </c>
      <c r="Z44" s="32">
        <f>+IF(X44&lt;&gt;0,+(Y44/X44)*100,0)</f>
        <v>-100</v>
      </c>
      <c r="AA44" s="33">
        <f>+AA37+AA43</f>
        <v>766092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-123905351</v>
      </c>
      <c r="D45" s="42">
        <f t="shared" si="6"/>
        <v>0</v>
      </c>
      <c r="E45" s="43">
        <f t="shared" si="6"/>
        <v>61382019</v>
      </c>
      <c r="F45" s="44">
        <f t="shared" si="6"/>
        <v>61382019</v>
      </c>
      <c r="G45" s="44">
        <f t="shared" si="6"/>
        <v>32139</v>
      </c>
      <c r="H45" s="44">
        <f t="shared" si="6"/>
        <v>133897</v>
      </c>
      <c r="I45" s="44">
        <f t="shared" si="6"/>
        <v>316333</v>
      </c>
      <c r="J45" s="44">
        <f t="shared" si="6"/>
        <v>482369</v>
      </c>
      <c r="K45" s="44">
        <f t="shared" si="6"/>
        <v>530968</v>
      </c>
      <c r="L45" s="44">
        <f t="shared" si="6"/>
        <v>281319</v>
      </c>
      <c r="M45" s="44">
        <f t="shared" si="6"/>
        <v>587353</v>
      </c>
      <c r="N45" s="44">
        <f t="shared" si="6"/>
        <v>1399640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1882009</v>
      </c>
      <c r="X45" s="44">
        <f t="shared" si="6"/>
        <v>30691026</v>
      </c>
      <c r="Y45" s="44">
        <f t="shared" si="6"/>
        <v>-28809017</v>
      </c>
      <c r="Z45" s="45">
        <f>+IF(X45&lt;&gt;0,+(Y45/X45)*100,0)</f>
        <v>-93.867885029324199</v>
      </c>
      <c r="AA45" s="46">
        <f>+AA26-AA44</f>
        <v>61382019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21880960</v>
      </c>
      <c r="F6" s="20">
        <v>21880960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9117065</v>
      </c>
      <c r="Y6" s="20">
        <v>-9117065</v>
      </c>
      <c r="Z6" s="21">
        <v>-100</v>
      </c>
      <c r="AA6" s="22">
        <v>21880960</v>
      </c>
    </row>
    <row r="7" spans="1:27" x14ac:dyDescent="0.25">
      <c r="A7" s="23" t="s">
        <v>35</v>
      </c>
      <c r="B7" s="17" t="s">
        <v>32</v>
      </c>
      <c r="C7" s="18">
        <v>-640493</v>
      </c>
      <c r="D7" s="18"/>
      <c r="E7" s="19">
        <v>8559323</v>
      </c>
      <c r="F7" s="20">
        <v>8559323</v>
      </c>
      <c r="G7" s="20">
        <v>-251984</v>
      </c>
      <c r="H7" s="20">
        <v>-270019</v>
      </c>
      <c r="I7" s="20">
        <v>-177546</v>
      </c>
      <c r="J7" s="20">
        <v>-699549</v>
      </c>
      <c r="K7" s="20">
        <v>-302544</v>
      </c>
      <c r="L7" s="20">
        <v>-149052</v>
      </c>
      <c r="M7" s="20">
        <v>-205545</v>
      </c>
      <c r="N7" s="20">
        <v>-657141</v>
      </c>
      <c r="O7" s="20"/>
      <c r="P7" s="20"/>
      <c r="Q7" s="20"/>
      <c r="R7" s="20"/>
      <c r="S7" s="20"/>
      <c r="T7" s="20"/>
      <c r="U7" s="20"/>
      <c r="V7" s="20"/>
      <c r="W7" s="20">
        <v>-1356690</v>
      </c>
      <c r="X7" s="20">
        <v>4279632</v>
      </c>
      <c r="Y7" s="20">
        <v>-5636322</v>
      </c>
      <c r="Z7" s="21">
        <v>-131.70109018719367</v>
      </c>
      <c r="AA7" s="22">
        <v>8559323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-640493</v>
      </c>
      <c r="D13" s="29">
        <f>SUM(D6:D12)</f>
        <v>0</v>
      </c>
      <c r="E13" s="30">
        <f t="shared" si="0"/>
        <v>30440283</v>
      </c>
      <c r="F13" s="31">
        <f t="shared" si="0"/>
        <v>30440283</v>
      </c>
      <c r="G13" s="31">
        <f t="shared" si="0"/>
        <v>-251984</v>
      </c>
      <c r="H13" s="31">
        <f t="shared" si="0"/>
        <v>-270019</v>
      </c>
      <c r="I13" s="31">
        <f t="shared" si="0"/>
        <v>-177546</v>
      </c>
      <c r="J13" s="31">
        <f t="shared" si="0"/>
        <v>-699549</v>
      </c>
      <c r="K13" s="31">
        <f t="shared" si="0"/>
        <v>-302544</v>
      </c>
      <c r="L13" s="31">
        <f t="shared" si="0"/>
        <v>-149052</v>
      </c>
      <c r="M13" s="31">
        <f t="shared" si="0"/>
        <v>-205545</v>
      </c>
      <c r="N13" s="31">
        <f t="shared" si="0"/>
        <v>-657141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-1356690</v>
      </c>
      <c r="X13" s="31">
        <f t="shared" si="0"/>
        <v>13396697</v>
      </c>
      <c r="Y13" s="31">
        <f t="shared" si="0"/>
        <v>-14753387</v>
      </c>
      <c r="Z13" s="32">
        <f>+IF(X13&lt;&gt;0,+(Y13/X13)*100,0)</f>
        <v>-110.12704848068147</v>
      </c>
      <c r="AA13" s="33">
        <f>SUM(AA6:AA12)</f>
        <v>30440283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41137174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41137174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40496681</v>
      </c>
      <c r="D26" s="29">
        <f>+D13+D25</f>
        <v>0</v>
      </c>
      <c r="E26" s="30">
        <f t="shared" si="2"/>
        <v>30440283</v>
      </c>
      <c r="F26" s="31">
        <f t="shared" si="2"/>
        <v>30440283</v>
      </c>
      <c r="G26" s="31">
        <f t="shared" si="2"/>
        <v>-251984</v>
      </c>
      <c r="H26" s="31">
        <f t="shared" si="2"/>
        <v>-270019</v>
      </c>
      <c r="I26" s="31">
        <f t="shared" si="2"/>
        <v>-177546</v>
      </c>
      <c r="J26" s="31">
        <f t="shared" si="2"/>
        <v>-699549</v>
      </c>
      <c r="K26" s="31">
        <f t="shared" si="2"/>
        <v>-302544</v>
      </c>
      <c r="L26" s="31">
        <f t="shared" si="2"/>
        <v>-149052</v>
      </c>
      <c r="M26" s="31">
        <f t="shared" si="2"/>
        <v>-205545</v>
      </c>
      <c r="N26" s="31">
        <f t="shared" si="2"/>
        <v>-657141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-1356690</v>
      </c>
      <c r="X26" s="31">
        <f t="shared" si="2"/>
        <v>13396697</v>
      </c>
      <c r="Y26" s="31">
        <f t="shared" si="2"/>
        <v>-14753387</v>
      </c>
      <c r="Z26" s="32">
        <f>+IF(X26&lt;&gt;0,+(Y26/X26)*100,0)</f>
        <v>-110.12704848068147</v>
      </c>
      <c r="AA26" s="33">
        <f>+AA13+AA25</f>
        <v>30440283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669477</v>
      </c>
      <c r="D32" s="18"/>
      <c r="E32" s="19"/>
      <c r="F32" s="20"/>
      <c r="G32" s="20">
        <v>237142</v>
      </c>
      <c r="H32" s="20">
        <v>240305</v>
      </c>
      <c r="I32" s="20">
        <v>260890</v>
      </c>
      <c r="J32" s="20">
        <v>738337</v>
      </c>
      <c r="K32" s="20">
        <v>254268</v>
      </c>
      <c r="L32" s="20">
        <v>245091</v>
      </c>
      <c r="M32" s="20">
        <v>244605</v>
      </c>
      <c r="N32" s="20">
        <v>743964</v>
      </c>
      <c r="O32" s="20"/>
      <c r="P32" s="20"/>
      <c r="Q32" s="20"/>
      <c r="R32" s="20"/>
      <c r="S32" s="20"/>
      <c r="T32" s="20"/>
      <c r="U32" s="20"/>
      <c r="V32" s="20"/>
      <c r="W32" s="20">
        <v>1482301</v>
      </c>
      <c r="X32" s="20"/>
      <c r="Y32" s="20">
        <v>1482301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669477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237142</v>
      </c>
      <c r="H37" s="31">
        <f t="shared" si="3"/>
        <v>240305</v>
      </c>
      <c r="I37" s="31">
        <f t="shared" si="3"/>
        <v>260890</v>
      </c>
      <c r="J37" s="31">
        <f t="shared" si="3"/>
        <v>738337</v>
      </c>
      <c r="K37" s="31">
        <f t="shared" si="3"/>
        <v>254268</v>
      </c>
      <c r="L37" s="31">
        <f t="shared" si="3"/>
        <v>245091</v>
      </c>
      <c r="M37" s="31">
        <f t="shared" si="3"/>
        <v>244605</v>
      </c>
      <c r="N37" s="31">
        <f t="shared" si="3"/>
        <v>743964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1482301</v>
      </c>
      <c r="X37" s="31">
        <f t="shared" si="3"/>
        <v>0</v>
      </c>
      <c r="Y37" s="31">
        <f t="shared" si="3"/>
        <v>1482301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669477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237142</v>
      </c>
      <c r="H44" s="31">
        <f t="shared" si="5"/>
        <v>240305</v>
      </c>
      <c r="I44" s="31">
        <f t="shared" si="5"/>
        <v>260890</v>
      </c>
      <c r="J44" s="31">
        <f t="shared" si="5"/>
        <v>738337</v>
      </c>
      <c r="K44" s="31">
        <f t="shared" si="5"/>
        <v>254268</v>
      </c>
      <c r="L44" s="31">
        <f t="shared" si="5"/>
        <v>245091</v>
      </c>
      <c r="M44" s="31">
        <f t="shared" si="5"/>
        <v>244605</v>
      </c>
      <c r="N44" s="31">
        <f t="shared" si="5"/>
        <v>743964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1482301</v>
      </c>
      <c r="X44" s="31">
        <f t="shared" si="5"/>
        <v>0</v>
      </c>
      <c r="Y44" s="31">
        <f t="shared" si="5"/>
        <v>1482301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39827204</v>
      </c>
      <c r="D45" s="42">
        <f t="shared" si="6"/>
        <v>0</v>
      </c>
      <c r="E45" s="43">
        <f t="shared" si="6"/>
        <v>30440283</v>
      </c>
      <c r="F45" s="44">
        <f t="shared" si="6"/>
        <v>30440283</v>
      </c>
      <c r="G45" s="44">
        <f t="shared" si="6"/>
        <v>-489126</v>
      </c>
      <c r="H45" s="44">
        <f t="shared" si="6"/>
        <v>-510324</v>
      </c>
      <c r="I45" s="44">
        <f t="shared" si="6"/>
        <v>-438436</v>
      </c>
      <c r="J45" s="44">
        <f t="shared" si="6"/>
        <v>-1437886</v>
      </c>
      <c r="K45" s="44">
        <f t="shared" si="6"/>
        <v>-556812</v>
      </c>
      <c r="L45" s="44">
        <f t="shared" si="6"/>
        <v>-394143</v>
      </c>
      <c r="M45" s="44">
        <f t="shared" si="6"/>
        <v>-450150</v>
      </c>
      <c r="N45" s="44">
        <f t="shared" si="6"/>
        <v>-1401105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-2838991</v>
      </c>
      <c r="X45" s="44">
        <f t="shared" si="6"/>
        <v>13396697</v>
      </c>
      <c r="Y45" s="44">
        <f t="shared" si="6"/>
        <v>-16235688</v>
      </c>
      <c r="Z45" s="45">
        <f>+IF(X45&lt;&gt;0,+(Y45/X45)*100,0)</f>
        <v>-121.19172360172064</v>
      </c>
      <c r="AA45" s="46">
        <f>+AA26-AA44</f>
        <v>30440283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3429462</v>
      </c>
      <c r="D6" s="18"/>
      <c r="E6" s="19">
        <v>-8524865</v>
      </c>
      <c r="F6" s="20">
        <v>-8524865</v>
      </c>
      <c r="G6" s="20">
        <v>3528800</v>
      </c>
      <c r="H6" s="20">
        <v>95136</v>
      </c>
      <c r="I6" s="20">
        <v>95609</v>
      </c>
      <c r="J6" s="20">
        <v>3719545</v>
      </c>
      <c r="K6" s="20">
        <v>128315</v>
      </c>
      <c r="L6" s="20">
        <v>104515</v>
      </c>
      <c r="M6" s="20">
        <v>42597</v>
      </c>
      <c r="N6" s="20">
        <v>275427</v>
      </c>
      <c r="O6" s="20"/>
      <c r="P6" s="20"/>
      <c r="Q6" s="20"/>
      <c r="R6" s="20"/>
      <c r="S6" s="20"/>
      <c r="T6" s="20"/>
      <c r="U6" s="20"/>
      <c r="V6" s="20"/>
      <c r="W6" s="20">
        <v>3994972</v>
      </c>
      <c r="X6" s="20">
        <v>-4262430</v>
      </c>
      <c r="Y6" s="20">
        <v>8257402</v>
      </c>
      <c r="Z6" s="21">
        <v>-193.72522246699651</v>
      </c>
      <c r="AA6" s="22">
        <v>-8524865</v>
      </c>
    </row>
    <row r="7" spans="1:27" x14ac:dyDescent="0.25">
      <c r="A7" s="23" t="s">
        <v>35</v>
      </c>
      <c r="B7" s="17" t="s">
        <v>32</v>
      </c>
      <c r="C7" s="18">
        <v>10757088</v>
      </c>
      <c r="D7" s="18"/>
      <c r="E7" s="19">
        <v>43672236</v>
      </c>
      <c r="F7" s="20">
        <v>43672236</v>
      </c>
      <c r="G7" s="20">
        <v>11736679</v>
      </c>
      <c r="H7" s="20">
        <v>-222632</v>
      </c>
      <c r="I7" s="20">
        <v>425301</v>
      </c>
      <c r="J7" s="20">
        <v>11939348</v>
      </c>
      <c r="K7" s="20">
        <v>333143</v>
      </c>
      <c r="L7" s="20">
        <v>392431</v>
      </c>
      <c r="M7" s="20">
        <v>357033</v>
      </c>
      <c r="N7" s="20">
        <v>1082607</v>
      </c>
      <c r="O7" s="20"/>
      <c r="P7" s="20"/>
      <c r="Q7" s="20"/>
      <c r="R7" s="20"/>
      <c r="S7" s="20"/>
      <c r="T7" s="20"/>
      <c r="U7" s="20"/>
      <c r="V7" s="20"/>
      <c r="W7" s="20">
        <v>13021955</v>
      </c>
      <c r="X7" s="20">
        <v>37654773</v>
      </c>
      <c r="Y7" s="20">
        <v>-24632818</v>
      </c>
      <c r="Z7" s="21">
        <v>-65.417518251935817</v>
      </c>
      <c r="AA7" s="22">
        <v>43672236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-1058721</v>
      </c>
      <c r="D10" s="18"/>
      <c r="E10" s="19">
        <v>-470794</v>
      </c>
      <c r="F10" s="20">
        <v>-470794</v>
      </c>
      <c r="G10" s="20">
        <v>-1058721</v>
      </c>
      <c r="H10" s="20"/>
      <c r="I10" s="20"/>
      <c r="J10" s="20">
        <v>-1058721</v>
      </c>
      <c r="K10" s="20"/>
      <c r="L10" s="20">
        <v>-114206</v>
      </c>
      <c r="M10" s="20"/>
      <c r="N10" s="20">
        <v>-114206</v>
      </c>
      <c r="O10" s="20"/>
      <c r="P10" s="20"/>
      <c r="Q10" s="20"/>
      <c r="R10" s="20"/>
      <c r="S10" s="20"/>
      <c r="T10" s="20"/>
      <c r="U10" s="20"/>
      <c r="V10" s="20"/>
      <c r="W10" s="20">
        <v>-1172927</v>
      </c>
      <c r="X10" s="20">
        <v>-235398</v>
      </c>
      <c r="Y10" s="20">
        <v>-937529</v>
      </c>
      <c r="Z10" s="21">
        <v>398.2739870347242</v>
      </c>
      <c r="AA10" s="22">
        <v>-470794</v>
      </c>
    </row>
    <row r="11" spans="1:27" x14ac:dyDescent="0.25">
      <c r="A11" s="23" t="s">
        <v>39</v>
      </c>
      <c r="B11" s="17" t="s">
        <v>32</v>
      </c>
      <c r="C11" s="18">
        <v>7423074</v>
      </c>
      <c r="D11" s="18"/>
      <c r="E11" s="19"/>
      <c r="F11" s="20"/>
      <c r="G11" s="24">
        <v>7423074</v>
      </c>
      <c r="H11" s="24">
        <v>3861</v>
      </c>
      <c r="I11" s="24">
        <v>-5730</v>
      </c>
      <c r="J11" s="20">
        <v>7421205</v>
      </c>
      <c r="K11" s="24">
        <v>4900</v>
      </c>
      <c r="L11" s="24">
        <v>2729</v>
      </c>
      <c r="M11" s="20">
        <v>18889</v>
      </c>
      <c r="N11" s="24">
        <v>26518</v>
      </c>
      <c r="O11" s="24"/>
      <c r="P11" s="24"/>
      <c r="Q11" s="20"/>
      <c r="R11" s="24"/>
      <c r="S11" s="24"/>
      <c r="T11" s="20"/>
      <c r="U11" s="24"/>
      <c r="V11" s="24"/>
      <c r="W11" s="24">
        <v>7447723</v>
      </c>
      <c r="X11" s="20"/>
      <c r="Y11" s="24">
        <v>7447723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-52266</v>
      </c>
      <c r="D12" s="18"/>
      <c r="E12" s="19"/>
      <c r="F12" s="20"/>
      <c r="G12" s="20">
        <v>-52266</v>
      </c>
      <c r="H12" s="20"/>
      <c r="I12" s="20"/>
      <c r="J12" s="20">
        <v>-52266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-52266</v>
      </c>
      <c r="X12" s="20"/>
      <c r="Y12" s="20">
        <v>-52266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20498637</v>
      </c>
      <c r="D13" s="29">
        <f>SUM(D6:D12)</f>
        <v>0</v>
      </c>
      <c r="E13" s="30">
        <f t="shared" si="0"/>
        <v>34676577</v>
      </c>
      <c r="F13" s="31">
        <f t="shared" si="0"/>
        <v>34676577</v>
      </c>
      <c r="G13" s="31">
        <f t="shared" si="0"/>
        <v>21577566</v>
      </c>
      <c r="H13" s="31">
        <f t="shared" si="0"/>
        <v>-123635</v>
      </c>
      <c r="I13" s="31">
        <f t="shared" si="0"/>
        <v>515180</v>
      </c>
      <c r="J13" s="31">
        <f t="shared" si="0"/>
        <v>21969111</v>
      </c>
      <c r="K13" s="31">
        <f t="shared" si="0"/>
        <v>466358</v>
      </c>
      <c r="L13" s="31">
        <f t="shared" si="0"/>
        <v>385469</v>
      </c>
      <c r="M13" s="31">
        <f t="shared" si="0"/>
        <v>418519</v>
      </c>
      <c r="N13" s="31">
        <f t="shared" si="0"/>
        <v>1270346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23239457</v>
      </c>
      <c r="X13" s="31">
        <f t="shared" si="0"/>
        <v>33156945</v>
      </c>
      <c r="Y13" s="31">
        <f t="shared" si="0"/>
        <v>-9917488</v>
      </c>
      <c r="Z13" s="32">
        <f>+IF(X13&lt;&gt;0,+(Y13/X13)*100,0)</f>
        <v>-29.910741173530912</v>
      </c>
      <c r="AA13" s="33">
        <f>SUM(AA6:AA12)</f>
        <v>34676577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14448862</v>
      </c>
      <c r="D17" s="18"/>
      <c r="E17" s="19">
        <v>-3277945</v>
      </c>
      <c r="F17" s="20">
        <v>-3277945</v>
      </c>
      <c r="G17" s="24">
        <v>18662736</v>
      </c>
      <c r="H17" s="24">
        <v>-4213874</v>
      </c>
      <c r="I17" s="24"/>
      <c r="J17" s="20">
        <v>14448862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14448862</v>
      </c>
      <c r="X17" s="20">
        <v>-1638972</v>
      </c>
      <c r="Y17" s="24">
        <v>16087834</v>
      </c>
      <c r="Z17" s="25">
        <v>-981.58077136156066</v>
      </c>
      <c r="AA17" s="26">
        <v>-3277945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14448862</v>
      </c>
      <c r="D25" s="29">
        <f t="shared" ref="D25:Y25" si="1">SUM(D15:D24)</f>
        <v>0</v>
      </c>
      <c r="E25" s="35">
        <f t="shared" si="1"/>
        <v>-3277945</v>
      </c>
      <c r="F25" s="36">
        <f t="shared" si="1"/>
        <v>-3277945</v>
      </c>
      <c r="G25" s="36">
        <f t="shared" si="1"/>
        <v>18662736</v>
      </c>
      <c r="H25" s="36">
        <f t="shared" si="1"/>
        <v>-4213874</v>
      </c>
      <c r="I25" s="36">
        <f t="shared" si="1"/>
        <v>0</v>
      </c>
      <c r="J25" s="36">
        <f t="shared" si="1"/>
        <v>14448862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14448862</v>
      </c>
      <c r="X25" s="36">
        <f t="shared" si="1"/>
        <v>-1638972</v>
      </c>
      <c r="Y25" s="36">
        <f t="shared" si="1"/>
        <v>16087834</v>
      </c>
      <c r="Z25" s="37">
        <f>+IF(X25&lt;&gt;0,+(Y25/X25)*100,0)</f>
        <v>-981.58077136156066</v>
      </c>
      <c r="AA25" s="38">
        <f>SUM(AA15:AA24)</f>
        <v>-3277945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34947499</v>
      </c>
      <c r="D26" s="29">
        <f>+D13+D25</f>
        <v>0</v>
      </c>
      <c r="E26" s="30">
        <f t="shared" si="2"/>
        <v>31398632</v>
      </c>
      <c r="F26" s="31">
        <f t="shared" si="2"/>
        <v>31398632</v>
      </c>
      <c r="G26" s="31">
        <f t="shared" si="2"/>
        <v>40240302</v>
      </c>
      <c r="H26" s="31">
        <f t="shared" si="2"/>
        <v>-4337509</v>
      </c>
      <c r="I26" s="31">
        <f t="shared" si="2"/>
        <v>515180</v>
      </c>
      <c r="J26" s="31">
        <f t="shared" si="2"/>
        <v>36417973</v>
      </c>
      <c r="K26" s="31">
        <f t="shared" si="2"/>
        <v>466358</v>
      </c>
      <c r="L26" s="31">
        <f t="shared" si="2"/>
        <v>385469</v>
      </c>
      <c r="M26" s="31">
        <f t="shared" si="2"/>
        <v>418519</v>
      </c>
      <c r="N26" s="31">
        <f t="shared" si="2"/>
        <v>1270346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37688319</v>
      </c>
      <c r="X26" s="31">
        <f t="shared" si="2"/>
        <v>31517973</v>
      </c>
      <c r="Y26" s="31">
        <f t="shared" si="2"/>
        <v>6170346</v>
      </c>
      <c r="Z26" s="32">
        <f>+IF(X26&lt;&gt;0,+(Y26/X26)*100,0)</f>
        <v>19.577229792030089</v>
      </c>
      <c r="AA26" s="33">
        <f>+AA13+AA25</f>
        <v>31398632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28790</v>
      </c>
      <c r="D31" s="18"/>
      <c r="E31" s="19"/>
      <c r="F31" s="20"/>
      <c r="G31" s="20">
        <v>28602</v>
      </c>
      <c r="H31" s="20">
        <v>-458</v>
      </c>
      <c r="I31" s="20"/>
      <c r="J31" s="20">
        <v>28144</v>
      </c>
      <c r="K31" s="20">
        <v>-69</v>
      </c>
      <c r="L31" s="20"/>
      <c r="M31" s="20">
        <v>-1642</v>
      </c>
      <c r="N31" s="20">
        <v>-1711</v>
      </c>
      <c r="O31" s="20"/>
      <c r="P31" s="20"/>
      <c r="Q31" s="20"/>
      <c r="R31" s="20"/>
      <c r="S31" s="20"/>
      <c r="T31" s="20"/>
      <c r="U31" s="20"/>
      <c r="V31" s="20"/>
      <c r="W31" s="20">
        <v>26433</v>
      </c>
      <c r="X31" s="20"/>
      <c r="Y31" s="20">
        <v>26433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-1038981</v>
      </c>
      <c r="D32" s="18"/>
      <c r="E32" s="19">
        <v>443061</v>
      </c>
      <c r="F32" s="20">
        <v>443061</v>
      </c>
      <c r="G32" s="20">
        <v>-1077743</v>
      </c>
      <c r="H32" s="20">
        <v>-3879</v>
      </c>
      <c r="I32" s="20">
        <v>-6</v>
      </c>
      <c r="J32" s="20">
        <v>-1081628</v>
      </c>
      <c r="K32" s="20">
        <v>-4963</v>
      </c>
      <c r="L32" s="20">
        <v>-1478</v>
      </c>
      <c r="M32" s="20">
        <v>125903</v>
      </c>
      <c r="N32" s="20">
        <v>119462</v>
      </c>
      <c r="O32" s="20"/>
      <c r="P32" s="20"/>
      <c r="Q32" s="20"/>
      <c r="R32" s="20"/>
      <c r="S32" s="20"/>
      <c r="T32" s="20"/>
      <c r="U32" s="20"/>
      <c r="V32" s="20"/>
      <c r="W32" s="20">
        <v>-962166</v>
      </c>
      <c r="X32" s="20">
        <v>221544</v>
      </c>
      <c r="Y32" s="20">
        <v>-1183710</v>
      </c>
      <c r="Z32" s="21">
        <v>-534.30018416206258</v>
      </c>
      <c r="AA32" s="22">
        <v>443061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8099593</v>
      </c>
      <c r="D35" s="18"/>
      <c r="E35" s="19">
        <v>940498</v>
      </c>
      <c r="F35" s="20">
        <v>940498</v>
      </c>
      <c r="G35" s="20">
        <v>2202490</v>
      </c>
      <c r="H35" s="20">
        <v>50071</v>
      </c>
      <c r="I35" s="20">
        <v>49364</v>
      </c>
      <c r="J35" s="20">
        <v>2301925</v>
      </c>
      <c r="K35" s="20">
        <v>49311</v>
      </c>
      <c r="L35" s="20">
        <v>6032633</v>
      </c>
      <c r="M35" s="20">
        <v>33165</v>
      </c>
      <c r="N35" s="20">
        <v>6115109</v>
      </c>
      <c r="O35" s="20"/>
      <c r="P35" s="20"/>
      <c r="Q35" s="20"/>
      <c r="R35" s="20"/>
      <c r="S35" s="20"/>
      <c r="T35" s="20"/>
      <c r="U35" s="20"/>
      <c r="V35" s="20"/>
      <c r="W35" s="20">
        <v>8417034</v>
      </c>
      <c r="X35" s="20">
        <v>470250</v>
      </c>
      <c r="Y35" s="20">
        <v>7946784</v>
      </c>
      <c r="Z35" s="21">
        <v>1689.9062200956937</v>
      </c>
      <c r="AA35" s="22">
        <v>940498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7089402</v>
      </c>
      <c r="D37" s="29">
        <f t="shared" ref="D37:Y37" si="3">SUM(D29:D36)</f>
        <v>0</v>
      </c>
      <c r="E37" s="30">
        <f t="shared" si="3"/>
        <v>1383559</v>
      </c>
      <c r="F37" s="31">
        <f t="shared" si="3"/>
        <v>1383559</v>
      </c>
      <c r="G37" s="31">
        <f t="shared" si="3"/>
        <v>1153349</v>
      </c>
      <c r="H37" s="31">
        <f t="shared" si="3"/>
        <v>45734</v>
      </c>
      <c r="I37" s="31">
        <f t="shared" si="3"/>
        <v>49358</v>
      </c>
      <c r="J37" s="31">
        <f t="shared" si="3"/>
        <v>1248441</v>
      </c>
      <c r="K37" s="31">
        <f t="shared" si="3"/>
        <v>44279</v>
      </c>
      <c r="L37" s="31">
        <f t="shared" si="3"/>
        <v>6031155</v>
      </c>
      <c r="M37" s="31">
        <f t="shared" si="3"/>
        <v>157426</v>
      </c>
      <c r="N37" s="31">
        <f t="shared" si="3"/>
        <v>6232860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7481301</v>
      </c>
      <c r="X37" s="31">
        <f t="shared" si="3"/>
        <v>691794</v>
      </c>
      <c r="Y37" s="31">
        <f t="shared" si="3"/>
        <v>6789507</v>
      </c>
      <c r="Z37" s="32">
        <f>+IF(X37&lt;&gt;0,+(Y37/X37)*100,0)</f>
        <v>981.43479128179774</v>
      </c>
      <c r="AA37" s="33">
        <f>SUM(AA29:AA36)</f>
        <v>1383559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7089402</v>
      </c>
      <c r="D44" s="29">
        <f>+D37+D43</f>
        <v>0</v>
      </c>
      <c r="E44" s="30">
        <f t="shared" si="5"/>
        <v>1383559</v>
      </c>
      <c r="F44" s="31">
        <f t="shared" si="5"/>
        <v>1383559</v>
      </c>
      <c r="G44" s="31">
        <f t="shared" si="5"/>
        <v>1153349</v>
      </c>
      <c r="H44" s="31">
        <f t="shared" si="5"/>
        <v>45734</v>
      </c>
      <c r="I44" s="31">
        <f t="shared" si="5"/>
        <v>49358</v>
      </c>
      <c r="J44" s="31">
        <f t="shared" si="5"/>
        <v>1248441</v>
      </c>
      <c r="K44" s="31">
        <f t="shared" si="5"/>
        <v>44279</v>
      </c>
      <c r="L44" s="31">
        <f t="shared" si="5"/>
        <v>6031155</v>
      </c>
      <c r="M44" s="31">
        <f t="shared" si="5"/>
        <v>157426</v>
      </c>
      <c r="N44" s="31">
        <f t="shared" si="5"/>
        <v>6232860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7481301</v>
      </c>
      <c r="X44" s="31">
        <f t="shared" si="5"/>
        <v>691794</v>
      </c>
      <c r="Y44" s="31">
        <f t="shared" si="5"/>
        <v>6789507</v>
      </c>
      <c r="Z44" s="32">
        <f>+IF(X44&lt;&gt;0,+(Y44/X44)*100,0)</f>
        <v>981.43479128179774</v>
      </c>
      <c r="AA44" s="33">
        <f>+AA37+AA43</f>
        <v>1383559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27858097</v>
      </c>
      <c r="D45" s="42">
        <f t="shared" si="6"/>
        <v>0</v>
      </c>
      <c r="E45" s="43">
        <f t="shared" si="6"/>
        <v>30015073</v>
      </c>
      <c r="F45" s="44">
        <f t="shared" si="6"/>
        <v>30015073</v>
      </c>
      <c r="G45" s="44">
        <f t="shared" si="6"/>
        <v>39086953</v>
      </c>
      <c r="H45" s="44">
        <f t="shared" si="6"/>
        <v>-4383243</v>
      </c>
      <c r="I45" s="44">
        <f t="shared" si="6"/>
        <v>465822</v>
      </c>
      <c r="J45" s="44">
        <f t="shared" si="6"/>
        <v>35169532</v>
      </c>
      <c r="K45" s="44">
        <f t="shared" si="6"/>
        <v>422079</v>
      </c>
      <c r="L45" s="44">
        <f t="shared" si="6"/>
        <v>-5645686</v>
      </c>
      <c r="M45" s="44">
        <f t="shared" si="6"/>
        <v>261093</v>
      </c>
      <c r="N45" s="44">
        <f t="shared" si="6"/>
        <v>-4962514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30207018</v>
      </c>
      <c r="X45" s="44">
        <f t="shared" si="6"/>
        <v>30826179</v>
      </c>
      <c r="Y45" s="44">
        <f t="shared" si="6"/>
        <v>-619161</v>
      </c>
      <c r="Z45" s="45">
        <f>+IF(X45&lt;&gt;0,+(Y45/X45)*100,0)</f>
        <v>-2.0085557798129958</v>
      </c>
      <c r="AA45" s="46">
        <f>+AA26-AA44</f>
        <v>30015073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-68813146</v>
      </c>
      <c r="D47" s="18"/>
      <c r="E47" s="19">
        <v>-1622240</v>
      </c>
      <c r="F47" s="20">
        <v>-1622240</v>
      </c>
      <c r="G47" s="20">
        <v>-39938648</v>
      </c>
      <c r="H47" s="20">
        <v>413717</v>
      </c>
      <c r="I47" s="20">
        <v>-22788696</v>
      </c>
      <c r="J47" s="20">
        <v>-62313627</v>
      </c>
      <c r="K47" s="20">
        <v>403063</v>
      </c>
      <c r="L47" s="20">
        <v>-4866609</v>
      </c>
      <c r="M47" s="20">
        <v>233286</v>
      </c>
      <c r="N47" s="20">
        <v>-4230260</v>
      </c>
      <c r="O47" s="20"/>
      <c r="P47" s="20"/>
      <c r="Q47" s="20"/>
      <c r="R47" s="20"/>
      <c r="S47" s="20"/>
      <c r="T47" s="20"/>
      <c r="U47" s="20"/>
      <c r="V47" s="20"/>
      <c r="W47" s="20">
        <v>-66543887</v>
      </c>
      <c r="X47" s="20">
        <v>-811134</v>
      </c>
      <c r="Y47" s="20">
        <v>-65732753</v>
      </c>
      <c r="Z47" s="47">
        <v>8103.8093582564652</v>
      </c>
      <c r="AA47" s="22">
        <v>-1622240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-68813146</v>
      </c>
      <c r="D50" s="50">
        <f t="shared" ref="D50:Y50" si="7">SUM(D47:D49)</f>
        <v>0</v>
      </c>
      <c r="E50" s="51">
        <f t="shared" si="7"/>
        <v>-1622240</v>
      </c>
      <c r="F50" s="52">
        <f t="shared" si="7"/>
        <v>-1622240</v>
      </c>
      <c r="G50" s="52">
        <f t="shared" si="7"/>
        <v>-39938648</v>
      </c>
      <c r="H50" s="52">
        <f t="shared" si="7"/>
        <v>413717</v>
      </c>
      <c r="I50" s="52">
        <f t="shared" si="7"/>
        <v>-22788696</v>
      </c>
      <c r="J50" s="52">
        <f t="shared" si="7"/>
        <v>-62313627</v>
      </c>
      <c r="K50" s="52">
        <f t="shared" si="7"/>
        <v>403063</v>
      </c>
      <c r="L50" s="52">
        <f t="shared" si="7"/>
        <v>-4866609</v>
      </c>
      <c r="M50" s="52">
        <f t="shared" si="7"/>
        <v>233286</v>
      </c>
      <c r="N50" s="52">
        <f t="shared" si="7"/>
        <v>-4230260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-66543887</v>
      </c>
      <c r="X50" s="52">
        <f t="shared" si="7"/>
        <v>-811134</v>
      </c>
      <c r="Y50" s="52">
        <f t="shared" si="7"/>
        <v>-65732753</v>
      </c>
      <c r="Z50" s="53">
        <f>+IF(X50&lt;&gt;0,+(Y50/X50)*100,0)</f>
        <v>8103.8093582564652</v>
      </c>
      <c r="AA50" s="54">
        <f>SUM(AA47:AA49)</f>
        <v>-1622240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185545259</v>
      </c>
      <c r="D7" s="18"/>
      <c r="E7" s="19">
        <v>32726241</v>
      </c>
      <c r="F7" s="20">
        <v>32726241</v>
      </c>
      <c r="G7" s="20">
        <v>313555300</v>
      </c>
      <c r="H7" s="20">
        <v>-94671994</v>
      </c>
      <c r="I7" s="20">
        <v>15840071</v>
      </c>
      <c r="J7" s="20">
        <v>234723377</v>
      </c>
      <c r="K7" s="20">
        <v>15209285</v>
      </c>
      <c r="L7" s="20">
        <v>15266032</v>
      </c>
      <c r="M7" s="20">
        <v>16048412</v>
      </c>
      <c r="N7" s="20">
        <v>46523729</v>
      </c>
      <c r="O7" s="20"/>
      <c r="P7" s="20"/>
      <c r="Q7" s="20"/>
      <c r="R7" s="20"/>
      <c r="S7" s="20"/>
      <c r="T7" s="20"/>
      <c r="U7" s="20"/>
      <c r="V7" s="20"/>
      <c r="W7" s="20">
        <v>281247106</v>
      </c>
      <c r="X7" s="20">
        <v>16363128</v>
      </c>
      <c r="Y7" s="20">
        <v>264883978</v>
      </c>
      <c r="Z7" s="21">
        <v>1618.7857113872117</v>
      </c>
      <c r="AA7" s="22">
        <v>32726241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185545259</v>
      </c>
      <c r="D13" s="29">
        <f>SUM(D6:D12)</f>
        <v>0</v>
      </c>
      <c r="E13" s="30">
        <f t="shared" si="0"/>
        <v>32726241</v>
      </c>
      <c r="F13" s="31">
        <f t="shared" si="0"/>
        <v>32726241</v>
      </c>
      <c r="G13" s="31">
        <f t="shared" si="0"/>
        <v>313555300</v>
      </c>
      <c r="H13" s="31">
        <f t="shared" si="0"/>
        <v>-94671994</v>
      </c>
      <c r="I13" s="31">
        <f t="shared" si="0"/>
        <v>15840071</v>
      </c>
      <c r="J13" s="31">
        <f t="shared" si="0"/>
        <v>234723377</v>
      </c>
      <c r="K13" s="31">
        <f t="shared" si="0"/>
        <v>15209285</v>
      </c>
      <c r="L13" s="31">
        <f t="shared" si="0"/>
        <v>15266032</v>
      </c>
      <c r="M13" s="31">
        <f t="shared" si="0"/>
        <v>16048412</v>
      </c>
      <c r="N13" s="31">
        <f t="shared" si="0"/>
        <v>46523729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281247106</v>
      </c>
      <c r="X13" s="31">
        <f t="shared" si="0"/>
        <v>16363128</v>
      </c>
      <c r="Y13" s="31">
        <f t="shared" si="0"/>
        <v>264883978</v>
      </c>
      <c r="Z13" s="32">
        <f>+IF(X13&lt;&gt;0,+(Y13/X13)*100,0)</f>
        <v>1618.7857113872117</v>
      </c>
      <c r="AA13" s="33">
        <f>SUM(AA6:AA12)</f>
        <v>32726241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11814561</v>
      </c>
      <c r="D17" s="18"/>
      <c r="E17" s="19">
        <v>167561230</v>
      </c>
      <c r="F17" s="20">
        <v>167561230</v>
      </c>
      <c r="G17" s="24">
        <v>31423506</v>
      </c>
      <c r="H17" s="24">
        <v>-19608945</v>
      </c>
      <c r="I17" s="24"/>
      <c r="J17" s="20">
        <v>11814561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11814561</v>
      </c>
      <c r="X17" s="20">
        <v>83780616</v>
      </c>
      <c r="Y17" s="24">
        <v>-71966055</v>
      </c>
      <c r="Z17" s="25">
        <v>-85.898216599410063</v>
      </c>
      <c r="AA17" s="26">
        <v>167561230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11814561</v>
      </c>
      <c r="D25" s="29">
        <f t="shared" ref="D25:Y25" si="1">SUM(D15:D24)</f>
        <v>0</v>
      </c>
      <c r="E25" s="35">
        <f t="shared" si="1"/>
        <v>167561230</v>
      </c>
      <c r="F25" s="36">
        <f t="shared" si="1"/>
        <v>167561230</v>
      </c>
      <c r="G25" s="36">
        <f t="shared" si="1"/>
        <v>31423506</v>
      </c>
      <c r="H25" s="36">
        <f t="shared" si="1"/>
        <v>-19608945</v>
      </c>
      <c r="I25" s="36">
        <f t="shared" si="1"/>
        <v>0</v>
      </c>
      <c r="J25" s="36">
        <f t="shared" si="1"/>
        <v>11814561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11814561</v>
      </c>
      <c r="X25" s="36">
        <f t="shared" si="1"/>
        <v>83780616</v>
      </c>
      <c r="Y25" s="36">
        <f t="shared" si="1"/>
        <v>-71966055</v>
      </c>
      <c r="Z25" s="37">
        <f>+IF(X25&lt;&gt;0,+(Y25/X25)*100,0)</f>
        <v>-85.898216599410063</v>
      </c>
      <c r="AA25" s="38">
        <f>SUM(AA15:AA24)</f>
        <v>167561230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197359820</v>
      </c>
      <c r="D26" s="29">
        <f>+D13+D25</f>
        <v>0</v>
      </c>
      <c r="E26" s="30">
        <f t="shared" si="2"/>
        <v>200287471</v>
      </c>
      <c r="F26" s="31">
        <f t="shared" si="2"/>
        <v>200287471</v>
      </c>
      <c r="G26" s="31">
        <f t="shared" si="2"/>
        <v>344978806</v>
      </c>
      <c r="H26" s="31">
        <f t="shared" si="2"/>
        <v>-114280939</v>
      </c>
      <c r="I26" s="31">
        <f t="shared" si="2"/>
        <v>15840071</v>
      </c>
      <c r="J26" s="31">
        <f t="shared" si="2"/>
        <v>246537938</v>
      </c>
      <c r="K26" s="31">
        <f t="shared" si="2"/>
        <v>15209285</v>
      </c>
      <c r="L26" s="31">
        <f t="shared" si="2"/>
        <v>15266032</v>
      </c>
      <c r="M26" s="31">
        <f t="shared" si="2"/>
        <v>16048412</v>
      </c>
      <c r="N26" s="31">
        <f t="shared" si="2"/>
        <v>46523729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293061667</v>
      </c>
      <c r="X26" s="31">
        <f t="shared" si="2"/>
        <v>100143744</v>
      </c>
      <c r="Y26" s="31">
        <f t="shared" si="2"/>
        <v>192917923</v>
      </c>
      <c r="Z26" s="32">
        <f>+IF(X26&lt;&gt;0,+(Y26/X26)*100,0)</f>
        <v>192.64101310212646</v>
      </c>
      <c r="AA26" s="33">
        <f>+AA13+AA25</f>
        <v>200287471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84129606</v>
      </c>
      <c r="D35" s="18"/>
      <c r="E35" s="19"/>
      <c r="F35" s="20"/>
      <c r="G35" s="20">
        <v>86958498</v>
      </c>
      <c r="H35" s="20">
        <v>10089</v>
      </c>
      <c r="I35" s="20">
        <v>1305258</v>
      </c>
      <c r="J35" s="20">
        <v>88273845</v>
      </c>
      <c r="K35" s="20">
        <v>1231391</v>
      </c>
      <c r="L35" s="20">
        <v>1235128</v>
      </c>
      <c r="M35" s="20">
        <v>1324284</v>
      </c>
      <c r="N35" s="20">
        <v>3790803</v>
      </c>
      <c r="O35" s="20"/>
      <c r="P35" s="20"/>
      <c r="Q35" s="20"/>
      <c r="R35" s="20"/>
      <c r="S35" s="20"/>
      <c r="T35" s="20"/>
      <c r="U35" s="20"/>
      <c r="V35" s="20"/>
      <c r="W35" s="20">
        <v>92064648</v>
      </c>
      <c r="X35" s="20"/>
      <c r="Y35" s="20">
        <v>92064648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84129606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86958498</v>
      </c>
      <c r="H37" s="31">
        <f t="shared" si="3"/>
        <v>10089</v>
      </c>
      <c r="I37" s="31">
        <f t="shared" si="3"/>
        <v>1305258</v>
      </c>
      <c r="J37" s="31">
        <f t="shared" si="3"/>
        <v>88273845</v>
      </c>
      <c r="K37" s="31">
        <f t="shared" si="3"/>
        <v>1231391</v>
      </c>
      <c r="L37" s="31">
        <f t="shared" si="3"/>
        <v>1235128</v>
      </c>
      <c r="M37" s="31">
        <f t="shared" si="3"/>
        <v>1324284</v>
      </c>
      <c r="N37" s="31">
        <f t="shared" si="3"/>
        <v>3790803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92064648</v>
      </c>
      <c r="X37" s="31">
        <f t="shared" si="3"/>
        <v>0</v>
      </c>
      <c r="Y37" s="31">
        <f t="shared" si="3"/>
        <v>92064648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84129606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86958498</v>
      </c>
      <c r="H44" s="31">
        <f t="shared" si="5"/>
        <v>10089</v>
      </c>
      <c r="I44" s="31">
        <f t="shared" si="5"/>
        <v>1305258</v>
      </c>
      <c r="J44" s="31">
        <f t="shared" si="5"/>
        <v>88273845</v>
      </c>
      <c r="K44" s="31">
        <f t="shared" si="5"/>
        <v>1231391</v>
      </c>
      <c r="L44" s="31">
        <f t="shared" si="5"/>
        <v>1235128</v>
      </c>
      <c r="M44" s="31">
        <f t="shared" si="5"/>
        <v>1324284</v>
      </c>
      <c r="N44" s="31">
        <f t="shared" si="5"/>
        <v>3790803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92064648</v>
      </c>
      <c r="X44" s="31">
        <f t="shared" si="5"/>
        <v>0</v>
      </c>
      <c r="Y44" s="31">
        <f t="shared" si="5"/>
        <v>92064648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113230214</v>
      </c>
      <c r="D45" s="42">
        <f t="shared" si="6"/>
        <v>0</v>
      </c>
      <c r="E45" s="43">
        <f t="shared" si="6"/>
        <v>200287471</v>
      </c>
      <c r="F45" s="44">
        <f t="shared" si="6"/>
        <v>200287471</v>
      </c>
      <c r="G45" s="44">
        <f t="shared" si="6"/>
        <v>258020308</v>
      </c>
      <c r="H45" s="44">
        <f t="shared" si="6"/>
        <v>-114291028</v>
      </c>
      <c r="I45" s="44">
        <f t="shared" si="6"/>
        <v>14534813</v>
      </c>
      <c r="J45" s="44">
        <f t="shared" si="6"/>
        <v>158264093</v>
      </c>
      <c r="K45" s="44">
        <f t="shared" si="6"/>
        <v>13977894</v>
      </c>
      <c r="L45" s="44">
        <f t="shared" si="6"/>
        <v>14030904</v>
      </c>
      <c r="M45" s="44">
        <f t="shared" si="6"/>
        <v>14724128</v>
      </c>
      <c r="N45" s="44">
        <f t="shared" si="6"/>
        <v>42732926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200997019</v>
      </c>
      <c r="X45" s="44">
        <f t="shared" si="6"/>
        <v>100143744</v>
      </c>
      <c r="Y45" s="44">
        <f t="shared" si="6"/>
        <v>100853275</v>
      </c>
      <c r="Z45" s="45">
        <f>+IF(X45&lt;&gt;0,+(Y45/X45)*100,0)</f>
        <v>100.70851255571192</v>
      </c>
      <c r="AA45" s="46">
        <f>+AA26-AA44</f>
        <v>200287471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-658767004</v>
      </c>
      <c r="D47" s="18"/>
      <c r="E47" s="19"/>
      <c r="F47" s="20"/>
      <c r="G47" s="20">
        <v>-648737027</v>
      </c>
      <c r="H47" s="20">
        <v>-123109700</v>
      </c>
      <c r="I47" s="20">
        <v>9807105</v>
      </c>
      <c r="J47" s="20">
        <v>-762039622</v>
      </c>
      <c r="K47" s="20">
        <v>11239730</v>
      </c>
      <c r="L47" s="20">
        <v>9660502</v>
      </c>
      <c r="M47" s="20">
        <v>9241075</v>
      </c>
      <c r="N47" s="20">
        <v>30141307</v>
      </c>
      <c r="O47" s="20"/>
      <c r="P47" s="20"/>
      <c r="Q47" s="20"/>
      <c r="R47" s="20"/>
      <c r="S47" s="20"/>
      <c r="T47" s="20"/>
      <c r="U47" s="20"/>
      <c r="V47" s="20"/>
      <c r="W47" s="20">
        <v>-731898315</v>
      </c>
      <c r="X47" s="20"/>
      <c r="Y47" s="20">
        <v>-731898315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-658767004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-648737027</v>
      </c>
      <c r="H50" s="52">
        <f t="shared" si="7"/>
        <v>-123109700</v>
      </c>
      <c r="I50" s="52">
        <f t="shared" si="7"/>
        <v>9807105</v>
      </c>
      <c r="J50" s="52">
        <f t="shared" si="7"/>
        <v>-762039622</v>
      </c>
      <c r="K50" s="52">
        <f t="shared" si="7"/>
        <v>11239730</v>
      </c>
      <c r="L50" s="52">
        <f t="shared" si="7"/>
        <v>9660502</v>
      </c>
      <c r="M50" s="52">
        <f t="shared" si="7"/>
        <v>9241075</v>
      </c>
      <c r="N50" s="52">
        <f t="shared" si="7"/>
        <v>30141307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-731898315</v>
      </c>
      <c r="X50" s="52">
        <f t="shared" si="7"/>
        <v>0</v>
      </c>
      <c r="Y50" s="52">
        <f t="shared" si="7"/>
        <v>-731898315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>
        <v>626886</v>
      </c>
      <c r="N6" s="20">
        <v>626886</v>
      </c>
      <c r="O6" s="20"/>
      <c r="P6" s="20"/>
      <c r="Q6" s="20"/>
      <c r="R6" s="20"/>
      <c r="S6" s="20"/>
      <c r="T6" s="20"/>
      <c r="U6" s="20"/>
      <c r="V6" s="20"/>
      <c r="W6" s="20">
        <v>626886</v>
      </c>
      <c r="X6" s="20"/>
      <c r="Y6" s="20">
        <v>626886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52210693</v>
      </c>
      <c r="F7" s="20">
        <v>52210693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52210693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52210693</v>
      </c>
      <c r="F13" s="31">
        <f t="shared" si="0"/>
        <v>52210693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626886</v>
      </c>
      <c r="N13" s="31">
        <f t="shared" si="0"/>
        <v>626886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626886</v>
      </c>
      <c r="X13" s="31">
        <f t="shared" si="0"/>
        <v>0</v>
      </c>
      <c r="Y13" s="31">
        <f t="shared" si="0"/>
        <v>626886</v>
      </c>
      <c r="Z13" s="32">
        <f>+IF(X13&lt;&gt;0,+(Y13/X13)*100,0)</f>
        <v>0</v>
      </c>
      <c r="AA13" s="33">
        <f>SUM(AA6:AA12)</f>
        <v>52210693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6252393</v>
      </c>
      <c r="F17" s="20">
        <v>6252393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>
        <v>6252393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6252393</v>
      </c>
      <c r="F25" s="36">
        <f t="shared" si="1"/>
        <v>6252393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6252393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58463086</v>
      </c>
      <c r="F26" s="31">
        <f t="shared" si="2"/>
        <v>58463086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626886</v>
      </c>
      <c r="N26" s="31">
        <f t="shared" si="2"/>
        <v>626886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626886</v>
      </c>
      <c r="X26" s="31">
        <f t="shared" si="2"/>
        <v>0</v>
      </c>
      <c r="Y26" s="31">
        <f t="shared" si="2"/>
        <v>626886</v>
      </c>
      <c r="Z26" s="32">
        <f>+IF(X26&lt;&gt;0,+(Y26/X26)*100,0)</f>
        <v>0</v>
      </c>
      <c r="AA26" s="33">
        <f>+AA13+AA25</f>
        <v>58463086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49274494</v>
      </c>
      <c r="F34" s="20">
        <v>49274494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49274494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49274494</v>
      </c>
      <c r="F37" s="31">
        <f t="shared" si="3"/>
        <v>49274494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49274494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49274494</v>
      </c>
      <c r="F44" s="31">
        <f t="shared" si="5"/>
        <v>49274494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49274494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9188592</v>
      </c>
      <c r="F45" s="44">
        <f t="shared" si="6"/>
        <v>9188592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626886</v>
      </c>
      <c r="N45" s="44">
        <f t="shared" si="6"/>
        <v>626886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626886</v>
      </c>
      <c r="X45" s="44">
        <f t="shared" si="6"/>
        <v>0</v>
      </c>
      <c r="Y45" s="44">
        <f t="shared" si="6"/>
        <v>626886</v>
      </c>
      <c r="Z45" s="45">
        <f>+IF(X45&lt;&gt;0,+(Y45/X45)*100,0)</f>
        <v>0</v>
      </c>
      <c r="AA45" s="46">
        <f>+AA26-AA44</f>
        <v>9188592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167692433</v>
      </c>
      <c r="D6" s="18"/>
      <c r="E6" s="19">
        <v>131412837</v>
      </c>
      <c r="F6" s="20">
        <v>131412837</v>
      </c>
      <c r="G6" s="20">
        <v>166811345</v>
      </c>
      <c r="H6" s="20">
        <v>15791482</v>
      </c>
      <c r="I6" s="20">
        <v>-9716</v>
      </c>
      <c r="J6" s="20">
        <v>182593111</v>
      </c>
      <c r="K6" s="20">
        <v>454548</v>
      </c>
      <c r="L6" s="20">
        <v>254041</v>
      </c>
      <c r="M6" s="20">
        <v>548823</v>
      </c>
      <c r="N6" s="20">
        <v>1257412</v>
      </c>
      <c r="O6" s="20"/>
      <c r="P6" s="20"/>
      <c r="Q6" s="20"/>
      <c r="R6" s="20"/>
      <c r="S6" s="20"/>
      <c r="T6" s="20"/>
      <c r="U6" s="20"/>
      <c r="V6" s="20"/>
      <c r="W6" s="20">
        <v>183850523</v>
      </c>
      <c r="X6" s="20">
        <v>125076513</v>
      </c>
      <c r="Y6" s="20">
        <v>58774010</v>
      </c>
      <c r="Z6" s="21">
        <v>46.990444960677792</v>
      </c>
      <c r="AA6" s="22">
        <v>131412837</v>
      </c>
    </row>
    <row r="7" spans="1:27" x14ac:dyDescent="0.25">
      <c r="A7" s="23" t="s">
        <v>35</v>
      </c>
      <c r="B7" s="17" t="s">
        <v>32</v>
      </c>
      <c r="C7" s="18">
        <v>97622443</v>
      </c>
      <c r="D7" s="18"/>
      <c r="E7" s="19">
        <v>81208556</v>
      </c>
      <c r="F7" s="20">
        <v>81208556</v>
      </c>
      <c r="G7" s="20">
        <v>102165085</v>
      </c>
      <c r="H7" s="20">
        <v>5278690</v>
      </c>
      <c r="I7" s="20">
        <v>1017629</v>
      </c>
      <c r="J7" s="20">
        <v>108461404</v>
      </c>
      <c r="K7" s="20">
        <v>5084881</v>
      </c>
      <c r="L7" s="20">
        <v>5105161</v>
      </c>
      <c r="M7" s="20">
        <v>1277687</v>
      </c>
      <c r="N7" s="20">
        <v>11467729</v>
      </c>
      <c r="O7" s="20"/>
      <c r="P7" s="20"/>
      <c r="Q7" s="20"/>
      <c r="R7" s="20"/>
      <c r="S7" s="20"/>
      <c r="T7" s="20"/>
      <c r="U7" s="20"/>
      <c r="V7" s="20"/>
      <c r="W7" s="20">
        <v>119929133</v>
      </c>
      <c r="X7" s="20">
        <v>81208556</v>
      </c>
      <c r="Y7" s="20">
        <v>38720577</v>
      </c>
      <c r="Z7" s="21">
        <v>47.680415595617781</v>
      </c>
      <c r="AA7" s="22">
        <v>81208556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-33691</v>
      </c>
      <c r="D10" s="18"/>
      <c r="E10" s="19">
        <v>-26604</v>
      </c>
      <c r="F10" s="20">
        <v>-26604</v>
      </c>
      <c r="G10" s="20">
        <v>-33691</v>
      </c>
      <c r="H10" s="20"/>
      <c r="I10" s="20"/>
      <c r="J10" s="20">
        <v>-33691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-33691</v>
      </c>
      <c r="X10" s="20">
        <v>-26604</v>
      </c>
      <c r="Y10" s="20">
        <v>-7087</v>
      </c>
      <c r="Z10" s="21">
        <v>26.638851300556311</v>
      </c>
      <c r="AA10" s="22">
        <v>-26604</v>
      </c>
    </row>
    <row r="11" spans="1:27" x14ac:dyDescent="0.25">
      <c r="A11" s="23" t="s">
        <v>39</v>
      </c>
      <c r="B11" s="17" t="s">
        <v>32</v>
      </c>
      <c r="C11" s="18">
        <v>8776073</v>
      </c>
      <c r="D11" s="18"/>
      <c r="E11" s="19">
        <v>-391922</v>
      </c>
      <c r="F11" s="20">
        <v>-391922</v>
      </c>
      <c r="G11" s="24">
        <v>8004541</v>
      </c>
      <c r="H11" s="24">
        <v>960161</v>
      </c>
      <c r="I11" s="24">
        <v>61596</v>
      </c>
      <c r="J11" s="20">
        <v>9026298</v>
      </c>
      <c r="K11" s="24">
        <v>42408</v>
      </c>
      <c r="L11" s="24">
        <v>58705</v>
      </c>
      <c r="M11" s="20">
        <v>39982</v>
      </c>
      <c r="N11" s="24">
        <v>141095</v>
      </c>
      <c r="O11" s="24"/>
      <c r="P11" s="24"/>
      <c r="Q11" s="20"/>
      <c r="R11" s="24"/>
      <c r="S11" s="24"/>
      <c r="T11" s="20"/>
      <c r="U11" s="24"/>
      <c r="V11" s="24"/>
      <c r="W11" s="24">
        <v>9167393</v>
      </c>
      <c r="X11" s="20">
        <v>-391922</v>
      </c>
      <c r="Y11" s="24">
        <v>9559315</v>
      </c>
      <c r="Z11" s="25">
        <v>-2439.086093661494</v>
      </c>
      <c r="AA11" s="26">
        <v>-391922</v>
      </c>
    </row>
    <row r="12" spans="1:27" x14ac:dyDescent="0.25">
      <c r="A12" s="23" t="s">
        <v>40</v>
      </c>
      <c r="B12" s="17" t="s">
        <v>32</v>
      </c>
      <c r="C12" s="18">
        <v>19444</v>
      </c>
      <c r="D12" s="18"/>
      <c r="E12" s="19">
        <v>25933</v>
      </c>
      <c r="F12" s="20">
        <v>25933</v>
      </c>
      <c r="G12" s="20">
        <v>19444</v>
      </c>
      <c r="H12" s="20"/>
      <c r="I12" s="20"/>
      <c r="J12" s="20">
        <v>19444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19444</v>
      </c>
      <c r="X12" s="20">
        <v>25933</v>
      </c>
      <c r="Y12" s="20">
        <v>-6489</v>
      </c>
      <c r="Z12" s="21">
        <v>-25.022172521497705</v>
      </c>
      <c r="AA12" s="22">
        <v>25933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274076702</v>
      </c>
      <c r="D13" s="29">
        <f>SUM(D6:D12)</f>
        <v>0</v>
      </c>
      <c r="E13" s="30">
        <f t="shared" si="0"/>
        <v>212228800</v>
      </c>
      <c r="F13" s="31">
        <f t="shared" si="0"/>
        <v>212228800</v>
      </c>
      <c r="G13" s="31">
        <f t="shared" si="0"/>
        <v>276966724</v>
      </c>
      <c r="H13" s="31">
        <f t="shared" si="0"/>
        <v>22030333</v>
      </c>
      <c r="I13" s="31">
        <f t="shared" si="0"/>
        <v>1069509</v>
      </c>
      <c r="J13" s="31">
        <f t="shared" si="0"/>
        <v>300066566</v>
      </c>
      <c r="K13" s="31">
        <f t="shared" si="0"/>
        <v>5581837</v>
      </c>
      <c r="L13" s="31">
        <f t="shared" si="0"/>
        <v>5417907</v>
      </c>
      <c r="M13" s="31">
        <f t="shared" si="0"/>
        <v>1866492</v>
      </c>
      <c r="N13" s="31">
        <f t="shared" si="0"/>
        <v>12866236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312932802</v>
      </c>
      <c r="X13" s="31">
        <f t="shared" si="0"/>
        <v>205892476</v>
      </c>
      <c r="Y13" s="31">
        <f t="shared" si="0"/>
        <v>107040326</v>
      </c>
      <c r="Z13" s="32">
        <f>+IF(X13&lt;&gt;0,+(Y13/X13)*100,0)</f>
        <v>51.988459257734121</v>
      </c>
      <c r="AA13" s="33">
        <f>SUM(AA6:AA12)</f>
        <v>212228800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18793918</v>
      </c>
      <c r="D17" s="18"/>
      <c r="E17" s="19">
        <v>27614826</v>
      </c>
      <c r="F17" s="20">
        <v>27614826</v>
      </c>
      <c r="G17" s="24">
        <v>18621949</v>
      </c>
      <c r="H17" s="24">
        <v>-32316</v>
      </c>
      <c r="I17" s="24">
        <v>-130408</v>
      </c>
      <c r="J17" s="20">
        <v>18459225</v>
      </c>
      <c r="K17" s="24">
        <v>-77958</v>
      </c>
      <c r="L17" s="24">
        <v>-143411</v>
      </c>
      <c r="M17" s="20">
        <v>-240291</v>
      </c>
      <c r="N17" s="24">
        <v>-461660</v>
      </c>
      <c r="O17" s="24"/>
      <c r="P17" s="24"/>
      <c r="Q17" s="20"/>
      <c r="R17" s="24"/>
      <c r="S17" s="24"/>
      <c r="T17" s="20"/>
      <c r="U17" s="24"/>
      <c r="V17" s="24"/>
      <c r="W17" s="24">
        <v>17997565</v>
      </c>
      <c r="X17" s="20">
        <v>26089824</v>
      </c>
      <c r="Y17" s="24">
        <v>-8092259</v>
      </c>
      <c r="Z17" s="25">
        <v>-31.016916787173422</v>
      </c>
      <c r="AA17" s="26">
        <v>27614826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18793918</v>
      </c>
      <c r="D25" s="29">
        <f t="shared" ref="D25:Y25" si="1">SUM(D15:D24)</f>
        <v>0</v>
      </c>
      <c r="E25" s="35">
        <f t="shared" si="1"/>
        <v>27614826</v>
      </c>
      <c r="F25" s="36">
        <f t="shared" si="1"/>
        <v>27614826</v>
      </c>
      <c r="G25" s="36">
        <f t="shared" si="1"/>
        <v>18621949</v>
      </c>
      <c r="H25" s="36">
        <f t="shared" si="1"/>
        <v>-32316</v>
      </c>
      <c r="I25" s="36">
        <f t="shared" si="1"/>
        <v>-130408</v>
      </c>
      <c r="J25" s="36">
        <f t="shared" si="1"/>
        <v>18459225</v>
      </c>
      <c r="K25" s="36">
        <f t="shared" si="1"/>
        <v>-77958</v>
      </c>
      <c r="L25" s="36">
        <f t="shared" si="1"/>
        <v>-143411</v>
      </c>
      <c r="M25" s="36">
        <f t="shared" si="1"/>
        <v>-240291</v>
      </c>
      <c r="N25" s="36">
        <f t="shared" si="1"/>
        <v>-461660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17997565</v>
      </c>
      <c r="X25" s="36">
        <f t="shared" si="1"/>
        <v>26089824</v>
      </c>
      <c r="Y25" s="36">
        <f t="shared" si="1"/>
        <v>-8092259</v>
      </c>
      <c r="Z25" s="37">
        <f>+IF(X25&lt;&gt;0,+(Y25/X25)*100,0)</f>
        <v>-31.016916787173422</v>
      </c>
      <c r="AA25" s="38">
        <f>SUM(AA15:AA24)</f>
        <v>27614826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292870620</v>
      </c>
      <c r="D26" s="29">
        <f>+D13+D25</f>
        <v>0</v>
      </c>
      <c r="E26" s="30">
        <f t="shared" si="2"/>
        <v>239843626</v>
      </c>
      <c r="F26" s="31">
        <f t="shared" si="2"/>
        <v>239843626</v>
      </c>
      <c r="G26" s="31">
        <f t="shared" si="2"/>
        <v>295588673</v>
      </c>
      <c r="H26" s="31">
        <f t="shared" si="2"/>
        <v>21998017</v>
      </c>
      <c r="I26" s="31">
        <f t="shared" si="2"/>
        <v>939101</v>
      </c>
      <c r="J26" s="31">
        <f t="shared" si="2"/>
        <v>318525791</v>
      </c>
      <c r="K26" s="31">
        <f t="shared" si="2"/>
        <v>5503879</v>
      </c>
      <c r="L26" s="31">
        <f t="shared" si="2"/>
        <v>5274496</v>
      </c>
      <c r="M26" s="31">
        <f t="shared" si="2"/>
        <v>1626201</v>
      </c>
      <c r="N26" s="31">
        <f t="shared" si="2"/>
        <v>12404576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330930367</v>
      </c>
      <c r="X26" s="31">
        <f t="shared" si="2"/>
        <v>231982300</v>
      </c>
      <c r="Y26" s="31">
        <f t="shared" si="2"/>
        <v>98948067</v>
      </c>
      <c r="Z26" s="32">
        <f>+IF(X26&lt;&gt;0,+(Y26/X26)*100,0)</f>
        <v>42.653283030645014</v>
      </c>
      <c r="AA26" s="33">
        <f>+AA13+AA25</f>
        <v>239843626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1028472</v>
      </c>
      <c r="D30" s="18"/>
      <c r="E30" s="19"/>
      <c r="F30" s="20"/>
      <c r="G30" s="20"/>
      <c r="H30" s="20">
        <v>1028472</v>
      </c>
      <c r="I30" s="20"/>
      <c r="J30" s="20">
        <v>1028472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1028472</v>
      </c>
      <c r="X30" s="20"/>
      <c r="Y30" s="20">
        <v>1028472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-133412</v>
      </c>
      <c r="D31" s="18"/>
      <c r="E31" s="19">
        <v>-100980</v>
      </c>
      <c r="F31" s="20">
        <v>-100980</v>
      </c>
      <c r="G31" s="20">
        <v>-134648</v>
      </c>
      <c r="H31" s="20">
        <v>-719</v>
      </c>
      <c r="I31" s="20">
        <v>-1677</v>
      </c>
      <c r="J31" s="20">
        <v>-137044</v>
      </c>
      <c r="K31" s="20"/>
      <c r="L31" s="20">
        <v>-1067</v>
      </c>
      <c r="M31" s="20"/>
      <c r="N31" s="20">
        <v>-1067</v>
      </c>
      <c r="O31" s="20"/>
      <c r="P31" s="20"/>
      <c r="Q31" s="20"/>
      <c r="R31" s="20"/>
      <c r="S31" s="20"/>
      <c r="T31" s="20"/>
      <c r="U31" s="20"/>
      <c r="V31" s="20"/>
      <c r="W31" s="20">
        <v>-138111</v>
      </c>
      <c r="X31" s="20">
        <v>-100980</v>
      </c>
      <c r="Y31" s="20">
        <v>-37131</v>
      </c>
      <c r="Z31" s="21">
        <v>36.770647653000594</v>
      </c>
      <c r="AA31" s="22">
        <v>-100980</v>
      </c>
    </row>
    <row r="32" spans="1:27" x14ac:dyDescent="0.25">
      <c r="A32" s="23" t="s">
        <v>59</v>
      </c>
      <c r="B32" s="17" t="s">
        <v>32</v>
      </c>
      <c r="C32" s="18">
        <v>-8969071</v>
      </c>
      <c r="D32" s="18"/>
      <c r="E32" s="19">
        <v>-9768172</v>
      </c>
      <c r="F32" s="20">
        <v>-9768172</v>
      </c>
      <c r="G32" s="20">
        <v>-10245011</v>
      </c>
      <c r="H32" s="20">
        <v>428988</v>
      </c>
      <c r="I32" s="20">
        <v>-57218</v>
      </c>
      <c r="J32" s="20">
        <v>-9873241</v>
      </c>
      <c r="K32" s="20">
        <v>-311439</v>
      </c>
      <c r="L32" s="20">
        <v>-139929</v>
      </c>
      <c r="M32" s="20">
        <v>112526</v>
      </c>
      <c r="N32" s="20">
        <v>-338842</v>
      </c>
      <c r="O32" s="20"/>
      <c r="P32" s="20"/>
      <c r="Q32" s="20"/>
      <c r="R32" s="20"/>
      <c r="S32" s="20"/>
      <c r="T32" s="20"/>
      <c r="U32" s="20"/>
      <c r="V32" s="20"/>
      <c r="W32" s="20">
        <v>-10212083</v>
      </c>
      <c r="X32" s="20">
        <v>-9768172</v>
      </c>
      <c r="Y32" s="20">
        <v>-443911</v>
      </c>
      <c r="Z32" s="21">
        <v>4.5444633857798573</v>
      </c>
      <c r="AA32" s="22">
        <v>-9768172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30840372</v>
      </c>
      <c r="D35" s="18"/>
      <c r="E35" s="19">
        <v>21365846</v>
      </c>
      <c r="F35" s="20">
        <v>21365846</v>
      </c>
      <c r="G35" s="20">
        <v>31299440</v>
      </c>
      <c r="H35" s="20">
        <v>471456</v>
      </c>
      <c r="I35" s="20">
        <v>485342</v>
      </c>
      <c r="J35" s="20">
        <v>32256238</v>
      </c>
      <c r="K35" s="20">
        <v>523607</v>
      </c>
      <c r="L35" s="20">
        <v>486601</v>
      </c>
      <c r="M35" s="20">
        <v>537114</v>
      </c>
      <c r="N35" s="20">
        <v>1547322</v>
      </c>
      <c r="O35" s="20"/>
      <c r="P35" s="20"/>
      <c r="Q35" s="20"/>
      <c r="R35" s="20"/>
      <c r="S35" s="20"/>
      <c r="T35" s="20"/>
      <c r="U35" s="20"/>
      <c r="V35" s="20"/>
      <c r="W35" s="20">
        <v>33803560</v>
      </c>
      <c r="X35" s="20">
        <v>21365846</v>
      </c>
      <c r="Y35" s="20">
        <v>12437714</v>
      </c>
      <c r="Z35" s="21">
        <v>58.213065843496203</v>
      </c>
      <c r="AA35" s="22">
        <v>21365846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22766361</v>
      </c>
      <c r="D37" s="29">
        <f t="shared" ref="D37:Y37" si="3">SUM(D29:D36)</f>
        <v>0</v>
      </c>
      <c r="E37" s="30">
        <f t="shared" si="3"/>
        <v>11496694</v>
      </c>
      <c r="F37" s="31">
        <f t="shared" si="3"/>
        <v>11496694</v>
      </c>
      <c r="G37" s="31">
        <f t="shared" si="3"/>
        <v>20919781</v>
      </c>
      <c r="H37" s="31">
        <f t="shared" si="3"/>
        <v>1928197</v>
      </c>
      <c r="I37" s="31">
        <f t="shared" si="3"/>
        <v>426447</v>
      </c>
      <c r="J37" s="31">
        <f t="shared" si="3"/>
        <v>23274425</v>
      </c>
      <c r="K37" s="31">
        <f t="shared" si="3"/>
        <v>212168</v>
      </c>
      <c r="L37" s="31">
        <f t="shared" si="3"/>
        <v>345605</v>
      </c>
      <c r="M37" s="31">
        <f t="shared" si="3"/>
        <v>649640</v>
      </c>
      <c r="N37" s="31">
        <f t="shared" si="3"/>
        <v>1207413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24481838</v>
      </c>
      <c r="X37" s="31">
        <f t="shared" si="3"/>
        <v>11496694</v>
      </c>
      <c r="Y37" s="31">
        <f t="shared" si="3"/>
        <v>12985144</v>
      </c>
      <c r="Z37" s="32">
        <f>+IF(X37&lt;&gt;0,+(Y37/X37)*100,0)</f>
        <v>112.94676539185961</v>
      </c>
      <c r="AA37" s="33">
        <f>SUM(AA29:AA36)</f>
        <v>11496694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5545521</v>
      </c>
      <c r="D39" s="18"/>
      <c r="E39" s="19"/>
      <c r="F39" s="20"/>
      <c r="G39" s="20">
        <v>5709585</v>
      </c>
      <c r="H39" s="20">
        <v>-164062</v>
      </c>
      <c r="I39" s="20"/>
      <c r="J39" s="20">
        <v>5545523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5545523</v>
      </c>
      <c r="X39" s="20"/>
      <c r="Y39" s="20">
        <v>5545523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34733877</v>
      </c>
      <c r="D40" s="18"/>
      <c r="E40" s="19">
        <v>32529536</v>
      </c>
      <c r="F40" s="20">
        <v>32529536</v>
      </c>
      <c r="G40" s="20">
        <v>34733877</v>
      </c>
      <c r="H40" s="20"/>
      <c r="I40" s="20"/>
      <c r="J40" s="20">
        <v>34733877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34733877</v>
      </c>
      <c r="X40" s="20">
        <v>32529536</v>
      </c>
      <c r="Y40" s="20">
        <v>2204341</v>
      </c>
      <c r="Z40" s="21">
        <v>6.776429273384041</v>
      </c>
      <c r="AA40" s="22">
        <v>32529536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40279398</v>
      </c>
      <c r="D43" s="29">
        <f t="shared" ref="D43:Y43" si="4">SUM(D39:D42)</f>
        <v>0</v>
      </c>
      <c r="E43" s="35">
        <f t="shared" si="4"/>
        <v>32529536</v>
      </c>
      <c r="F43" s="36">
        <f t="shared" si="4"/>
        <v>32529536</v>
      </c>
      <c r="G43" s="36">
        <f t="shared" si="4"/>
        <v>40443462</v>
      </c>
      <c r="H43" s="36">
        <f t="shared" si="4"/>
        <v>-164062</v>
      </c>
      <c r="I43" s="36">
        <f t="shared" si="4"/>
        <v>0</v>
      </c>
      <c r="J43" s="36">
        <f t="shared" si="4"/>
        <v>40279400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40279400</v>
      </c>
      <c r="X43" s="36">
        <f t="shared" si="4"/>
        <v>32529536</v>
      </c>
      <c r="Y43" s="36">
        <f t="shared" si="4"/>
        <v>7749864</v>
      </c>
      <c r="Z43" s="37">
        <f>+IF(X43&lt;&gt;0,+(Y43/X43)*100,0)</f>
        <v>23.824084057024361</v>
      </c>
      <c r="AA43" s="38">
        <f>SUM(AA39:AA42)</f>
        <v>32529536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63045759</v>
      </c>
      <c r="D44" s="29">
        <f>+D37+D43</f>
        <v>0</v>
      </c>
      <c r="E44" s="30">
        <f t="shared" si="5"/>
        <v>44026230</v>
      </c>
      <c r="F44" s="31">
        <f t="shared" si="5"/>
        <v>44026230</v>
      </c>
      <c r="G44" s="31">
        <f t="shared" si="5"/>
        <v>61363243</v>
      </c>
      <c r="H44" s="31">
        <f t="shared" si="5"/>
        <v>1764135</v>
      </c>
      <c r="I44" s="31">
        <f t="shared" si="5"/>
        <v>426447</v>
      </c>
      <c r="J44" s="31">
        <f t="shared" si="5"/>
        <v>63553825</v>
      </c>
      <c r="K44" s="31">
        <f t="shared" si="5"/>
        <v>212168</v>
      </c>
      <c r="L44" s="31">
        <f t="shared" si="5"/>
        <v>345605</v>
      </c>
      <c r="M44" s="31">
        <f t="shared" si="5"/>
        <v>649640</v>
      </c>
      <c r="N44" s="31">
        <f t="shared" si="5"/>
        <v>1207413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64761238</v>
      </c>
      <c r="X44" s="31">
        <f t="shared" si="5"/>
        <v>44026230</v>
      </c>
      <c r="Y44" s="31">
        <f t="shared" si="5"/>
        <v>20735008</v>
      </c>
      <c r="Z44" s="32">
        <f>+IF(X44&lt;&gt;0,+(Y44/X44)*100,0)</f>
        <v>47.096941982086591</v>
      </c>
      <c r="AA44" s="33">
        <f>+AA37+AA43</f>
        <v>44026230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229824861</v>
      </c>
      <c r="D45" s="42">
        <f t="shared" si="6"/>
        <v>0</v>
      </c>
      <c r="E45" s="43">
        <f t="shared" si="6"/>
        <v>195817396</v>
      </c>
      <c r="F45" s="44">
        <f t="shared" si="6"/>
        <v>195817396</v>
      </c>
      <c r="G45" s="44">
        <f t="shared" si="6"/>
        <v>234225430</v>
      </c>
      <c r="H45" s="44">
        <f t="shared" si="6"/>
        <v>20233882</v>
      </c>
      <c r="I45" s="44">
        <f t="shared" si="6"/>
        <v>512654</v>
      </c>
      <c r="J45" s="44">
        <f t="shared" si="6"/>
        <v>254971966</v>
      </c>
      <c r="K45" s="44">
        <f t="shared" si="6"/>
        <v>5291711</v>
      </c>
      <c r="L45" s="44">
        <f t="shared" si="6"/>
        <v>4928891</v>
      </c>
      <c r="M45" s="44">
        <f t="shared" si="6"/>
        <v>976561</v>
      </c>
      <c r="N45" s="44">
        <f t="shared" si="6"/>
        <v>11197163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266169129</v>
      </c>
      <c r="X45" s="44">
        <f t="shared" si="6"/>
        <v>187956070</v>
      </c>
      <c r="Y45" s="44">
        <f t="shared" si="6"/>
        <v>78213059</v>
      </c>
      <c r="Z45" s="45">
        <f>+IF(X45&lt;&gt;0,+(Y45/X45)*100,0)</f>
        <v>41.612414539205886</v>
      </c>
      <c r="AA45" s="46">
        <f>+AA26-AA44</f>
        <v>195817396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68888614</v>
      </c>
      <c r="D47" s="18"/>
      <c r="E47" s="19">
        <v>28322652</v>
      </c>
      <c r="F47" s="20">
        <v>28322652</v>
      </c>
      <c r="G47" s="20">
        <v>82175070</v>
      </c>
      <c r="H47" s="20">
        <v>18068098</v>
      </c>
      <c r="I47" s="20">
        <v>-14598785</v>
      </c>
      <c r="J47" s="20">
        <v>85644383</v>
      </c>
      <c r="K47" s="20">
        <v>5342608</v>
      </c>
      <c r="L47" s="20">
        <v>2824696</v>
      </c>
      <c r="M47" s="20">
        <v>-1357324</v>
      </c>
      <c r="N47" s="20">
        <v>6809980</v>
      </c>
      <c r="O47" s="20"/>
      <c r="P47" s="20"/>
      <c r="Q47" s="20"/>
      <c r="R47" s="20"/>
      <c r="S47" s="20"/>
      <c r="T47" s="20"/>
      <c r="U47" s="20"/>
      <c r="V47" s="20"/>
      <c r="W47" s="20">
        <v>92454363</v>
      </c>
      <c r="X47" s="20">
        <v>20461326</v>
      </c>
      <c r="Y47" s="20">
        <v>71993037</v>
      </c>
      <c r="Z47" s="47">
        <v>351.84932296176703</v>
      </c>
      <c r="AA47" s="22">
        <v>28322652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68888614</v>
      </c>
      <c r="D50" s="50">
        <f t="shared" ref="D50:Y50" si="7">SUM(D47:D49)</f>
        <v>0</v>
      </c>
      <c r="E50" s="51">
        <f t="shared" si="7"/>
        <v>28322652</v>
      </c>
      <c r="F50" s="52">
        <f t="shared" si="7"/>
        <v>28322652</v>
      </c>
      <c r="G50" s="52">
        <f t="shared" si="7"/>
        <v>82175070</v>
      </c>
      <c r="H50" s="52">
        <f t="shared" si="7"/>
        <v>18068098</v>
      </c>
      <c r="I50" s="52">
        <f t="shared" si="7"/>
        <v>-14598785</v>
      </c>
      <c r="J50" s="52">
        <f t="shared" si="7"/>
        <v>85644383</v>
      </c>
      <c r="K50" s="52">
        <f t="shared" si="7"/>
        <v>5342608</v>
      </c>
      <c r="L50" s="52">
        <f t="shared" si="7"/>
        <v>2824696</v>
      </c>
      <c r="M50" s="52">
        <f t="shared" si="7"/>
        <v>-1357324</v>
      </c>
      <c r="N50" s="52">
        <f t="shared" si="7"/>
        <v>6809980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92454363</v>
      </c>
      <c r="X50" s="52">
        <f t="shared" si="7"/>
        <v>20461326</v>
      </c>
      <c r="Y50" s="52">
        <f t="shared" si="7"/>
        <v>71993037</v>
      </c>
      <c r="Z50" s="53">
        <f>+IF(X50&lt;&gt;0,+(Y50/X50)*100,0)</f>
        <v>351.84932296176703</v>
      </c>
      <c r="AA50" s="54">
        <f>SUM(AA47:AA49)</f>
        <v>28322652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22877706</v>
      </c>
      <c r="D7" s="18"/>
      <c r="E7" s="19">
        <v>43651212</v>
      </c>
      <c r="F7" s="20">
        <v>43651212</v>
      </c>
      <c r="G7" s="20">
        <v>121588778</v>
      </c>
      <c r="H7" s="20">
        <v>-84463173</v>
      </c>
      <c r="I7" s="20">
        <v>-47718921</v>
      </c>
      <c r="J7" s="20">
        <v>-10593316</v>
      </c>
      <c r="K7" s="20">
        <v>35130696</v>
      </c>
      <c r="L7" s="20">
        <v>5317001</v>
      </c>
      <c r="M7" s="20"/>
      <c r="N7" s="20">
        <v>40447697</v>
      </c>
      <c r="O7" s="20"/>
      <c r="P7" s="20"/>
      <c r="Q7" s="20"/>
      <c r="R7" s="20"/>
      <c r="S7" s="20"/>
      <c r="T7" s="20"/>
      <c r="U7" s="20"/>
      <c r="V7" s="20"/>
      <c r="W7" s="20">
        <v>29854381</v>
      </c>
      <c r="X7" s="20">
        <v>21825624</v>
      </c>
      <c r="Y7" s="20">
        <v>8028757</v>
      </c>
      <c r="Z7" s="21">
        <v>36.78592190537141</v>
      </c>
      <c r="AA7" s="22">
        <v>43651212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22877706</v>
      </c>
      <c r="D13" s="29">
        <f>SUM(D6:D12)</f>
        <v>0</v>
      </c>
      <c r="E13" s="30">
        <f t="shared" si="0"/>
        <v>43651212</v>
      </c>
      <c r="F13" s="31">
        <f t="shared" si="0"/>
        <v>43651212</v>
      </c>
      <c r="G13" s="31">
        <f t="shared" si="0"/>
        <v>121588778</v>
      </c>
      <c r="H13" s="31">
        <f t="shared" si="0"/>
        <v>-84463173</v>
      </c>
      <c r="I13" s="31">
        <f t="shared" si="0"/>
        <v>-47718921</v>
      </c>
      <c r="J13" s="31">
        <f t="shared" si="0"/>
        <v>-10593316</v>
      </c>
      <c r="K13" s="31">
        <f t="shared" si="0"/>
        <v>35130696</v>
      </c>
      <c r="L13" s="31">
        <f t="shared" si="0"/>
        <v>5317001</v>
      </c>
      <c r="M13" s="31">
        <f t="shared" si="0"/>
        <v>0</v>
      </c>
      <c r="N13" s="31">
        <f t="shared" si="0"/>
        <v>40447697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29854381</v>
      </c>
      <c r="X13" s="31">
        <f t="shared" si="0"/>
        <v>21825624</v>
      </c>
      <c r="Y13" s="31">
        <f t="shared" si="0"/>
        <v>8028757</v>
      </c>
      <c r="Z13" s="32">
        <f>+IF(X13&lt;&gt;0,+(Y13/X13)*100,0)</f>
        <v>36.78592190537141</v>
      </c>
      <c r="AA13" s="33">
        <f>SUM(AA6:AA12)</f>
        <v>43651212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8402757</v>
      </c>
      <c r="D17" s="18"/>
      <c r="E17" s="19">
        <v>-33780308</v>
      </c>
      <c r="F17" s="20">
        <v>-33780308</v>
      </c>
      <c r="G17" s="24">
        <v>8998181</v>
      </c>
      <c r="H17" s="24">
        <v>-595426</v>
      </c>
      <c r="I17" s="24"/>
      <c r="J17" s="20">
        <v>8402755</v>
      </c>
      <c r="K17" s="24"/>
      <c r="L17" s="24">
        <v>2496558</v>
      </c>
      <c r="M17" s="20"/>
      <c r="N17" s="24">
        <v>2496558</v>
      </c>
      <c r="O17" s="24"/>
      <c r="P17" s="24"/>
      <c r="Q17" s="20"/>
      <c r="R17" s="24"/>
      <c r="S17" s="24"/>
      <c r="T17" s="20"/>
      <c r="U17" s="24"/>
      <c r="V17" s="24"/>
      <c r="W17" s="24">
        <v>10899313</v>
      </c>
      <c r="X17" s="20">
        <v>-16890096</v>
      </c>
      <c r="Y17" s="24">
        <v>27789409</v>
      </c>
      <c r="Z17" s="25">
        <v>-164.53079366748418</v>
      </c>
      <c r="AA17" s="26">
        <v>-33780308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8402757</v>
      </c>
      <c r="D25" s="29">
        <f t="shared" ref="D25:Y25" si="1">SUM(D15:D24)</f>
        <v>0</v>
      </c>
      <c r="E25" s="35">
        <f t="shared" si="1"/>
        <v>-33780308</v>
      </c>
      <c r="F25" s="36">
        <f t="shared" si="1"/>
        <v>-33780308</v>
      </c>
      <c r="G25" s="36">
        <f t="shared" si="1"/>
        <v>8998181</v>
      </c>
      <c r="H25" s="36">
        <f t="shared" si="1"/>
        <v>-595426</v>
      </c>
      <c r="I25" s="36">
        <f t="shared" si="1"/>
        <v>0</v>
      </c>
      <c r="J25" s="36">
        <f t="shared" si="1"/>
        <v>8402755</v>
      </c>
      <c r="K25" s="36">
        <f t="shared" si="1"/>
        <v>0</v>
      </c>
      <c r="L25" s="36">
        <f t="shared" si="1"/>
        <v>2496558</v>
      </c>
      <c r="M25" s="36">
        <f t="shared" si="1"/>
        <v>0</v>
      </c>
      <c r="N25" s="36">
        <f t="shared" si="1"/>
        <v>2496558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10899313</v>
      </c>
      <c r="X25" s="36">
        <f t="shared" si="1"/>
        <v>-16890096</v>
      </c>
      <c r="Y25" s="36">
        <f t="shared" si="1"/>
        <v>27789409</v>
      </c>
      <c r="Z25" s="37">
        <f>+IF(X25&lt;&gt;0,+(Y25/X25)*100,0)</f>
        <v>-164.53079366748418</v>
      </c>
      <c r="AA25" s="38">
        <f>SUM(AA15:AA24)</f>
        <v>-33780308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31280463</v>
      </c>
      <c r="D26" s="29">
        <f>+D13+D25</f>
        <v>0</v>
      </c>
      <c r="E26" s="30">
        <f t="shared" si="2"/>
        <v>9870904</v>
      </c>
      <c r="F26" s="31">
        <f t="shared" si="2"/>
        <v>9870904</v>
      </c>
      <c r="G26" s="31">
        <f t="shared" si="2"/>
        <v>130586959</v>
      </c>
      <c r="H26" s="31">
        <f t="shared" si="2"/>
        <v>-85058599</v>
      </c>
      <c r="I26" s="31">
        <f t="shared" si="2"/>
        <v>-47718921</v>
      </c>
      <c r="J26" s="31">
        <f t="shared" si="2"/>
        <v>-2190561</v>
      </c>
      <c r="K26" s="31">
        <f t="shared" si="2"/>
        <v>35130696</v>
      </c>
      <c r="L26" s="31">
        <f t="shared" si="2"/>
        <v>7813559</v>
      </c>
      <c r="M26" s="31">
        <f t="shared" si="2"/>
        <v>0</v>
      </c>
      <c r="N26" s="31">
        <f t="shared" si="2"/>
        <v>42944255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40753694</v>
      </c>
      <c r="X26" s="31">
        <f t="shared" si="2"/>
        <v>4935528</v>
      </c>
      <c r="Y26" s="31">
        <f t="shared" si="2"/>
        <v>35818166</v>
      </c>
      <c r="Z26" s="32">
        <f>+IF(X26&lt;&gt;0,+(Y26/X26)*100,0)</f>
        <v>725.72105760518434</v>
      </c>
      <c r="AA26" s="33">
        <f>+AA13+AA25</f>
        <v>9870904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31332476</v>
      </c>
      <c r="D35" s="18"/>
      <c r="E35" s="19">
        <v>15202867</v>
      </c>
      <c r="F35" s="20">
        <v>15202867</v>
      </c>
      <c r="G35" s="20">
        <v>31928458</v>
      </c>
      <c r="H35" s="20">
        <v>542423</v>
      </c>
      <c r="I35" s="20">
        <v>-2976107</v>
      </c>
      <c r="J35" s="20">
        <v>29494774</v>
      </c>
      <c r="K35" s="20">
        <v>480849</v>
      </c>
      <c r="L35" s="20">
        <v>553605</v>
      </c>
      <c r="M35" s="20"/>
      <c r="N35" s="20">
        <v>1034454</v>
      </c>
      <c r="O35" s="20"/>
      <c r="P35" s="20"/>
      <c r="Q35" s="20"/>
      <c r="R35" s="20"/>
      <c r="S35" s="20"/>
      <c r="T35" s="20"/>
      <c r="U35" s="20"/>
      <c r="V35" s="20"/>
      <c r="W35" s="20">
        <v>30529228</v>
      </c>
      <c r="X35" s="20">
        <v>7601430</v>
      </c>
      <c r="Y35" s="20">
        <v>22927798</v>
      </c>
      <c r="Z35" s="21">
        <v>301.62479954429625</v>
      </c>
      <c r="AA35" s="22">
        <v>15202867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31332476</v>
      </c>
      <c r="D37" s="29">
        <f t="shared" ref="D37:Y37" si="3">SUM(D29:D36)</f>
        <v>0</v>
      </c>
      <c r="E37" s="30">
        <f t="shared" si="3"/>
        <v>15202867</v>
      </c>
      <c r="F37" s="31">
        <f t="shared" si="3"/>
        <v>15202867</v>
      </c>
      <c r="G37" s="31">
        <f t="shared" si="3"/>
        <v>31928458</v>
      </c>
      <c r="H37" s="31">
        <f t="shared" si="3"/>
        <v>542423</v>
      </c>
      <c r="I37" s="31">
        <f t="shared" si="3"/>
        <v>-2976107</v>
      </c>
      <c r="J37" s="31">
        <f t="shared" si="3"/>
        <v>29494774</v>
      </c>
      <c r="K37" s="31">
        <f t="shared" si="3"/>
        <v>480849</v>
      </c>
      <c r="L37" s="31">
        <f t="shared" si="3"/>
        <v>553605</v>
      </c>
      <c r="M37" s="31">
        <f t="shared" si="3"/>
        <v>0</v>
      </c>
      <c r="N37" s="31">
        <f t="shared" si="3"/>
        <v>1034454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30529228</v>
      </c>
      <c r="X37" s="31">
        <f t="shared" si="3"/>
        <v>7601430</v>
      </c>
      <c r="Y37" s="31">
        <f t="shared" si="3"/>
        <v>22927798</v>
      </c>
      <c r="Z37" s="32">
        <f>+IF(X37&lt;&gt;0,+(Y37/X37)*100,0)</f>
        <v>301.62479954429625</v>
      </c>
      <c r="AA37" s="33">
        <f>SUM(AA29:AA36)</f>
        <v>15202867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31332476</v>
      </c>
      <c r="D44" s="29">
        <f>+D37+D43</f>
        <v>0</v>
      </c>
      <c r="E44" s="30">
        <f t="shared" si="5"/>
        <v>15202867</v>
      </c>
      <c r="F44" s="31">
        <f t="shared" si="5"/>
        <v>15202867</v>
      </c>
      <c r="G44" s="31">
        <f t="shared" si="5"/>
        <v>31928458</v>
      </c>
      <c r="H44" s="31">
        <f t="shared" si="5"/>
        <v>542423</v>
      </c>
      <c r="I44" s="31">
        <f t="shared" si="5"/>
        <v>-2976107</v>
      </c>
      <c r="J44" s="31">
        <f t="shared" si="5"/>
        <v>29494774</v>
      </c>
      <c r="K44" s="31">
        <f t="shared" si="5"/>
        <v>480849</v>
      </c>
      <c r="L44" s="31">
        <f t="shared" si="5"/>
        <v>553605</v>
      </c>
      <c r="M44" s="31">
        <f t="shared" si="5"/>
        <v>0</v>
      </c>
      <c r="N44" s="31">
        <f t="shared" si="5"/>
        <v>1034454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30529228</v>
      </c>
      <c r="X44" s="31">
        <f t="shared" si="5"/>
        <v>7601430</v>
      </c>
      <c r="Y44" s="31">
        <f t="shared" si="5"/>
        <v>22927798</v>
      </c>
      <c r="Z44" s="32">
        <f>+IF(X44&lt;&gt;0,+(Y44/X44)*100,0)</f>
        <v>301.62479954429625</v>
      </c>
      <c r="AA44" s="33">
        <f>+AA37+AA43</f>
        <v>15202867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-52013</v>
      </c>
      <c r="D45" s="42">
        <f t="shared" si="6"/>
        <v>0</v>
      </c>
      <c r="E45" s="43">
        <f t="shared" si="6"/>
        <v>-5331963</v>
      </c>
      <c r="F45" s="44">
        <f t="shared" si="6"/>
        <v>-5331963</v>
      </c>
      <c r="G45" s="44">
        <f t="shared" si="6"/>
        <v>98658501</v>
      </c>
      <c r="H45" s="44">
        <f t="shared" si="6"/>
        <v>-85601022</v>
      </c>
      <c r="I45" s="44">
        <f t="shared" si="6"/>
        <v>-44742814</v>
      </c>
      <c r="J45" s="44">
        <f t="shared" si="6"/>
        <v>-31685335</v>
      </c>
      <c r="K45" s="44">
        <f t="shared" si="6"/>
        <v>34649847</v>
      </c>
      <c r="L45" s="44">
        <f t="shared" si="6"/>
        <v>7259954</v>
      </c>
      <c r="M45" s="44">
        <f t="shared" si="6"/>
        <v>0</v>
      </c>
      <c r="N45" s="44">
        <f t="shared" si="6"/>
        <v>41909801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10224466</v>
      </c>
      <c r="X45" s="44">
        <f t="shared" si="6"/>
        <v>-2665902</v>
      </c>
      <c r="Y45" s="44">
        <f t="shared" si="6"/>
        <v>12890368</v>
      </c>
      <c r="Z45" s="45">
        <f>+IF(X45&lt;&gt;0,+(Y45/X45)*100,0)</f>
        <v>-483.52745149671665</v>
      </c>
      <c r="AA45" s="46">
        <f>+AA26-AA44</f>
        <v>-5331963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110450568</v>
      </c>
      <c r="D47" s="18"/>
      <c r="E47" s="19">
        <v>17011450</v>
      </c>
      <c r="F47" s="20">
        <v>17011450</v>
      </c>
      <c r="G47" s="20">
        <v>153588632</v>
      </c>
      <c r="H47" s="20">
        <v>-69576511</v>
      </c>
      <c r="I47" s="20">
        <v>-44977691</v>
      </c>
      <c r="J47" s="20">
        <v>39034430</v>
      </c>
      <c r="K47" s="20">
        <v>34769651</v>
      </c>
      <c r="L47" s="20">
        <v>4279767</v>
      </c>
      <c r="M47" s="20"/>
      <c r="N47" s="20">
        <v>39049418</v>
      </c>
      <c r="O47" s="20"/>
      <c r="P47" s="20"/>
      <c r="Q47" s="20"/>
      <c r="R47" s="20"/>
      <c r="S47" s="20"/>
      <c r="T47" s="20"/>
      <c r="U47" s="20"/>
      <c r="V47" s="20"/>
      <c r="W47" s="20">
        <v>78083848</v>
      </c>
      <c r="X47" s="20">
        <v>8505720</v>
      </c>
      <c r="Y47" s="20">
        <v>69578128</v>
      </c>
      <c r="Z47" s="47">
        <v>818.01573529342613</v>
      </c>
      <c r="AA47" s="22">
        <v>17011450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110450568</v>
      </c>
      <c r="D50" s="50">
        <f t="shared" ref="D50:Y50" si="7">SUM(D47:D49)</f>
        <v>0</v>
      </c>
      <c r="E50" s="51">
        <f t="shared" si="7"/>
        <v>17011450</v>
      </c>
      <c r="F50" s="52">
        <f t="shared" si="7"/>
        <v>17011450</v>
      </c>
      <c r="G50" s="52">
        <f t="shared" si="7"/>
        <v>153588632</v>
      </c>
      <c r="H50" s="52">
        <f t="shared" si="7"/>
        <v>-69576511</v>
      </c>
      <c r="I50" s="52">
        <f t="shared" si="7"/>
        <v>-44977691</v>
      </c>
      <c r="J50" s="52">
        <f t="shared" si="7"/>
        <v>39034430</v>
      </c>
      <c r="K50" s="52">
        <f t="shared" si="7"/>
        <v>34769651</v>
      </c>
      <c r="L50" s="52">
        <f t="shared" si="7"/>
        <v>4279767</v>
      </c>
      <c r="M50" s="52">
        <f t="shared" si="7"/>
        <v>0</v>
      </c>
      <c r="N50" s="52">
        <f t="shared" si="7"/>
        <v>39049418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78083848</v>
      </c>
      <c r="X50" s="52">
        <f t="shared" si="7"/>
        <v>8505720</v>
      </c>
      <c r="Y50" s="52">
        <f t="shared" si="7"/>
        <v>69578128</v>
      </c>
      <c r="Z50" s="53">
        <f>+IF(X50&lt;&gt;0,+(Y50/X50)*100,0)</f>
        <v>818.01573529342613</v>
      </c>
      <c r="AA50" s="54">
        <f>SUM(AA47:AA49)</f>
        <v>17011450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-14643468</v>
      </c>
      <c r="D6" s="18"/>
      <c r="E6" s="19">
        <v>-3032396</v>
      </c>
      <c r="F6" s="20">
        <v>-3032396</v>
      </c>
      <c r="G6" s="20">
        <v>-22551947</v>
      </c>
      <c r="H6" s="20">
        <v>-9523812</v>
      </c>
      <c r="I6" s="20">
        <v>-10905270</v>
      </c>
      <c r="J6" s="20">
        <v>-42981029</v>
      </c>
      <c r="K6" s="20">
        <v>-7561832</v>
      </c>
      <c r="L6" s="20">
        <v>-10850712</v>
      </c>
      <c r="M6" s="20">
        <v>-11626320</v>
      </c>
      <c r="N6" s="20">
        <v>-30038864</v>
      </c>
      <c r="O6" s="20"/>
      <c r="P6" s="20"/>
      <c r="Q6" s="20"/>
      <c r="R6" s="20"/>
      <c r="S6" s="20"/>
      <c r="T6" s="20"/>
      <c r="U6" s="20"/>
      <c r="V6" s="20"/>
      <c r="W6" s="20">
        <v>-73019893</v>
      </c>
      <c r="X6" s="20">
        <v>-10967828</v>
      </c>
      <c r="Y6" s="20">
        <v>-62052065</v>
      </c>
      <c r="Z6" s="21">
        <v>565.76438835474073</v>
      </c>
      <c r="AA6" s="22">
        <v>-3032396</v>
      </c>
    </row>
    <row r="7" spans="1:27" x14ac:dyDescent="0.25">
      <c r="A7" s="23" t="s">
        <v>35</v>
      </c>
      <c r="B7" s="17" t="s">
        <v>32</v>
      </c>
      <c r="C7" s="18">
        <v>63224312</v>
      </c>
      <c r="D7" s="18"/>
      <c r="E7" s="19">
        <v>-8750296</v>
      </c>
      <c r="F7" s="20">
        <v>-8750296</v>
      </c>
      <c r="G7" s="20">
        <v>20996641</v>
      </c>
      <c r="H7" s="20">
        <v>42541454</v>
      </c>
      <c r="I7" s="20">
        <v>-10882275</v>
      </c>
      <c r="J7" s="20">
        <v>52655820</v>
      </c>
      <c r="K7" s="20">
        <v>-1617749</v>
      </c>
      <c r="L7" s="20">
        <v>2411966</v>
      </c>
      <c r="M7" s="20">
        <v>-850711</v>
      </c>
      <c r="N7" s="20">
        <v>-56494</v>
      </c>
      <c r="O7" s="20"/>
      <c r="P7" s="20"/>
      <c r="Q7" s="20"/>
      <c r="R7" s="20"/>
      <c r="S7" s="20"/>
      <c r="T7" s="20"/>
      <c r="U7" s="20"/>
      <c r="V7" s="20"/>
      <c r="W7" s="20">
        <v>52599326</v>
      </c>
      <c r="X7" s="20">
        <v>-443872</v>
      </c>
      <c r="Y7" s="20">
        <v>53043198</v>
      </c>
      <c r="Z7" s="21">
        <v>-11950.111293345828</v>
      </c>
      <c r="AA7" s="22">
        <v>-8750296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4160753</v>
      </c>
      <c r="D10" s="18"/>
      <c r="E10" s="19">
        <v>-414358</v>
      </c>
      <c r="F10" s="20">
        <v>-414358</v>
      </c>
      <c r="G10" s="20">
        <v>-14358</v>
      </c>
      <c r="H10" s="20">
        <v>4175111</v>
      </c>
      <c r="I10" s="20"/>
      <c r="J10" s="20">
        <v>4160753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4160753</v>
      </c>
      <c r="X10" s="20">
        <v>-214356</v>
      </c>
      <c r="Y10" s="20">
        <v>4375109</v>
      </c>
      <c r="Z10" s="21">
        <v>-2041.0480695665153</v>
      </c>
      <c r="AA10" s="22">
        <v>-414358</v>
      </c>
    </row>
    <row r="11" spans="1:27" x14ac:dyDescent="0.25">
      <c r="A11" s="23" t="s">
        <v>39</v>
      </c>
      <c r="B11" s="17" t="s">
        <v>32</v>
      </c>
      <c r="C11" s="18">
        <v>3950275</v>
      </c>
      <c r="D11" s="18"/>
      <c r="E11" s="19">
        <v>3918104</v>
      </c>
      <c r="F11" s="20">
        <v>3918104</v>
      </c>
      <c r="G11" s="24">
        <v>3900569</v>
      </c>
      <c r="H11" s="24">
        <v>49706</v>
      </c>
      <c r="I11" s="24"/>
      <c r="J11" s="20">
        <v>3950275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3950275</v>
      </c>
      <c r="X11" s="20">
        <v>3918104</v>
      </c>
      <c r="Y11" s="24">
        <v>32171</v>
      </c>
      <c r="Z11" s="25">
        <v>0.82108591298240174</v>
      </c>
      <c r="AA11" s="26">
        <v>3918104</v>
      </c>
    </row>
    <row r="12" spans="1:27" x14ac:dyDescent="0.25">
      <c r="A12" s="23" t="s">
        <v>40</v>
      </c>
      <c r="B12" s="17" t="s">
        <v>32</v>
      </c>
      <c r="C12" s="18">
        <v>73676</v>
      </c>
      <c r="D12" s="18"/>
      <c r="E12" s="19">
        <v>73676</v>
      </c>
      <c r="F12" s="20">
        <v>73676</v>
      </c>
      <c r="G12" s="20">
        <v>73676</v>
      </c>
      <c r="H12" s="20"/>
      <c r="I12" s="20"/>
      <c r="J12" s="20">
        <v>73676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73676</v>
      </c>
      <c r="X12" s="20">
        <v>73676</v>
      </c>
      <c r="Y12" s="20"/>
      <c r="Z12" s="21"/>
      <c r="AA12" s="22">
        <v>73676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56765548</v>
      </c>
      <c r="D13" s="29">
        <f>SUM(D6:D12)</f>
        <v>0</v>
      </c>
      <c r="E13" s="30">
        <f t="shared" si="0"/>
        <v>-8205270</v>
      </c>
      <c r="F13" s="31">
        <f t="shared" si="0"/>
        <v>-8205270</v>
      </c>
      <c r="G13" s="31">
        <f t="shared" si="0"/>
        <v>2404581</v>
      </c>
      <c r="H13" s="31">
        <f t="shared" si="0"/>
        <v>37242459</v>
      </c>
      <c r="I13" s="31">
        <f t="shared" si="0"/>
        <v>-21787545</v>
      </c>
      <c r="J13" s="31">
        <f t="shared" si="0"/>
        <v>17859495</v>
      </c>
      <c r="K13" s="31">
        <f t="shared" si="0"/>
        <v>-9179581</v>
      </c>
      <c r="L13" s="31">
        <f t="shared" si="0"/>
        <v>-8438746</v>
      </c>
      <c r="M13" s="31">
        <f t="shared" si="0"/>
        <v>-12477031</v>
      </c>
      <c r="N13" s="31">
        <f t="shared" si="0"/>
        <v>-30095358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-12235863</v>
      </c>
      <c r="X13" s="31">
        <f t="shared" si="0"/>
        <v>-7634276</v>
      </c>
      <c r="Y13" s="31">
        <f t="shared" si="0"/>
        <v>-4601587</v>
      </c>
      <c r="Z13" s="32">
        <f>+IF(X13&lt;&gt;0,+(Y13/X13)*100,0)</f>
        <v>60.27535551504819</v>
      </c>
      <c r="AA13" s="33">
        <f>SUM(AA6:AA12)</f>
        <v>-8205270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-69742364</v>
      </c>
      <c r="D17" s="18"/>
      <c r="E17" s="19">
        <v>-54249390</v>
      </c>
      <c r="F17" s="20">
        <v>-54249390</v>
      </c>
      <c r="G17" s="24">
        <v>-55938601</v>
      </c>
      <c r="H17" s="24">
        <v>-13803763</v>
      </c>
      <c r="I17" s="24">
        <v>-6268255</v>
      </c>
      <c r="J17" s="20">
        <v>-76010619</v>
      </c>
      <c r="K17" s="24">
        <v>-2089418</v>
      </c>
      <c r="L17" s="24"/>
      <c r="M17" s="20">
        <v>-4178837</v>
      </c>
      <c r="N17" s="24">
        <v>-6268255</v>
      </c>
      <c r="O17" s="24"/>
      <c r="P17" s="24"/>
      <c r="Q17" s="20"/>
      <c r="R17" s="24"/>
      <c r="S17" s="24"/>
      <c r="T17" s="20"/>
      <c r="U17" s="24"/>
      <c r="V17" s="24"/>
      <c r="W17" s="24">
        <v>-82278874</v>
      </c>
      <c r="X17" s="20">
        <v>-54006155</v>
      </c>
      <c r="Y17" s="24">
        <v>-28272719</v>
      </c>
      <c r="Z17" s="25">
        <v>52.350920001618341</v>
      </c>
      <c r="AA17" s="26">
        <v>-54249390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-69742364</v>
      </c>
      <c r="D25" s="29">
        <f t="shared" ref="D25:Y25" si="1">SUM(D15:D24)</f>
        <v>0</v>
      </c>
      <c r="E25" s="35">
        <f t="shared" si="1"/>
        <v>-54249390</v>
      </c>
      <c r="F25" s="36">
        <f t="shared" si="1"/>
        <v>-54249390</v>
      </c>
      <c r="G25" s="36">
        <f t="shared" si="1"/>
        <v>-55938601</v>
      </c>
      <c r="H25" s="36">
        <f t="shared" si="1"/>
        <v>-13803763</v>
      </c>
      <c r="I25" s="36">
        <f t="shared" si="1"/>
        <v>-6268255</v>
      </c>
      <c r="J25" s="36">
        <f t="shared" si="1"/>
        <v>-76010619</v>
      </c>
      <c r="K25" s="36">
        <f t="shared" si="1"/>
        <v>-2089418</v>
      </c>
      <c r="L25" s="36">
        <f t="shared" si="1"/>
        <v>0</v>
      </c>
      <c r="M25" s="36">
        <f t="shared" si="1"/>
        <v>-4178837</v>
      </c>
      <c r="N25" s="36">
        <f t="shared" si="1"/>
        <v>-6268255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-82278874</v>
      </c>
      <c r="X25" s="36">
        <f t="shared" si="1"/>
        <v>-54006155</v>
      </c>
      <c r="Y25" s="36">
        <f t="shared" si="1"/>
        <v>-28272719</v>
      </c>
      <c r="Z25" s="37">
        <f>+IF(X25&lt;&gt;0,+(Y25/X25)*100,0)</f>
        <v>52.350920001618341</v>
      </c>
      <c r="AA25" s="38">
        <f>SUM(AA15:AA24)</f>
        <v>-54249390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-12976816</v>
      </c>
      <c r="D26" s="29">
        <f>+D13+D25</f>
        <v>0</v>
      </c>
      <c r="E26" s="30">
        <f t="shared" si="2"/>
        <v>-62454660</v>
      </c>
      <c r="F26" s="31">
        <f t="shared" si="2"/>
        <v>-62454660</v>
      </c>
      <c r="G26" s="31">
        <f t="shared" si="2"/>
        <v>-53534020</v>
      </c>
      <c r="H26" s="31">
        <f t="shared" si="2"/>
        <v>23438696</v>
      </c>
      <c r="I26" s="31">
        <f t="shared" si="2"/>
        <v>-28055800</v>
      </c>
      <c r="J26" s="31">
        <f t="shared" si="2"/>
        <v>-58151124</v>
      </c>
      <c r="K26" s="31">
        <f t="shared" si="2"/>
        <v>-11268999</v>
      </c>
      <c r="L26" s="31">
        <f t="shared" si="2"/>
        <v>-8438746</v>
      </c>
      <c r="M26" s="31">
        <f t="shared" si="2"/>
        <v>-16655868</v>
      </c>
      <c r="N26" s="31">
        <f t="shared" si="2"/>
        <v>-36363613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-94514737</v>
      </c>
      <c r="X26" s="31">
        <f t="shared" si="2"/>
        <v>-61640431</v>
      </c>
      <c r="Y26" s="31">
        <f t="shared" si="2"/>
        <v>-32874306</v>
      </c>
      <c r="Z26" s="32">
        <f>+IF(X26&lt;&gt;0,+(Y26/X26)*100,0)</f>
        <v>53.33237530412466</v>
      </c>
      <c r="AA26" s="33">
        <f>+AA13+AA25</f>
        <v>-62454660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-53796</v>
      </c>
      <c r="D31" s="18"/>
      <c r="E31" s="19">
        <v>-42101</v>
      </c>
      <c r="F31" s="20">
        <v>-42101</v>
      </c>
      <c r="G31" s="20">
        <v>-54046</v>
      </c>
      <c r="H31" s="20">
        <v>-541</v>
      </c>
      <c r="I31" s="20">
        <v>-580</v>
      </c>
      <c r="J31" s="20">
        <v>-55167</v>
      </c>
      <c r="K31" s="20"/>
      <c r="L31" s="20">
        <v>-250</v>
      </c>
      <c r="M31" s="20"/>
      <c r="N31" s="20">
        <v>-250</v>
      </c>
      <c r="O31" s="20"/>
      <c r="P31" s="20"/>
      <c r="Q31" s="20"/>
      <c r="R31" s="20"/>
      <c r="S31" s="20"/>
      <c r="T31" s="20"/>
      <c r="U31" s="20"/>
      <c r="V31" s="20"/>
      <c r="W31" s="20">
        <v>-55417</v>
      </c>
      <c r="X31" s="20">
        <v>-42101</v>
      </c>
      <c r="Y31" s="20">
        <v>-13316</v>
      </c>
      <c r="Z31" s="21">
        <v>31.62870240611862</v>
      </c>
      <c r="AA31" s="22">
        <v>-42101</v>
      </c>
    </row>
    <row r="32" spans="1:27" x14ac:dyDescent="0.25">
      <c r="A32" s="23" t="s">
        <v>59</v>
      </c>
      <c r="B32" s="17" t="s">
        <v>32</v>
      </c>
      <c r="C32" s="18">
        <v>-1064285</v>
      </c>
      <c r="D32" s="18"/>
      <c r="E32" s="19">
        <v>-11212706</v>
      </c>
      <c r="F32" s="20">
        <v>-11212706</v>
      </c>
      <c r="G32" s="20">
        <v>-25224405</v>
      </c>
      <c r="H32" s="20">
        <v>4755689</v>
      </c>
      <c r="I32" s="20">
        <v>-11694681</v>
      </c>
      <c r="J32" s="20">
        <v>-32163397</v>
      </c>
      <c r="K32" s="20">
        <v>-8695632</v>
      </c>
      <c r="L32" s="20">
        <v>-11477005</v>
      </c>
      <c r="M32" s="20">
        <v>-11772112</v>
      </c>
      <c r="N32" s="20">
        <v>-31944749</v>
      </c>
      <c r="O32" s="20"/>
      <c r="P32" s="20"/>
      <c r="Q32" s="20"/>
      <c r="R32" s="20"/>
      <c r="S32" s="20"/>
      <c r="T32" s="20"/>
      <c r="U32" s="20"/>
      <c r="V32" s="20"/>
      <c r="W32" s="20">
        <v>-64108146</v>
      </c>
      <c r="X32" s="20">
        <v>-11212706</v>
      </c>
      <c r="Y32" s="20">
        <v>-52895440</v>
      </c>
      <c r="Z32" s="21">
        <v>471.74553582337751</v>
      </c>
      <c r="AA32" s="22">
        <v>-11212706</v>
      </c>
    </row>
    <row r="33" spans="1:27" x14ac:dyDescent="0.25">
      <c r="A33" s="23" t="s">
        <v>60</v>
      </c>
      <c r="B33" s="17" t="s">
        <v>32</v>
      </c>
      <c r="C33" s="18">
        <v>-938000</v>
      </c>
      <c r="D33" s="18"/>
      <c r="E33" s="19">
        <v>-625333</v>
      </c>
      <c r="F33" s="20">
        <v>-625333</v>
      </c>
      <c r="G33" s="20">
        <v>-325333</v>
      </c>
      <c r="H33" s="20">
        <v>-312667</v>
      </c>
      <c r="I33" s="20"/>
      <c r="J33" s="20">
        <v>-638000</v>
      </c>
      <c r="K33" s="20">
        <v>241006</v>
      </c>
      <c r="L33" s="20"/>
      <c r="M33" s="20">
        <v>-541006</v>
      </c>
      <c r="N33" s="20">
        <v>-300000</v>
      </c>
      <c r="O33" s="20"/>
      <c r="P33" s="20"/>
      <c r="Q33" s="20"/>
      <c r="R33" s="20"/>
      <c r="S33" s="20"/>
      <c r="T33" s="20"/>
      <c r="U33" s="20"/>
      <c r="V33" s="20"/>
      <c r="W33" s="20">
        <v>-938000</v>
      </c>
      <c r="X33" s="20">
        <v>-625333</v>
      </c>
      <c r="Y33" s="20">
        <v>-312667</v>
      </c>
      <c r="Z33" s="21">
        <v>50.000079957398704</v>
      </c>
      <c r="AA33" s="22">
        <v>-625333</v>
      </c>
    </row>
    <row r="34" spans="1:27" x14ac:dyDescent="0.25">
      <c r="A34" s="23" t="s">
        <v>61</v>
      </c>
      <c r="B34" s="17" t="s">
        <v>32</v>
      </c>
      <c r="C34" s="18">
        <v>45723427</v>
      </c>
      <c r="D34" s="18"/>
      <c r="E34" s="19">
        <v>31738397</v>
      </c>
      <c r="F34" s="20">
        <v>31738397</v>
      </c>
      <c r="G34" s="20">
        <v>31738397</v>
      </c>
      <c r="H34" s="20">
        <v>13985030</v>
      </c>
      <c r="I34" s="20"/>
      <c r="J34" s="20">
        <v>45723427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45723427</v>
      </c>
      <c r="X34" s="20">
        <v>31738397</v>
      </c>
      <c r="Y34" s="20">
        <v>13985030</v>
      </c>
      <c r="Z34" s="21">
        <v>44.063441515335512</v>
      </c>
      <c r="AA34" s="22">
        <v>31738397</v>
      </c>
    </row>
    <row r="35" spans="1:27" x14ac:dyDescent="0.25">
      <c r="A35" s="23" t="s">
        <v>39</v>
      </c>
      <c r="B35" s="17" t="s">
        <v>32</v>
      </c>
      <c r="C35" s="18">
        <v>36171450</v>
      </c>
      <c r="D35" s="18"/>
      <c r="E35" s="19">
        <v>32354704</v>
      </c>
      <c r="F35" s="20">
        <v>32354704</v>
      </c>
      <c r="G35" s="20">
        <v>36180542</v>
      </c>
      <c r="H35" s="20">
        <v>479286</v>
      </c>
      <c r="I35" s="20">
        <v>-330031</v>
      </c>
      <c r="J35" s="20">
        <v>36329797</v>
      </c>
      <c r="K35" s="20">
        <v>37014</v>
      </c>
      <c r="L35" s="20">
        <v>403758</v>
      </c>
      <c r="M35" s="20">
        <v>77414</v>
      </c>
      <c r="N35" s="20">
        <v>518186</v>
      </c>
      <c r="O35" s="20"/>
      <c r="P35" s="20"/>
      <c r="Q35" s="20"/>
      <c r="R35" s="20"/>
      <c r="S35" s="20"/>
      <c r="T35" s="20"/>
      <c r="U35" s="20"/>
      <c r="V35" s="20"/>
      <c r="W35" s="20">
        <v>36847983</v>
      </c>
      <c r="X35" s="20">
        <v>32354704</v>
      </c>
      <c r="Y35" s="20">
        <v>4493279</v>
      </c>
      <c r="Z35" s="21">
        <v>13.887560213810024</v>
      </c>
      <c r="AA35" s="22">
        <v>32354704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79838796</v>
      </c>
      <c r="D37" s="29">
        <f t="shared" ref="D37:Y37" si="3">SUM(D29:D36)</f>
        <v>0</v>
      </c>
      <c r="E37" s="30">
        <f t="shared" si="3"/>
        <v>52212961</v>
      </c>
      <c r="F37" s="31">
        <f t="shared" si="3"/>
        <v>52212961</v>
      </c>
      <c r="G37" s="31">
        <f t="shared" si="3"/>
        <v>42315155</v>
      </c>
      <c r="H37" s="31">
        <f t="shared" si="3"/>
        <v>18906797</v>
      </c>
      <c r="I37" s="31">
        <f t="shared" si="3"/>
        <v>-12025292</v>
      </c>
      <c r="J37" s="31">
        <f t="shared" si="3"/>
        <v>49196660</v>
      </c>
      <c r="K37" s="31">
        <f t="shared" si="3"/>
        <v>-8417612</v>
      </c>
      <c r="L37" s="31">
        <f t="shared" si="3"/>
        <v>-11073497</v>
      </c>
      <c r="M37" s="31">
        <f t="shared" si="3"/>
        <v>-12235704</v>
      </c>
      <c r="N37" s="31">
        <f t="shared" si="3"/>
        <v>-31726813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17469847</v>
      </c>
      <c r="X37" s="31">
        <f t="shared" si="3"/>
        <v>52212961</v>
      </c>
      <c r="Y37" s="31">
        <f t="shared" si="3"/>
        <v>-34743114</v>
      </c>
      <c r="Z37" s="32">
        <f>+IF(X37&lt;&gt;0,+(Y37/X37)*100,0)</f>
        <v>-66.541167814635145</v>
      </c>
      <c r="AA37" s="33">
        <f>SUM(AA29:AA36)</f>
        <v>52212961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-11438968</v>
      </c>
      <c r="D40" s="18"/>
      <c r="E40" s="19">
        <v>-11438968</v>
      </c>
      <c r="F40" s="20">
        <v>-11438968</v>
      </c>
      <c r="G40" s="20">
        <v>-11438968</v>
      </c>
      <c r="H40" s="20"/>
      <c r="I40" s="20"/>
      <c r="J40" s="20">
        <v>-11438968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-11438968</v>
      </c>
      <c r="X40" s="20">
        <v>-11438968</v>
      </c>
      <c r="Y40" s="20"/>
      <c r="Z40" s="21"/>
      <c r="AA40" s="22">
        <v>-11438968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-11438968</v>
      </c>
      <c r="D43" s="29">
        <f t="shared" ref="D43:Y43" si="4">SUM(D39:D42)</f>
        <v>0</v>
      </c>
      <c r="E43" s="35">
        <f t="shared" si="4"/>
        <v>-11438968</v>
      </c>
      <c r="F43" s="36">
        <f t="shared" si="4"/>
        <v>-11438968</v>
      </c>
      <c r="G43" s="36">
        <f t="shared" si="4"/>
        <v>-11438968</v>
      </c>
      <c r="H43" s="36">
        <f t="shared" si="4"/>
        <v>0</v>
      </c>
      <c r="I43" s="36">
        <f t="shared" si="4"/>
        <v>0</v>
      </c>
      <c r="J43" s="36">
        <f t="shared" si="4"/>
        <v>-11438968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-11438968</v>
      </c>
      <c r="X43" s="36">
        <f t="shared" si="4"/>
        <v>-11438968</v>
      </c>
      <c r="Y43" s="36">
        <f t="shared" si="4"/>
        <v>0</v>
      </c>
      <c r="Z43" s="37">
        <f>+IF(X43&lt;&gt;0,+(Y43/X43)*100,0)</f>
        <v>0</v>
      </c>
      <c r="AA43" s="38">
        <f>SUM(AA39:AA42)</f>
        <v>-11438968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68399828</v>
      </c>
      <c r="D44" s="29">
        <f>+D37+D43</f>
        <v>0</v>
      </c>
      <c r="E44" s="30">
        <f t="shared" si="5"/>
        <v>40773993</v>
      </c>
      <c r="F44" s="31">
        <f t="shared" si="5"/>
        <v>40773993</v>
      </c>
      <c r="G44" s="31">
        <f t="shared" si="5"/>
        <v>30876187</v>
      </c>
      <c r="H44" s="31">
        <f t="shared" si="5"/>
        <v>18906797</v>
      </c>
      <c r="I44" s="31">
        <f t="shared" si="5"/>
        <v>-12025292</v>
      </c>
      <c r="J44" s="31">
        <f t="shared" si="5"/>
        <v>37757692</v>
      </c>
      <c r="K44" s="31">
        <f t="shared" si="5"/>
        <v>-8417612</v>
      </c>
      <c r="L44" s="31">
        <f t="shared" si="5"/>
        <v>-11073497</v>
      </c>
      <c r="M44" s="31">
        <f t="shared" si="5"/>
        <v>-12235704</v>
      </c>
      <c r="N44" s="31">
        <f t="shared" si="5"/>
        <v>-31726813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6030879</v>
      </c>
      <c r="X44" s="31">
        <f t="shared" si="5"/>
        <v>40773993</v>
      </c>
      <c r="Y44" s="31">
        <f t="shared" si="5"/>
        <v>-34743114</v>
      </c>
      <c r="Z44" s="32">
        <f>+IF(X44&lt;&gt;0,+(Y44/X44)*100,0)</f>
        <v>-85.209005652205803</v>
      </c>
      <c r="AA44" s="33">
        <f>+AA37+AA43</f>
        <v>40773993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-81376644</v>
      </c>
      <c r="D45" s="42">
        <f t="shared" si="6"/>
        <v>0</v>
      </c>
      <c r="E45" s="43">
        <f t="shared" si="6"/>
        <v>-103228653</v>
      </c>
      <c r="F45" s="44">
        <f t="shared" si="6"/>
        <v>-103228653</v>
      </c>
      <c r="G45" s="44">
        <f t="shared" si="6"/>
        <v>-84410207</v>
      </c>
      <c r="H45" s="44">
        <f t="shared" si="6"/>
        <v>4531899</v>
      </c>
      <c r="I45" s="44">
        <f t="shared" si="6"/>
        <v>-16030508</v>
      </c>
      <c r="J45" s="44">
        <f t="shared" si="6"/>
        <v>-95908816</v>
      </c>
      <c r="K45" s="44">
        <f t="shared" si="6"/>
        <v>-2851387</v>
      </c>
      <c r="L45" s="44">
        <f t="shared" si="6"/>
        <v>2634751</v>
      </c>
      <c r="M45" s="44">
        <f t="shared" si="6"/>
        <v>-4420164</v>
      </c>
      <c r="N45" s="44">
        <f t="shared" si="6"/>
        <v>-4636800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-100545616</v>
      </c>
      <c r="X45" s="44">
        <f t="shared" si="6"/>
        <v>-102414424</v>
      </c>
      <c r="Y45" s="44">
        <f t="shared" si="6"/>
        <v>1868808</v>
      </c>
      <c r="Z45" s="45">
        <f>+IF(X45&lt;&gt;0,+(Y45/X45)*100,0)</f>
        <v>-1.8247507792457047</v>
      </c>
      <c r="AA45" s="46">
        <f>+AA26-AA44</f>
        <v>-103228653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-126551469</v>
      </c>
      <c r="D47" s="18"/>
      <c r="E47" s="19">
        <v>1857445</v>
      </c>
      <c r="F47" s="20">
        <v>1857445</v>
      </c>
      <c r="G47" s="20">
        <v>-26353641</v>
      </c>
      <c r="H47" s="20">
        <v>2391240</v>
      </c>
      <c r="I47" s="20">
        <v>-116131571</v>
      </c>
      <c r="J47" s="20">
        <v>-140093972</v>
      </c>
      <c r="K47" s="20">
        <v>-3774042</v>
      </c>
      <c r="L47" s="20">
        <v>1685059</v>
      </c>
      <c r="M47" s="20">
        <v>-4910546</v>
      </c>
      <c r="N47" s="20">
        <v>-6999529</v>
      </c>
      <c r="O47" s="20"/>
      <c r="P47" s="20"/>
      <c r="Q47" s="20"/>
      <c r="R47" s="20"/>
      <c r="S47" s="20"/>
      <c r="T47" s="20"/>
      <c r="U47" s="20"/>
      <c r="V47" s="20"/>
      <c r="W47" s="20">
        <v>-147093501</v>
      </c>
      <c r="X47" s="20">
        <v>2671668</v>
      </c>
      <c r="Y47" s="20">
        <v>-149765169</v>
      </c>
      <c r="Z47" s="47">
        <v>-5605.6803839399208</v>
      </c>
      <c r="AA47" s="22">
        <v>1857445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-126551469</v>
      </c>
      <c r="D50" s="50">
        <f t="shared" ref="D50:Y50" si="7">SUM(D47:D49)</f>
        <v>0</v>
      </c>
      <c r="E50" s="51">
        <f t="shared" si="7"/>
        <v>1857445</v>
      </c>
      <c r="F50" s="52">
        <f t="shared" si="7"/>
        <v>1857445</v>
      </c>
      <c r="G50" s="52">
        <f t="shared" si="7"/>
        <v>-26353641</v>
      </c>
      <c r="H50" s="52">
        <f t="shared" si="7"/>
        <v>2391240</v>
      </c>
      <c r="I50" s="52">
        <f t="shared" si="7"/>
        <v>-116131571</v>
      </c>
      <c r="J50" s="52">
        <f t="shared" si="7"/>
        <v>-140093972</v>
      </c>
      <c r="K50" s="52">
        <f t="shared" si="7"/>
        <v>-3774042</v>
      </c>
      <c r="L50" s="52">
        <f t="shared" si="7"/>
        <v>1685059</v>
      </c>
      <c r="M50" s="52">
        <f t="shared" si="7"/>
        <v>-4910546</v>
      </c>
      <c r="N50" s="52">
        <f t="shared" si="7"/>
        <v>-6999529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-147093501</v>
      </c>
      <c r="X50" s="52">
        <f t="shared" si="7"/>
        <v>2671668</v>
      </c>
      <c r="Y50" s="52">
        <f t="shared" si="7"/>
        <v>-149765169</v>
      </c>
      <c r="Z50" s="53">
        <f>+IF(X50&lt;&gt;0,+(Y50/X50)*100,0)</f>
        <v>-5605.6803839399208</v>
      </c>
      <c r="AA50" s="54">
        <f>SUM(AA47:AA49)</f>
        <v>1857445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-228027561</v>
      </c>
      <c r="D7" s="18"/>
      <c r="E7" s="19">
        <v>163728425</v>
      </c>
      <c r="F7" s="20">
        <v>163728425</v>
      </c>
      <c r="G7" s="20">
        <v>-77483371</v>
      </c>
      <c r="H7" s="20">
        <v>-138995638</v>
      </c>
      <c r="I7" s="20">
        <v>5283102</v>
      </c>
      <c r="J7" s="20">
        <v>-211195907</v>
      </c>
      <c r="K7" s="20">
        <v>5303390</v>
      </c>
      <c r="L7" s="20">
        <v>150358504</v>
      </c>
      <c r="M7" s="20">
        <v>5433013</v>
      </c>
      <c r="N7" s="20">
        <v>161094907</v>
      </c>
      <c r="O7" s="20"/>
      <c r="P7" s="20"/>
      <c r="Q7" s="20"/>
      <c r="R7" s="20"/>
      <c r="S7" s="20"/>
      <c r="T7" s="20"/>
      <c r="U7" s="20"/>
      <c r="V7" s="20"/>
      <c r="W7" s="20">
        <v>-50101000</v>
      </c>
      <c r="X7" s="20">
        <v>81864204</v>
      </c>
      <c r="Y7" s="20">
        <v>-131965204</v>
      </c>
      <c r="Z7" s="21">
        <v>-161.20013088993085</v>
      </c>
      <c r="AA7" s="22">
        <v>163728425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-228027561</v>
      </c>
      <c r="D13" s="29">
        <f>SUM(D6:D12)</f>
        <v>0</v>
      </c>
      <c r="E13" s="30">
        <f t="shared" si="0"/>
        <v>163728425</v>
      </c>
      <c r="F13" s="31">
        <f t="shared" si="0"/>
        <v>163728425</v>
      </c>
      <c r="G13" s="31">
        <f t="shared" si="0"/>
        <v>-77483371</v>
      </c>
      <c r="H13" s="31">
        <f t="shared" si="0"/>
        <v>-138995638</v>
      </c>
      <c r="I13" s="31">
        <f t="shared" si="0"/>
        <v>5283102</v>
      </c>
      <c r="J13" s="31">
        <f t="shared" si="0"/>
        <v>-211195907</v>
      </c>
      <c r="K13" s="31">
        <f t="shared" si="0"/>
        <v>5303390</v>
      </c>
      <c r="L13" s="31">
        <f t="shared" si="0"/>
        <v>150358504</v>
      </c>
      <c r="M13" s="31">
        <f t="shared" si="0"/>
        <v>5433013</v>
      </c>
      <c r="N13" s="31">
        <f t="shared" si="0"/>
        <v>161094907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-50101000</v>
      </c>
      <c r="X13" s="31">
        <f t="shared" si="0"/>
        <v>81864204</v>
      </c>
      <c r="Y13" s="31">
        <f t="shared" si="0"/>
        <v>-131965204</v>
      </c>
      <c r="Z13" s="32">
        <f>+IF(X13&lt;&gt;0,+(Y13/X13)*100,0)</f>
        <v>-161.20013088993085</v>
      </c>
      <c r="AA13" s="33">
        <f>SUM(AA6:AA12)</f>
        <v>163728425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15801179</v>
      </c>
      <c r="F17" s="20">
        <v>16301179</v>
      </c>
      <c r="G17" s="24"/>
      <c r="H17" s="24"/>
      <c r="I17" s="24"/>
      <c r="J17" s="20"/>
      <c r="K17" s="24">
        <v>8232500</v>
      </c>
      <c r="L17" s="24">
        <v>5130435</v>
      </c>
      <c r="M17" s="20"/>
      <c r="N17" s="24">
        <v>13362935</v>
      </c>
      <c r="O17" s="24"/>
      <c r="P17" s="24"/>
      <c r="Q17" s="20"/>
      <c r="R17" s="24"/>
      <c r="S17" s="24"/>
      <c r="T17" s="20"/>
      <c r="U17" s="24"/>
      <c r="V17" s="24"/>
      <c r="W17" s="24">
        <v>13362935</v>
      </c>
      <c r="X17" s="20">
        <v>8025590</v>
      </c>
      <c r="Y17" s="24">
        <v>5337345</v>
      </c>
      <c r="Z17" s="25">
        <v>66.504082565892347</v>
      </c>
      <c r="AA17" s="26">
        <v>16301179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15801179</v>
      </c>
      <c r="F25" s="36">
        <f t="shared" si="1"/>
        <v>16301179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8232500</v>
      </c>
      <c r="L25" s="36">
        <f t="shared" si="1"/>
        <v>5130435</v>
      </c>
      <c r="M25" s="36">
        <f t="shared" si="1"/>
        <v>0</v>
      </c>
      <c r="N25" s="36">
        <f t="shared" si="1"/>
        <v>13362935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13362935</v>
      </c>
      <c r="X25" s="36">
        <f t="shared" si="1"/>
        <v>8025590</v>
      </c>
      <c r="Y25" s="36">
        <f t="shared" si="1"/>
        <v>5337345</v>
      </c>
      <c r="Z25" s="37">
        <f>+IF(X25&lt;&gt;0,+(Y25/X25)*100,0)</f>
        <v>66.504082565892347</v>
      </c>
      <c r="AA25" s="38">
        <f>SUM(AA15:AA24)</f>
        <v>16301179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-228027561</v>
      </c>
      <c r="D26" s="29">
        <f>+D13+D25</f>
        <v>0</v>
      </c>
      <c r="E26" s="30">
        <f t="shared" si="2"/>
        <v>179529604</v>
      </c>
      <c r="F26" s="31">
        <f t="shared" si="2"/>
        <v>180029604</v>
      </c>
      <c r="G26" s="31">
        <f t="shared" si="2"/>
        <v>-77483371</v>
      </c>
      <c r="H26" s="31">
        <f t="shared" si="2"/>
        <v>-138995638</v>
      </c>
      <c r="I26" s="31">
        <f t="shared" si="2"/>
        <v>5283102</v>
      </c>
      <c r="J26" s="31">
        <f t="shared" si="2"/>
        <v>-211195907</v>
      </c>
      <c r="K26" s="31">
        <f t="shared" si="2"/>
        <v>13535890</v>
      </c>
      <c r="L26" s="31">
        <f t="shared" si="2"/>
        <v>155488939</v>
      </c>
      <c r="M26" s="31">
        <f t="shared" si="2"/>
        <v>5433013</v>
      </c>
      <c r="N26" s="31">
        <f t="shared" si="2"/>
        <v>174457842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-36738065</v>
      </c>
      <c r="X26" s="31">
        <f t="shared" si="2"/>
        <v>89889794</v>
      </c>
      <c r="Y26" s="31">
        <f t="shared" si="2"/>
        <v>-126627859</v>
      </c>
      <c r="Z26" s="32">
        <f>+IF(X26&lt;&gt;0,+(Y26/X26)*100,0)</f>
        <v>-140.87011813599219</v>
      </c>
      <c r="AA26" s="33">
        <f>+AA13+AA25</f>
        <v>180029604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58382331</v>
      </c>
      <c r="F34" s="20">
        <v>58382331</v>
      </c>
      <c r="G34" s="20">
        <v>-61132790</v>
      </c>
      <c r="H34" s="20">
        <v>61132790</v>
      </c>
      <c r="I34" s="20"/>
      <c r="J34" s="20"/>
      <c r="K34" s="20"/>
      <c r="L34" s="20">
        <v>-61132790</v>
      </c>
      <c r="M34" s="20"/>
      <c r="N34" s="20">
        <v>-61132790</v>
      </c>
      <c r="O34" s="20"/>
      <c r="P34" s="20"/>
      <c r="Q34" s="20"/>
      <c r="R34" s="20"/>
      <c r="S34" s="20"/>
      <c r="T34" s="20"/>
      <c r="U34" s="20"/>
      <c r="V34" s="20"/>
      <c r="W34" s="20">
        <v>-61132790</v>
      </c>
      <c r="X34" s="20">
        <v>29191164</v>
      </c>
      <c r="Y34" s="20">
        <v>-90323954</v>
      </c>
      <c r="Z34" s="21">
        <v>-309.42224160708361</v>
      </c>
      <c r="AA34" s="22">
        <v>58382331</v>
      </c>
    </row>
    <row r="35" spans="1:27" x14ac:dyDescent="0.25">
      <c r="A35" s="23" t="s">
        <v>39</v>
      </c>
      <c r="B35" s="17" t="s">
        <v>32</v>
      </c>
      <c r="C35" s="18">
        <v>3109937</v>
      </c>
      <c r="D35" s="18"/>
      <c r="E35" s="19">
        <v>27602410</v>
      </c>
      <c r="F35" s="20">
        <v>27602410</v>
      </c>
      <c r="G35" s="20">
        <v>23851710</v>
      </c>
      <c r="H35" s="20">
        <v>-19586383</v>
      </c>
      <c r="I35" s="20">
        <v>671259</v>
      </c>
      <c r="J35" s="20">
        <v>4936586</v>
      </c>
      <c r="K35" s="20">
        <v>613053</v>
      </c>
      <c r="L35" s="20">
        <v>20727806</v>
      </c>
      <c r="M35" s="20">
        <v>517594</v>
      </c>
      <c r="N35" s="20">
        <v>21858453</v>
      </c>
      <c r="O35" s="20"/>
      <c r="P35" s="20"/>
      <c r="Q35" s="20"/>
      <c r="R35" s="20"/>
      <c r="S35" s="20"/>
      <c r="T35" s="20"/>
      <c r="U35" s="20"/>
      <c r="V35" s="20"/>
      <c r="W35" s="20">
        <v>26795039</v>
      </c>
      <c r="X35" s="20">
        <v>13801206</v>
      </c>
      <c r="Y35" s="20">
        <v>12993833</v>
      </c>
      <c r="Z35" s="21">
        <v>94.149982255173938</v>
      </c>
      <c r="AA35" s="22">
        <v>27602410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3109937</v>
      </c>
      <c r="D37" s="29">
        <f t="shared" ref="D37:Y37" si="3">SUM(D29:D36)</f>
        <v>0</v>
      </c>
      <c r="E37" s="30">
        <f t="shared" si="3"/>
        <v>85984741</v>
      </c>
      <c r="F37" s="31">
        <f t="shared" si="3"/>
        <v>85984741</v>
      </c>
      <c r="G37" s="31">
        <f t="shared" si="3"/>
        <v>-37281080</v>
      </c>
      <c r="H37" s="31">
        <f t="shared" si="3"/>
        <v>41546407</v>
      </c>
      <c r="I37" s="31">
        <f t="shared" si="3"/>
        <v>671259</v>
      </c>
      <c r="J37" s="31">
        <f t="shared" si="3"/>
        <v>4936586</v>
      </c>
      <c r="K37" s="31">
        <f t="shared" si="3"/>
        <v>613053</v>
      </c>
      <c r="L37" s="31">
        <f t="shared" si="3"/>
        <v>-40404984</v>
      </c>
      <c r="M37" s="31">
        <f t="shared" si="3"/>
        <v>517594</v>
      </c>
      <c r="N37" s="31">
        <f t="shared" si="3"/>
        <v>-39274337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-34337751</v>
      </c>
      <c r="X37" s="31">
        <f t="shared" si="3"/>
        <v>42992370</v>
      </c>
      <c r="Y37" s="31">
        <f t="shared" si="3"/>
        <v>-77330121</v>
      </c>
      <c r="Z37" s="32">
        <f>+IF(X37&lt;&gt;0,+(Y37/X37)*100,0)</f>
        <v>-179.86940705990389</v>
      </c>
      <c r="AA37" s="33">
        <f>SUM(AA29:AA36)</f>
        <v>85984741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3109937</v>
      </c>
      <c r="D44" s="29">
        <f>+D37+D43</f>
        <v>0</v>
      </c>
      <c r="E44" s="30">
        <f t="shared" si="5"/>
        <v>85984741</v>
      </c>
      <c r="F44" s="31">
        <f t="shared" si="5"/>
        <v>85984741</v>
      </c>
      <c r="G44" s="31">
        <f t="shared" si="5"/>
        <v>-37281080</v>
      </c>
      <c r="H44" s="31">
        <f t="shared" si="5"/>
        <v>41546407</v>
      </c>
      <c r="I44" s="31">
        <f t="shared" si="5"/>
        <v>671259</v>
      </c>
      <c r="J44" s="31">
        <f t="shared" si="5"/>
        <v>4936586</v>
      </c>
      <c r="K44" s="31">
        <f t="shared" si="5"/>
        <v>613053</v>
      </c>
      <c r="L44" s="31">
        <f t="shared" si="5"/>
        <v>-40404984</v>
      </c>
      <c r="M44" s="31">
        <f t="shared" si="5"/>
        <v>517594</v>
      </c>
      <c r="N44" s="31">
        <f t="shared" si="5"/>
        <v>-39274337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-34337751</v>
      </c>
      <c r="X44" s="31">
        <f t="shared" si="5"/>
        <v>42992370</v>
      </c>
      <c r="Y44" s="31">
        <f t="shared" si="5"/>
        <v>-77330121</v>
      </c>
      <c r="Z44" s="32">
        <f>+IF(X44&lt;&gt;0,+(Y44/X44)*100,0)</f>
        <v>-179.86940705990389</v>
      </c>
      <c r="AA44" s="33">
        <f>+AA37+AA43</f>
        <v>85984741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-231137498</v>
      </c>
      <c r="D45" s="42">
        <f t="shared" si="6"/>
        <v>0</v>
      </c>
      <c r="E45" s="43">
        <f t="shared" si="6"/>
        <v>93544863</v>
      </c>
      <c r="F45" s="44">
        <f t="shared" si="6"/>
        <v>94044863</v>
      </c>
      <c r="G45" s="44">
        <f t="shared" si="6"/>
        <v>-40202291</v>
      </c>
      <c r="H45" s="44">
        <f t="shared" si="6"/>
        <v>-180542045</v>
      </c>
      <c r="I45" s="44">
        <f t="shared" si="6"/>
        <v>4611843</v>
      </c>
      <c r="J45" s="44">
        <f t="shared" si="6"/>
        <v>-216132493</v>
      </c>
      <c r="K45" s="44">
        <f t="shared" si="6"/>
        <v>12922837</v>
      </c>
      <c r="L45" s="44">
        <f t="shared" si="6"/>
        <v>195893923</v>
      </c>
      <c r="M45" s="44">
        <f t="shared" si="6"/>
        <v>4915419</v>
      </c>
      <c r="N45" s="44">
        <f t="shared" si="6"/>
        <v>213732179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-2400314</v>
      </c>
      <c r="X45" s="44">
        <f t="shared" si="6"/>
        <v>46897424</v>
      </c>
      <c r="Y45" s="44">
        <f t="shared" si="6"/>
        <v>-49297738</v>
      </c>
      <c r="Z45" s="45">
        <f>+IF(X45&lt;&gt;0,+(Y45/X45)*100,0)</f>
        <v>-105.11822141872867</v>
      </c>
      <c r="AA45" s="46">
        <f>+AA26-AA44</f>
        <v>94044863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-932306</v>
      </c>
      <c r="D47" s="18"/>
      <c r="E47" s="19">
        <v>-168664043</v>
      </c>
      <c r="F47" s="20">
        <v>-168664043</v>
      </c>
      <c r="G47" s="20">
        <v>-327184040</v>
      </c>
      <c r="H47" s="20">
        <v>168267680</v>
      </c>
      <c r="I47" s="20">
        <v>-30676</v>
      </c>
      <c r="J47" s="20">
        <v>-158947036</v>
      </c>
      <c r="K47" s="20">
        <v>-12769</v>
      </c>
      <c r="L47" s="20">
        <v>-189396371</v>
      </c>
      <c r="M47" s="20">
        <v>-12769</v>
      </c>
      <c r="N47" s="20">
        <v>-189421909</v>
      </c>
      <c r="O47" s="20"/>
      <c r="P47" s="20"/>
      <c r="Q47" s="20"/>
      <c r="R47" s="20"/>
      <c r="S47" s="20"/>
      <c r="T47" s="20"/>
      <c r="U47" s="20"/>
      <c r="V47" s="20"/>
      <c r="W47" s="20">
        <v>-348368945</v>
      </c>
      <c r="X47" s="20">
        <v>-84332028</v>
      </c>
      <c r="Y47" s="20">
        <v>-264036917</v>
      </c>
      <c r="Z47" s="47">
        <v>313.09209948087579</v>
      </c>
      <c r="AA47" s="22">
        <v>-168664043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-932306</v>
      </c>
      <c r="D50" s="50">
        <f t="shared" ref="D50:Y50" si="7">SUM(D47:D49)</f>
        <v>0</v>
      </c>
      <c r="E50" s="51">
        <f t="shared" si="7"/>
        <v>-168664043</v>
      </c>
      <c r="F50" s="52">
        <f t="shared" si="7"/>
        <v>-168664043</v>
      </c>
      <c r="G50" s="52">
        <f t="shared" si="7"/>
        <v>-327184040</v>
      </c>
      <c r="H50" s="52">
        <f t="shared" si="7"/>
        <v>168267680</v>
      </c>
      <c r="I50" s="52">
        <f t="shared" si="7"/>
        <v>-30676</v>
      </c>
      <c r="J50" s="52">
        <f t="shared" si="7"/>
        <v>-158947036</v>
      </c>
      <c r="K50" s="52">
        <f t="shared" si="7"/>
        <v>-12769</v>
      </c>
      <c r="L50" s="52">
        <f t="shared" si="7"/>
        <v>-189396371</v>
      </c>
      <c r="M50" s="52">
        <f t="shared" si="7"/>
        <v>-12769</v>
      </c>
      <c r="N50" s="52">
        <f t="shared" si="7"/>
        <v>-189421909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-348368945</v>
      </c>
      <c r="X50" s="52">
        <f t="shared" si="7"/>
        <v>-84332028</v>
      </c>
      <c r="Y50" s="52">
        <f t="shared" si="7"/>
        <v>-264036917</v>
      </c>
      <c r="Z50" s="53">
        <f>+IF(X50&lt;&gt;0,+(Y50/X50)*100,0)</f>
        <v>313.09209948087579</v>
      </c>
      <c r="AA50" s="54">
        <f>SUM(AA47:AA49)</f>
        <v>-168664043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28517</v>
      </c>
      <c r="D6" s="18"/>
      <c r="E6" s="19">
        <v>21563889</v>
      </c>
      <c r="F6" s="20">
        <v>21563889</v>
      </c>
      <c r="G6" s="20">
        <v>30167</v>
      </c>
      <c r="H6" s="20">
        <v>-864651</v>
      </c>
      <c r="I6" s="20">
        <v>-1471923</v>
      </c>
      <c r="J6" s="20">
        <v>-2306407</v>
      </c>
      <c r="K6" s="20">
        <v>-2506092</v>
      </c>
      <c r="L6" s="20">
        <v>-3802274</v>
      </c>
      <c r="M6" s="20">
        <v>-5219928</v>
      </c>
      <c r="N6" s="20">
        <v>-11528294</v>
      </c>
      <c r="O6" s="20"/>
      <c r="P6" s="20"/>
      <c r="Q6" s="20"/>
      <c r="R6" s="20"/>
      <c r="S6" s="20"/>
      <c r="T6" s="20"/>
      <c r="U6" s="20"/>
      <c r="V6" s="20"/>
      <c r="W6" s="20">
        <v>-13834701</v>
      </c>
      <c r="X6" s="20">
        <v>10035418</v>
      </c>
      <c r="Y6" s="20">
        <v>-23870119</v>
      </c>
      <c r="Z6" s="21">
        <v>-237.85874190791057</v>
      </c>
      <c r="AA6" s="22">
        <v>21563889</v>
      </c>
    </row>
    <row r="7" spans="1:27" x14ac:dyDescent="0.25">
      <c r="A7" s="23" t="s">
        <v>35</v>
      </c>
      <c r="B7" s="17" t="s">
        <v>32</v>
      </c>
      <c r="C7" s="18">
        <v>-14066284</v>
      </c>
      <c r="D7" s="18"/>
      <c r="E7" s="19">
        <v>9973435</v>
      </c>
      <c r="F7" s="20">
        <v>9973435</v>
      </c>
      <c r="G7" s="20">
        <v>8178376</v>
      </c>
      <c r="H7" s="20">
        <v>2102595</v>
      </c>
      <c r="I7" s="20">
        <v>2601883</v>
      </c>
      <c r="J7" s="20">
        <v>12882854</v>
      </c>
      <c r="K7" s="20">
        <v>2368226</v>
      </c>
      <c r="L7" s="20">
        <v>2503402</v>
      </c>
      <c r="M7" s="20">
        <v>2634110</v>
      </c>
      <c r="N7" s="20">
        <v>7505738</v>
      </c>
      <c r="O7" s="20"/>
      <c r="P7" s="20"/>
      <c r="Q7" s="20"/>
      <c r="R7" s="20"/>
      <c r="S7" s="20"/>
      <c r="T7" s="20"/>
      <c r="U7" s="20"/>
      <c r="V7" s="20"/>
      <c r="W7" s="20">
        <v>20388592</v>
      </c>
      <c r="X7" s="20">
        <v>4986720</v>
      </c>
      <c r="Y7" s="20">
        <v>15401872</v>
      </c>
      <c r="Z7" s="21">
        <v>308.85776622709915</v>
      </c>
      <c r="AA7" s="22">
        <v>9973435</v>
      </c>
    </row>
    <row r="8" spans="1:27" x14ac:dyDescent="0.25">
      <c r="A8" s="23" t="s">
        <v>36</v>
      </c>
      <c r="B8" s="17" t="s">
        <v>32</v>
      </c>
      <c r="C8" s="18">
        <v>-3772434</v>
      </c>
      <c r="D8" s="18"/>
      <c r="E8" s="19"/>
      <c r="F8" s="20"/>
      <c r="G8" s="20">
        <v>-4151963</v>
      </c>
      <c r="H8" s="20">
        <v>-378839</v>
      </c>
      <c r="I8" s="20">
        <v>-381074</v>
      </c>
      <c r="J8" s="20">
        <v>-4911876</v>
      </c>
      <c r="K8" s="20">
        <v>-381526</v>
      </c>
      <c r="L8" s="20">
        <v>-381347</v>
      </c>
      <c r="M8" s="20">
        <v>-405170</v>
      </c>
      <c r="N8" s="20">
        <v>-1168043</v>
      </c>
      <c r="O8" s="20"/>
      <c r="P8" s="20"/>
      <c r="Q8" s="20"/>
      <c r="R8" s="20"/>
      <c r="S8" s="20"/>
      <c r="T8" s="20"/>
      <c r="U8" s="20"/>
      <c r="V8" s="20"/>
      <c r="W8" s="20">
        <v>-6079919</v>
      </c>
      <c r="X8" s="20"/>
      <c r="Y8" s="20">
        <v>-6079919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-37764</v>
      </c>
      <c r="D12" s="18"/>
      <c r="E12" s="19"/>
      <c r="F12" s="20"/>
      <c r="G12" s="20">
        <v>-37764</v>
      </c>
      <c r="H12" s="20"/>
      <c r="I12" s="20"/>
      <c r="J12" s="20">
        <v>-37764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-37764</v>
      </c>
      <c r="X12" s="20"/>
      <c r="Y12" s="20">
        <v>-37764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-17847965</v>
      </c>
      <c r="D13" s="29">
        <f>SUM(D6:D12)</f>
        <v>0</v>
      </c>
      <c r="E13" s="30">
        <f t="shared" si="0"/>
        <v>31537324</v>
      </c>
      <c r="F13" s="31">
        <f t="shared" si="0"/>
        <v>31537324</v>
      </c>
      <c r="G13" s="31">
        <f t="shared" si="0"/>
        <v>4018816</v>
      </c>
      <c r="H13" s="31">
        <f t="shared" si="0"/>
        <v>859105</v>
      </c>
      <c r="I13" s="31">
        <f t="shared" si="0"/>
        <v>748886</v>
      </c>
      <c r="J13" s="31">
        <f t="shared" si="0"/>
        <v>5626807</v>
      </c>
      <c r="K13" s="31">
        <f t="shared" si="0"/>
        <v>-519392</v>
      </c>
      <c r="L13" s="31">
        <f t="shared" si="0"/>
        <v>-1680219</v>
      </c>
      <c r="M13" s="31">
        <f t="shared" si="0"/>
        <v>-2990988</v>
      </c>
      <c r="N13" s="31">
        <f t="shared" si="0"/>
        <v>-5190599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436208</v>
      </c>
      <c r="X13" s="31">
        <f t="shared" si="0"/>
        <v>15022138</v>
      </c>
      <c r="Y13" s="31">
        <f t="shared" si="0"/>
        <v>-14585930</v>
      </c>
      <c r="Z13" s="32">
        <f>+IF(X13&lt;&gt;0,+(Y13/X13)*100,0)</f>
        <v>-97.09623224071035</v>
      </c>
      <c r="AA13" s="33">
        <f>SUM(AA6:AA12)</f>
        <v>31537324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852779</v>
      </c>
      <c r="D17" s="18"/>
      <c r="E17" s="19"/>
      <c r="F17" s="20"/>
      <c r="G17" s="24">
        <v>699371</v>
      </c>
      <c r="H17" s="24">
        <v>1282743</v>
      </c>
      <c r="I17" s="24">
        <v>2120714</v>
      </c>
      <c r="J17" s="20">
        <v>4102828</v>
      </c>
      <c r="K17" s="24">
        <v>1492618</v>
      </c>
      <c r="L17" s="24">
        <v>2330771</v>
      </c>
      <c r="M17" s="20">
        <v>4603560</v>
      </c>
      <c r="N17" s="24">
        <v>8426949</v>
      </c>
      <c r="O17" s="24"/>
      <c r="P17" s="24"/>
      <c r="Q17" s="20"/>
      <c r="R17" s="24"/>
      <c r="S17" s="24"/>
      <c r="T17" s="20"/>
      <c r="U17" s="24"/>
      <c r="V17" s="24"/>
      <c r="W17" s="24">
        <v>12529777</v>
      </c>
      <c r="X17" s="20"/>
      <c r="Y17" s="24">
        <v>12529777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852779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699371</v>
      </c>
      <c r="H25" s="36">
        <f t="shared" si="1"/>
        <v>1282743</v>
      </c>
      <c r="I25" s="36">
        <f t="shared" si="1"/>
        <v>2120714</v>
      </c>
      <c r="J25" s="36">
        <f t="shared" si="1"/>
        <v>4102828</v>
      </c>
      <c r="K25" s="36">
        <f t="shared" si="1"/>
        <v>1492618</v>
      </c>
      <c r="L25" s="36">
        <f t="shared" si="1"/>
        <v>2330771</v>
      </c>
      <c r="M25" s="36">
        <f t="shared" si="1"/>
        <v>4603560</v>
      </c>
      <c r="N25" s="36">
        <f t="shared" si="1"/>
        <v>8426949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12529777</v>
      </c>
      <c r="X25" s="36">
        <f t="shared" si="1"/>
        <v>0</v>
      </c>
      <c r="Y25" s="36">
        <f t="shared" si="1"/>
        <v>12529777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-16995186</v>
      </c>
      <c r="D26" s="29">
        <f>+D13+D25</f>
        <v>0</v>
      </c>
      <c r="E26" s="30">
        <f t="shared" si="2"/>
        <v>31537324</v>
      </c>
      <c r="F26" s="31">
        <f t="shared" si="2"/>
        <v>31537324</v>
      </c>
      <c r="G26" s="31">
        <f t="shared" si="2"/>
        <v>4718187</v>
      </c>
      <c r="H26" s="31">
        <f t="shared" si="2"/>
        <v>2141848</v>
      </c>
      <c r="I26" s="31">
        <f t="shared" si="2"/>
        <v>2869600</v>
      </c>
      <c r="J26" s="31">
        <f t="shared" si="2"/>
        <v>9729635</v>
      </c>
      <c r="K26" s="31">
        <f t="shared" si="2"/>
        <v>973226</v>
      </c>
      <c r="L26" s="31">
        <f t="shared" si="2"/>
        <v>650552</v>
      </c>
      <c r="M26" s="31">
        <f t="shared" si="2"/>
        <v>1612572</v>
      </c>
      <c r="N26" s="31">
        <f t="shared" si="2"/>
        <v>3236350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12965985</v>
      </c>
      <c r="X26" s="31">
        <f t="shared" si="2"/>
        <v>15022138</v>
      </c>
      <c r="Y26" s="31">
        <f t="shared" si="2"/>
        <v>-2056153</v>
      </c>
      <c r="Z26" s="32">
        <f>+IF(X26&lt;&gt;0,+(Y26/X26)*100,0)</f>
        <v>-13.687485762679055</v>
      </c>
      <c r="AA26" s="33">
        <f>+AA13+AA25</f>
        <v>31537324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9161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9161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9161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-17004347</v>
      </c>
      <c r="D45" s="42">
        <f t="shared" si="6"/>
        <v>0</v>
      </c>
      <c r="E45" s="43">
        <f t="shared" si="6"/>
        <v>31537324</v>
      </c>
      <c r="F45" s="44">
        <f t="shared" si="6"/>
        <v>31537324</v>
      </c>
      <c r="G45" s="44">
        <f t="shared" si="6"/>
        <v>4718187</v>
      </c>
      <c r="H45" s="44">
        <f t="shared" si="6"/>
        <v>2141848</v>
      </c>
      <c r="I45" s="44">
        <f t="shared" si="6"/>
        <v>2869600</v>
      </c>
      <c r="J45" s="44">
        <f t="shared" si="6"/>
        <v>9729635</v>
      </c>
      <c r="K45" s="44">
        <f t="shared" si="6"/>
        <v>973226</v>
      </c>
      <c r="L45" s="44">
        <f t="shared" si="6"/>
        <v>650552</v>
      </c>
      <c r="M45" s="44">
        <f t="shared" si="6"/>
        <v>1612572</v>
      </c>
      <c r="N45" s="44">
        <f t="shared" si="6"/>
        <v>3236350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12965985</v>
      </c>
      <c r="X45" s="44">
        <f t="shared" si="6"/>
        <v>15022138</v>
      </c>
      <c r="Y45" s="44">
        <f t="shared" si="6"/>
        <v>-2056153</v>
      </c>
      <c r="Z45" s="45">
        <f>+IF(X45&lt;&gt;0,+(Y45/X45)*100,0)</f>
        <v>-13.687485762679055</v>
      </c>
      <c r="AA45" s="46">
        <f>+AA26-AA44</f>
        <v>31537324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31537324</v>
      </c>
      <c r="F47" s="20">
        <v>31537324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15022138</v>
      </c>
      <c r="Y47" s="20">
        <v>-15022138</v>
      </c>
      <c r="Z47" s="47">
        <v>-100</v>
      </c>
      <c r="AA47" s="22">
        <v>31537324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31537324</v>
      </c>
      <c r="F50" s="52">
        <f t="shared" si="7"/>
        <v>31537324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15022138</v>
      </c>
      <c r="Y50" s="52">
        <f t="shared" si="7"/>
        <v>-15022138</v>
      </c>
      <c r="Z50" s="53">
        <f>+IF(X50&lt;&gt;0,+(Y50/X50)*100,0)</f>
        <v>-100</v>
      </c>
      <c r="AA50" s="54">
        <f>SUM(AA47:AA49)</f>
        <v>31537324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722340</v>
      </c>
      <c r="F6" s="20">
        <v>722340</v>
      </c>
      <c r="G6" s="20">
        <v>-3907698</v>
      </c>
      <c r="H6" s="20">
        <v>409455</v>
      </c>
      <c r="I6" s="20">
        <v>71403</v>
      </c>
      <c r="J6" s="20">
        <v>-3426840</v>
      </c>
      <c r="K6" s="20">
        <v>338136</v>
      </c>
      <c r="L6" s="20"/>
      <c r="M6" s="20">
        <v>114315</v>
      </c>
      <c r="N6" s="20">
        <v>452451</v>
      </c>
      <c r="O6" s="20"/>
      <c r="P6" s="20"/>
      <c r="Q6" s="20"/>
      <c r="R6" s="20"/>
      <c r="S6" s="20"/>
      <c r="T6" s="20"/>
      <c r="U6" s="20"/>
      <c r="V6" s="20"/>
      <c r="W6" s="20">
        <v>-2974389</v>
      </c>
      <c r="X6" s="20">
        <v>361170</v>
      </c>
      <c r="Y6" s="20">
        <v>-3335559</v>
      </c>
      <c r="Z6" s="21">
        <v>-923.54265304427281</v>
      </c>
      <c r="AA6" s="22">
        <v>722340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33959748</v>
      </c>
      <c r="F7" s="20">
        <v>33959748</v>
      </c>
      <c r="G7" s="20">
        <v>40604855</v>
      </c>
      <c r="H7" s="20">
        <v>22384327</v>
      </c>
      <c r="I7" s="20">
        <v>1998007</v>
      </c>
      <c r="J7" s="20">
        <v>64987189</v>
      </c>
      <c r="K7" s="20">
        <v>4028086</v>
      </c>
      <c r="L7" s="20"/>
      <c r="M7" s="20">
        <v>1997436</v>
      </c>
      <c r="N7" s="20">
        <v>6025522</v>
      </c>
      <c r="O7" s="20"/>
      <c r="P7" s="20"/>
      <c r="Q7" s="20"/>
      <c r="R7" s="20"/>
      <c r="S7" s="20"/>
      <c r="T7" s="20"/>
      <c r="U7" s="20"/>
      <c r="V7" s="20"/>
      <c r="W7" s="20">
        <v>71012711</v>
      </c>
      <c r="X7" s="20">
        <v>26665272</v>
      </c>
      <c r="Y7" s="20">
        <v>44347439</v>
      </c>
      <c r="Z7" s="21">
        <v>166.31159434638431</v>
      </c>
      <c r="AA7" s="22">
        <v>33959748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-80076</v>
      </c>
      <c r="F10" s="20">
        <v>-80076</v>
      </c>
      <c r="G10" s="20">
        <v>-13068</v>
      </c>
      <c r="H10" s="20">
        <v>-21367</v>
      </c>
      <c r="I10" s="20"/>
      <c r="J10" s="20">
        <v>-34435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-34435</v>
      </c>
      <c r="X10" s="20">
        <v>-40038</v>
      </c>
      <c r="Y10" s="20">
        <v>5603</v>
      </c>
      <c r="Z10" s="21">
        <v>-13.994205504770468</v>
      </c>
      <c r="AA10" s="22">
        <v>-80076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37579</v>
      </c>
      <c r="H11" s="24">
        <v>461</v>
      </c>
      <c r="I11" s="24">
        <v>78</v>
      </c>
      <c r="J11" s="20">
        <v>38118</v>
      </c>
      <c r="K11" s="24">
        <v>166</v>
      </c>
      <c r="L11" s="24"/>
      <c r="M11" s="20">
        <v>1456</v>
      </c>
      <c r="N11" s="24">
        <v>1622</v>
      </c>
      <c r="O11" s="24"/>
      <c r="P11" s="24"/>
      <c r="Q11" s="20"/>
      <c r="R11" s="24"/>
      <c r="S11" s="24"/>
      <c r="T11" s="20"/>
      <c r="U11" s="24"/>
      <c r="V11" s="24"/>
      <c r="W11" s="24">
        <v>39740</v>
      </c>
      <c r="X11" s="20"/>
      <c r="Y11" s="24">
        <v>39740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34602012</v>
      </c>
      <c r="F13" s="31">
        <f t="shared" si="0"/>
        <v>34602012</v>
      </c>
      <c r="G13" s="31">
        <f t="shared" si="0"/>
        <v>36721668</v>
      </c>
      <c r="H13" s="31">
        <f t="shared" si="0"/>
        <v>22772876</v>
      </c>
      <c r="I13" s="31">
        <f t="shared" si="0"/>
        <v>2069488</v>
      </c>
      <c r="J13" s="31">
        <f t="shared" si="0"/>
        <v>61564032</v>
      </c>
      <c r="K13" s="31">
        <f t="shared" si="0"/>
        <v>4366388</v>
      </c>
      <c r="L13" s="31">
        <f t="shared" si="0"/>
        <v>0</v>
      </c>
      <c r="M13" s="31">
        <f t="shared" si="0"/>
        <v>2113207</v>
      </c>
      <c r="N13" s="31">
        <f t="shared" si="0"/>
        <v>6479595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68043627</v>
      </c>
      <c r="X13" s="31">
        <f t="shared" si="0"/>
        <v>26986404</v>
      </c>
      <c r="Y13" s="31">
        <f t="shared" si="0"/>
        <v>41057223</v>
      </c>
      <c r="Z13" s="32">
        <f>+IF(X13&lt;&gt;0,+(Y13/X13)*100,0)</f>
        <v>152.14040003254971</v>
      </c>
      <c r="AA13" s="33">
        <f>SUM(AA6:AA12)</f>
        <v>34602012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-817364</v>
      </c>
      <c r="F17" s="20">
        <v>-817364</v>
      </c>
      <c r="G17" s="24">
        <v>672104</v>
      </c>
      <c r="H17" s="24">
        <v>2369622</v>
      </c>
      <c r="I17" s="24"/>
      <c r="J17" s="20">
        <v>3041726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3041726</v>
      </c>
      <c r="X17" s="20">
        <v>-216764</v>
      </c>
      <c r="Y17" s="24">
        <v>3258490</v>
      </c>
      <c r="Z17" s="25">
        <v>-1503.2431584580465</v>
      </c>
      <c r="AA17" s="26">
        <v>-817364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-817364</v>
      </c>
      <c r="F25" s="36">
        <f t="shared" si="1"/>
        <v>-817364</v>
      </c>
      <c r="G25" s="36">
        <f t="shared" si="1"/>
        <v>672104</v>
      </c>
      <c r="H25" s="36">
        <f t="shared" si="1"/>
        <v>2369622</v>
      </c>
      <c r="I25" s="36">
        <f t="shared" si="1"/>
        <v>0</v>
      </c>
      <c r="J25" s="36">
        <f t="shared" si="1"/>
        <v>3041726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3041726</v>
      </c>
      <c r="X25" s="36">
        <f t="shared" si="1"/>
        <v>-216764</v>
      </c>
      <c r="Y25" s="36">
        <f t="shared" si="1"/>
        <v>3258490</v>
      </c>
      <c r="Z25" s="37">
        <f>+IF(X25&lt;&gt;0,+(Y25/X25)*100,0)</f>
        <v>-1503.2431584580465</v>
      </c>
      <c r="AA25" s="38">
        <f>SUM(AA15:AA24)</f>
        <v>-817364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33784648</v>
      </c>
      <c r="F26" s="31">
        <f t="shared" si="2"/>
        <v>33784648</v>
      </c>
      <c r="G26" s="31">
        <f t="shared" si="2"/>
        <v>37393772</v>
      </c>
      <c r="H26" s="31">
        <f t="shared" si="2"/>
        <v>25142498</v>
      </c>
      <c r="I26" s="31">
        <f t="shared" si="2"/>
        <v>2069488</v>
      </c>
      <c r="J26" s="31">
        <f t="shared" si="2"/>
        <v>64605758</v>
      </c>
      <c r="K26" s="31">
        <f t="shared" si="2"/>
        <v>4366388</v>
      </c>
      <c r="L26" s="31">
        <f t="shared" si="2"/>
        <v>0</v>
      </c>
      <c r="M26" s="31">
        <f t="shared" si="2"/>
        <v>2113207</v>
      </c>
      <c r="N26" s="31">
        <f t="shared" si="2"/>
        <v>6479595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71085353</v>
      </c>
      <c r="X26" s="31">
        <f t="shared" si="2"/>
        <v>26769640</v>
      </c>
      <c r="Y26" s="31">
        <f t="shared" si="2"/>
        <v>44315713</v>
      </c>
      <c r="Z26" s="32">
        <f>+IF(X26&lt;&gt;0,+(Y26/X26)*100,0)</f>
        <v>165.54467299522892</v>
      </c>
      <c r="AA26" s="33">
        <f>+AA13+AA25</f>
        <v>33784648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-9778</v>
      </c>
      <c r="H31" s="20">
        <v>-492</v>
      </c>
      <c r="I31" s="20">
        <v>-721</v>
      </c>
      <c r="J31" s="20">
        <v>-10991</v>
      </c>
      <c r="K31" s="20"/>
      <c r="L31" s="20"/>
      <c r="M31" s="20">
        <v>-179</v>
      </c>
      <c r="N31" s="20">
        <v>-179</v>
      </c>
      <c r="O31" s="20"/>
      <c r="P31" s="20"/>
      <c r="Q31" s="20"/>
      <c r="R31" s="20"/>
      <c r="S31" s="20"/>
      <c r="T31" s="20"/>
      <c r="U31" s="20"/>
      <c r="V31" s="20"/>
      <c r="W31" s="20">
        <v>-11170</v>
      </c>
      <c r="X31" s="20"/>
      <c r="Y31" s="20">
        <v>-11170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1969067</v>
      </c>
      <c r="F32" s="20">
        <v>1969067</v>
      </c>
      <c r="G32" s="20">
        <v>-1067134</v>
      </c>
      <c r="H32" s="20">
        <v>202879</v>
      </c>
      <c r="I32" s="20">
        <v>-266519</v>
      </c>
      <c r="J32" s="20">
        <v>-1130774</v>
      </c>
      <c r="K32" s="20">
        <v>26705</v>
      </c>
      <c r="L32" s="20"/>
      <c r="M32" s="20">
        <v>-153514</v>
      </c>
      <c r="N32" s="20">
        <v>-126809</v>
      </c>
      <c r="O32" s="20"/>
      <c r="P32" s="20"/>
      <c r="Q32" s="20"/>
      <c r="R32" s="20"/>
      <c r="S32" s="20"/>
      <c r="T32" s="20"/>
      <c r="U32" s="20"/>
      <c r="V32" s="20"/>
      <c r="W32" s="20">
        <v>-1257583</v>
      </c>
      <c r="X32" s="20">
        <v>1969067</v>
      </c>
      <c r="Y32" s="20">
        <v>-3226650</v>
      </c>
      <c r="Z32" s="21">
        <v>-163.86694815361793</v>
      </c>
      <c r="AA32" s="22">
        <v>1969067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2549907</v>
      </c>
      <c r="H35" s="20">
        <v>217887</v>
      </c>
      <c r="I35" s="20">
        <v>213128</v>
      </c>
      <c r="J35" s="20">
        <v>2980922</v>
      </c>
      <c r="K35" s="20">
        <v>211958</v>
      </c>
      <c r="L35" s="20"/>
      <c r="M35" s="20">
        <v>256585</v>
      </c>
      <c r="N35" s="20">
        <v>468543</v>
      </c>
      <c r="O35" s="20"/>
      <c r="P35" s="20"/>
      <c r="Q35" s="20"/>
      <c r="R35" s="20"/>
      <c r="S35" s="20"/>
      <c r="T35" s="20"/>
      <c r="U35" s="20"/>
      <c r="V35" s="20"/>
      <c r="W35" s="20">
        <v>3449465</v>
      </c>
      <c r="X35" s="20"/>
      <c r="Y35" s="20">
        <v>3449465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1969067</v>
      </c>
      <c r="F37" s="31">
        <f t="shared" si="3"/>
        <v>1969067</v>
      </c>
      <c r="G37" s="31">
        <f t="shared" si="3"/>
        <v>1472995</v>
      </c>
      <c r="H37" s="31">
        <f t="shared" si="3"/>
        <v>420274</v>
      </c>
      <c r="I37" s="31">
        <f t="shared" si="3"/>
        <v>-54112</v>
      </c>
      <c r="J37" s="31">
        <f t="shared" si="3"/>
        <v>1839157</v>
      </c>
      <c r="K37" s="31">
        <f t="shared" si="3"/>
        <v>238663</v>
      </c>
      <c r="L37" s="31">
        <f t="shared" si="3"/>
        <v>0</v>
      </c>
      <c r="M37" s="31">
        <f t="shared" si="3"/>
        <v>102892</v>
      </c>
      <c r="N37" s="31">
        <f t="shared" si="3"/>
        <v>341555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2180712</v>
      </c>
      <c r="X37" s="31">
        <f t="shared" si="3"/>
        <v>1969067</v>
      </c>
      <c r="Y37" s="31">
        <f t="shared" si="3"/>
        <v>211645</v>
      </c>
      <c r="Z37" s="32">
        <f>+IF(X37&lt;&gt;0,+(Y37/X37)*100,0)</f>
        <v>10.748491544472586</v>
      </c>
      <c r="AA37" s="33">
        <f>SUM(AA29:AA36)</f>
        <v>1969067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1969067</v>
      </c>
      <c r="F44" s="31">
        <f t="shared" si="5"/>
        <v>1969067</v>
      </c>
      <c r="G44" s="31">
        <f t="shared" si="5"/>
        <v>1472995</v>
      </c>
      <c r="H44" s="31">
        <f t="shared" si="5"/>
        <v>420274</v>
      </c>
      <c r="I44" s="31">
        <f t="shared" si="5"/>
        <v>-54112</v>
      </c>
      <c r="J44" s="31">
        <f t="shared" si="5"/>
        <v>1839157</v>
      </c>
      <c r="K44" s="31">
        <f t="shared" si="5"/>
        <v>238663</v>
      </c>
      <c r="L44" s="31">
        <f t="shared" si="5"/>
        <v>0</v>
      </c>
      <c r="M44" s="31">
        <f t="shared" si="5"/>
        <v>102892</v>
      </c>
      <c r="N44" s="31">
        <f t="shared" si="5"/>
        <v>341555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2180712</v>
      </c>
      <c r="X44" s="31">
        <f t="shared" si="5"/>
        <v>1969067</v>
      </c>
      <c r="Y44" s="31">
        <f t="shared" si="5"/>
        <v>211645</v>
      </c>
      <c r="Z44" s="32">
        <f>+IF(X44&lt;&gt;0,+(Y44/X44)*100,0)</f>
        <v>10.748491544472586</v>
      </c>
      <c r="AA44" s="33">
        <f>+AA37+AA43</f>
        <v>1969067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31815581</v>
      </c>
      <c r="F45" s="44">
        <f t="shared" si="6"/>
        <v>31815581</v>
      </c>
      <c r="G45" s="44">
        <f t="shared" si="6"/>
        <v>35920777</v>
      </c>
      <c r="H45" s="44">
        <f t="shared" si="6"/>
        <v>24722224</v>
      </c>
      <c r="I45" s="44">
        <f t="shared" si="6"/>
        <v>2123600</v>
      </c>
      <c r="J45" s="44">
        <f t="shared" si="6"/>
        <v>62766601</v>
      </c>
      <c r="K45" s="44">
        <f t="shared" si="6"/>
        <v>4127725</v>
      </c>
      <c r="L45" s="44">
        <f t="shared" si="6"/>
        <v>0</v>
      </c>
      <c r="M45" s="44">
        <f t="shared" si="6"/>
        <v>2010315</v>
      </c>
      <c r="N45" s="44">
        <f t="shared" si="6"/>
        <v>6138040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68904641</v>
      </c>
      <c r="X45" s="44">
        <f t="shared" si="6"/>
        <v>24800573</v>
      </c>
      <c r="Y45" s="44">
        <f t="shared" si="6"/>
        <v>44104068</v>
      </c>
      <c r="Z45" s="45">
        <f>+IF(X45&lt;&gt;0,+(Y45/X45)*100,0)</f>
        <v>177.83487502486332</v>
      </c>
      <c r="AA45" s="46">
        <f>+AA26-AA44</f>
        <v>31815581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14030016</v>
      </c>
      <c r="F47" s="20">
        <v>14030016</v>
      </c>
      <c r="G47" s="20">
        <v>12473448</v>
      </c>
      <c r="H47" s="20">
        <v>1031150</v>
      </c>
      <c r="I47" s="20">
        <v>1095968</v>
      </c>
      <c r="J47" s="20">
        <v>14600566</v>
      </c>
      <c r="K47" s="20">
        <v>953202</v>
      </c>
      <c r="L47" s="20"/>
      <c r="M47" s="20">
        <v>2010316</v>
      </c>
      <c r="N47" s="20">
        <v>2963518</v>
      </c>
      <c r="O47" s="20"/>
      <c r="P47" s="20"/>
      <c r="Q47" s="20"/>
      <c r="R47" s="20"/>
      <c r="S47" s="20"/>
      <c r="T47" s="20"/>
      <c r="U47" s="20"/>
      <c r="V47" s="20"/>
      <c r="W47" s="20">
        <v>17564084</v>
      </c>
      <c r="X47" s="20">
        <v>7015008</v>
      </c>
      <c r="Y47" s="20">
        <v>10549076</v>
      </c>
      <c r="Z47" s="47">
        <v>150.37867383757794</v>
      </c>
      <c r="AA47" s="22">
        <v>14030016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14030016</v>
      </c>
      <c r="F50" s="52">
        <f t="shared" si="7"/>
        <v>14030016</v>
      </c>
      <c r="G50" s="52">
        <f t="shared" si="7"/>
        <v>12473448</v>
      </c>
      <c r="H50" s="52">
        <f t="shared" si="7"/>
        <v>1031150</v>
      </c>
      <c r="I50" s="52">
        <f t="shared" si="7"/>
        <v>1095968</v>
      </c>
      <c r="J50" s="52">
        <f t="shared" si="7"/>
        <v>14600566</v>
      </c>
      <c r="K50" s="52">
        <f t="shared" si="7"/>
        <v>953202</v>
      </c>
      <c r="L50" s="52">
        <f t="shared" si="7"/>
        <v>0</v>
      </c>
      <c r="M50" s="52">
        <f t="shared" si="7"/>
        <v>2010316</v>
      </c>
      <c r="N50" s="52">
        <f t="shared" si="7"/>
        <v>2963518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17564084</v>
      </c>
      <c r="X50" s="52">
        <f t="shared" si="7"/>
        <v>7015008</v>
      </c>
      <c r="Y50" s="52">
        <f t="shared" si="7"/>
        <v>10549076</v>
      </c>
      <c r="Z50" s="53">
        <f>+IF(X50&lt;&gt;0,+(Y50/X50)*100,0)</f>
        <v>150.37867383757794</v>
      </c>
      <c r="AA50" s="54">
        <f>SUM(AA47:AA49)</f>
        <v>14030016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69390751</v>
      </c>
      <c r="D7" s="18"/>
      <c r="E7" s="19">
        <v>19305786</v>
      </c>
      <c r="F7" s="20">
        <v>19305786</v>
      </c>
      <c r="G7" s="20">
        <v>89177513</v>
      </c>
      <c r="H7" s="20">
        <v>-12120516</v>
      </c>
      <c r="I7" s="20">
        <v>3814531</v>
      </c>
      <c r="J7" s="20">
        <v>80871528</v>
      </c>
      <c r="K7" s="20">
        <v>2685342</v>
      </c>
      <c r="L7" s="20">
        <v>3865321</v>
      </c>
      <c r="M7" s="20">
        <v>3883305</v>
      </c>
      <c r="N7" s="20">
        <v>10433968</v>
      </c>
      <c r="O7" s="20"/>
      <c r="P7" s="20"/>
      <c r="Q7" s="20"/>
      <c r="R7" s="20"/>
      <c r="S7" s="20"/>
      <c r="T7" s="20"/>
      <c r="U7" s="20"/>
      <c r="V7" s="20"/>
      <c r="W7" s="20">
        <v>91305496</v>
      </c>
      <c r="X7" s="20">
        <v>9652902</v>
      </c>
      <c r="Y7" s="20">
        <v>81652594</v>
      </c>
      <c r="Z7" s="21">
        <v>845.88649092262619</v>
      </c>
      <c r="AA7" s="22">
        <v>19305786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69390751</v>
      </c>
      <c r="D13" s="29">
        <f>SUM(D6:D12)</f>
        <v>0</v>
      </c>
      <c r="E13" s="30">
        <f t="shared" si="0"/>
        <v>19305786</v>
      </c>
      <c r="F13" s="31">
        <f t="shared" si="0"/>
        <v>19305786</v>
      </c>
      <c r="G13" s="31">
        <f t="shared" si="0"/>
        <v>89177513</v>
      </c>
      <c r="H13" s="31">
        <f t="shared" si="0"/>
        <v>-12120516</v>
      </c>
      <c r="I13" s="31">
        <f t="shared" si="0"/>
        <v>3814531</v>
      </c>
      <c r="J13" s="31">
        <f t="shared" si="0"/>
        <v>80871528</v>
      </c>
      <c r="K13" s="31">
        <f t="shared" si="0"/>
        <v>2685342</v>
      </c>
      <c r="L13" s="31">
        <f t="shared" si="0"/>
        <v>3865321</v>
      </c>
      <c r="M13" s="31">
        <f t="shared" si="0"/>
        <v>3883305</v>
      </c>
      <c r="N13" s="31">
        <f t="shared" si="0"/>
        <v>10433968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91305496</v>
      </c>
      <c r="X13" s="31">
        <f t="shared" si="0"/>
        <v>9652902</v>
      </c>
      <c r="Y13" s="31">
        <f t="shared" si="0"/>
        <v>81652594</v>
      </c>
      <c r="Z13" s="32">
        <f>+IF(X13&lt;&gt;0,+(Y13/X13)*100,0)</f>
        <v>845.88649092262619</v>
      </c>
      <c r="AA13" s="33">
        <f>SUM(AA6:AA12)</f>
        <v>19305786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50467915</v>
      </c>
      <c r="D17" s="18"/>
      <c r="E17" s="19">
        <v>18714239</v>
      </c>
      <c r="F17" s="20">
        <v>18714239</v>
      </c>
      <c r="G17" s="24">
        <v>51066183</v>
      </c>
      <c r="H17" s="24">
        <v>-598268</v>
      </c>
      <c r="I17" s="24">
        <v>1951080</v>
      </c>
      <c r="J17" s="20">
        <v>52418995</v>
      </c>
      <c r="K17" s="24">
        <v>251333</v>
      </c>
      <c r="L17" s="24"/>
      <c r="M17" s="20"/>
      <c r="N17" s="24">
        <v>251333</v>
      </c>
      <c r="O17" s="24"/>
      <c r="P17" s="24"/>
      <c r="Q17" s="20"/>
      <c r="R17" s="24"/>
      <c r="S17" s="24"/>
      <c r="T17" s="20"/>
      <c r="U17" s="24"/>
      <c r="V17" s="24"/>
      <c r="W17" s="24">
        <v>52670328</v>
      </c>
      <c r="X17" s="20">
        <v>9357150</v>
      </c>
      <c r="Y17" s="24">
        <v>43313178</v>
      </c>
      <c r="Z17" s="25">
        <v>462.88857184078483</v>
      </c>
      <c r="AA17" s="26">
        <v>18714239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50467915</v>
      </c>
      <c r="D25" s="29">
        <f t="shared" ref="D25:Y25" si="1">SUM(D15:D24)</f>
        <v>0</v>
      </c>
      <c r="E25" s="35">
        <f t="shared" si="1"/>
        <v>18714239</v>
      </c>
      <c r="F25" s="36">
        <f t="shared" si="1"/>
        <v>18714239</v>
      </c>
      <c r="G25" s="36">
        <f t="shared" si="1"/>
        <v>51066183</v>
      </c>
      <c r="H25" s="36">
        <f t="shared" si="1"/>
        <v>-598268</v>
      </c>
      <c r="I25" s="36">
        <f t="shared" si="1"/>
        <v>1951080</v>
      </c>
      <c r="J25" s="36">
        <f t="shared" si="1"/>
        <v>52418995</v>
      </c>
      <c r="K25" s="36">
        <f t="shared" si="1"/>
        <v>251333</v>
      </c>
      <c r="L25" s="36">
        <f t="shared" si="1"/>
        <v>0</v>
      </c>
      <c r="M25" s="36">
        <f t="shared" si="1"/>
        <v>0</v>
      </c>
      <c r="N25" s="36">
        <f t="shared" si="1"/>
        <v>251333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52670328</v>
      </c>
      <c r="X25" s="36">
        <f t="shared" si="1"/>
        <v>9357150</v>
      </c>
      <c r="Y25" s="36">
        <f t="shared" si="1"/>
        <v>43313178</v>
      </c>
      <c r="Z25" s="37">
        <f>+IF(X25&lt;&gt;0,+(Y25/X25)*100,0)</f>
        <v>462.88857184078483</v>
      </c>
      <c r="AA25" s="38">
        <f>SUM(AA15:AA24)</f>
        <v>18714239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119858666</v>
      </c>
      <c r="D26" s="29">
        <f>+D13+D25</f>
        <v>0</v>
      </c>
      <c r="E26" s="30">
        <f t="shared" si="2"/>
        <v>38020025</v>
      </c>
      <c r="F26" s="31">
        <f t="shared" si="2"/>
        <v>38020025</v>
      </c>
      <c r="G26" s="31">
        <f t="shared" si="2"/>
        <v>140243696</v>
      </c>
      <c r="H26" s="31">
        <f t="shared" si="2"/>
        <v>-12718784</v>
      </c>
      <c r="I26" s="31">
        <f t="shared" si="2"/>
        <v>5765611</v>
      </c>
      <c r="J26" s="31">
        <f t="shared" si="2"/>
        <v>133290523</v>
      </c>
      <c r="K26" s="31">
        <f t="shared" si="2"/>
        <v>2936675</v>
      </c>
      <c r="L26" s="31">
        <f t="shared" si="2"/>
        <v>3865321</v>
      </c>
      <c r="M26" s="31">
        <f t="shared" si="2"/>
        <v>3883305</v>
      </c>
      <c r="N26" s="31">
        <f t="shared" si="2"/>
        <v>10685301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143975824</v>
      </c>
      <c r="X26" s="31">
        <f t="shared" si="2"/>
        <v>19010052</v>
      </c>
      <c r="Y26" s="31">
        <f t="shared" si="2"/>
        <v>124965772</v>
      </c>
      <c r="Z26" s="32">
        <f>+IF(X26&lt;&gt;0,+(Y26/X26)*100,0)</f>
        <v>657.3668078340869</v>
      </c>
      <c r="AA26" s="33">
        <f>+AA13+AA25</f>
        <v>38020025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93764736</v>
      </c>
      <c r="D34" s="18"/>
      <c r="E34" s="19">
        <v>21080288</v>
      </c>
      <c r="F34" s="20">
        <v>21080288</v>
      </c>
      <c r="G34" s="20">
        <v>97828623</v>
      </c>
      <c r="H34" s="20">
        <v>-4063887</v>
      </c>
      <c r="I34" s="20"/>
      <c r="J34" s="20">
        <v>93764736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93764736</v>
      </c>
      <c r="X34" s="20">
        <v>10540134</v>
      </c>
      <c r="Y34" s="20">
        <v>83224602</v>
      </c>
      <c r="Z34" s="21">
        <v>789.59719107935439</v>
      </c>
      <c r="AA34" s="22">
        <v>21080288</v>
      </c>
    </row>
    <row r="35" spans="1:27" x14ac:dyDescent="0.25">
      <c r="A35" s="23" t="s">
        <v>39</v>
      </c>
      <c r="B35" s="17" t="s">
        <v>32</v>
      </c>
      <c r="C35" s="18">
        <v>11345901</v>
      </c>
      <c r="D35" s="18"/>
      <c r="E35" s="19"/>
      <c r="F35" s="20"/>
      <c r="G35" s="20">
        <v>11742363</v>
      </c>
      <c r="H35" s="20">
        <v>378696</v>
      </c>
      <c r="I35" s="20">
        <v>381421</v>
      </c>
      <c r="J35" s="20">
        <v>12502480</v>
      </c>
      <c r="K35" s="20">
        <v>238337</v>
      </c>
      <c r="L35" s="20">
        <v>385186</v>
      </c>
      <c r="M35" s="20">
        <v>386724</v>
      </c>
      <c r="N35" s="20">
        <v>1010247</v>
      </c>
      <c r="O35" s="20"/>
      <c r="P35" s="20"/>
      <c r="Q35" s="20"/>
      <c r="R35" s="20"/>
      <c r="S35" s="20"/>
      <c r="T35" s="20"/>
      <c r="U35" s="20"/>
      <c r="V35" s="20"/>
      <c r="W35" s="20">
        <v>13512727</v>
      </c>
      <c r="X35" s="20"/>
      <c r="Y35" s="20">
        <v>13512727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105110637</v>
      </c>
      <c r="D37" s="29">
        <f t="shared" ref="D37:Y37" si="3">SUM(D29:D36)</f>
        <v>0</v>
      </c>
      <c r="E37" s="30">
        <f t="shared" si="3"/>
        <v>21080288</v>
      </c>
      <c r="F37" s="31">
        <f t="shared" si="3"/>
        <v>21080288</v>
      </c>
      <c r="G37" s="31">
        <f t="shared" si="3"/>
        <v>109570986</v>
      </c>
      <c r="H37" s="31">
        <f t="shared" si="3"/>
        <v>-3685191</v>
      </c>
      <c r="I37" s="31">
        <f t="shared" si="3"/>
        <v>381421</v>
      </c>
      <c r="J37" s="31">
        <f t="shared" si="3"/>
        <v>106267216</v>
      </c>
      <c r="K37" s="31">
        <f t="shared" si="3"/>
        <v>238337</v>
      </c>
      <c r="L37" s="31">
        <f t="shared" si="3"/>
        <v>385186</v>
      </c>
      <c r="M37" s="31">
        <f t="shared" si="3"/>
        <v>386724</v>
      </c>
      <c r="N37" s="31">
        <f t="shared" si="3"/>
        <v>1010247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107277463</v>
      </c>
      <c r="X37" s="31">
        <f t="shared" si="3"/>
        <v>10540134</v>
      </c>
      <c r="Y37" s="31">
        <f t="shared" si="3"/>
        <v>96737329</v>
      </c>
      <c r="Z37" s="32">
        <f>+IF(X37&lt;&gt;0,+(Y37/X37)*100,0)</f>
        <v>917.799802165703</v>
      </c>
      <c r="AA37" s="33">
        <f>SUM(AA29:AA36)</f>
        <v>21080288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105110637</v>
      </c>
      <c r="D44" s="29">
        <f>+D37+D43</f>
        <v>0</v>
      </c>
      <c r="E44" s="30">
        <f t="shared" si="5"/>
        <v>21080288</v>
      </c>
      <c r="F44" s="31">
        <f t="shared" si="5"/>
        <v>21080288</v>
      </c>
      <c r="G44" s="31">
        <f t="shared" si="5"/>
        <v>109570986</v>
      </c>
      <c r="H44" s="31">
        <f t="shared" si="5"/>
        <v>-3685191</v>
      </c>
      <c r="I44" s="31">
        <f t="shared" si="5"/>
        <v>381421</v>
      </c>
      <c r="J44" s="31">
        <f t="shared" si="5"/>
        <v>106267216</v>
      </c>
      <c r="K44" s="31">
        <f t="shared" si="5"/>
        <v>238337</v>
      </c>
      <c r="L44" s="31">
        <f t="shared" si="5"/>
        <v>385186</v>
      </c>
      <c r="M44" s="31">
        <f t="shared" si="5"/>
        <v>386724</v>
      </c>
      <c r="N44" s="31">
        <f t="shared" si="5"/>
        <v>1010247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107277463</v>
      </c>
      <c r="X44" s="31">
        <f t="shared" si="5"/>
        <v>10540134</v>
      </c>
      <c r="Y44" s="31">
        <f t="shared" si="5"/>
        <v>96737329</v>
      </c>
      <c r="Z44" s="32">
        <f>+IF(X44&lt;&gt;0,+(Y44/X44)*100,0)</f>
        <v>917.799802165703</v>
      </c>
      <c r="AA44" s="33">
        <f>+AA37+AA43</f>
        <v>21080288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14748029</v>
      </c>
      <c r="D45" s="42">
        <f t="shared" si="6"/>
        <v>0</v>
      </c>
      <c r="E45" s="43">
        <f t="shared" si="6"/>
        <v>16939737</v>
      </c>
      <c r="F45" s="44">
        <f t="shared" si="6"/>
        <v>16939737</v>
      </c>
      <c r="G45" s="44">
        <f t="shared" si="6"/>
        <v>30672710</v>
      </c>
      <c r="H45" s="44">
        <f t="shared" si="6"/>
        <v>-9033593</v>
      </c>
      <c r="I45" s="44">
        <f t="shared" si="6"/>
        <v>5384190</v>
      </c>
      <c r="J45" s="44">
        <f t="shared" si="6"/>
        <v>27023307</v>
      </c>
      <c r="K45" s="44">
        <f t="shared" si="6"/>
        <v>2698338</v>
      </c>
      <c r="L45" s="44">
        <f t="shared" si="6"/>
        <v>3480135</v>
      </c>
      <c r="M45" s="44">
        <f t="shared" si="6"/>
        <v>3496581</v>
      </c>
      <c r="N45" s="44">
        <f t="shared" si="6"/>
        <v>9675054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36698361</v>
      </c>
      <c r="X45" s="44">
        <f t="shared" si="6"/>
        <v>8469918</v>
      </c>
      <c r="Y45" s="44">
        <f t="shared" si="6"/>
        <v>28228443</v>
      </c>
      <c r="Z45" s="45">
        <f>+IF(X45&lt;&gt;0,+(Y45/X45)*100,0)</f>
        <v>333.278822770185</v>
      </c>
      <c r="AA45" s="46">
        <f>+AA26-AA44</f>
        <v>16939737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-11189916</v>
      </c>
      <c r="D47" s="18"/>
      <c r="E47" s="19">
        <v>797921</v>
      </c>
      <c r="F47" s="20">
        <v>797921</v>
      </c>
      <c r="G47" s="20">
        <v>-12786758</v>
      </c>
      <c r="H47" s="20">
        <v>-9499582</v>
      </c>
      <c r="I47" s="20">
        <v>-593923</v>
      </c>
      <c r="J47" s="20">
        <v>-22880263</v>
      </c>
      <c r="K47" s="20">
        <v>-1210117</v>
      </c>
      <c r="L47" s="20">
        <v>-749494</v>
      </c>
      <c r="M47" s="20">
        <v>381570</v>
      </c>
      <c r="N47" s="20">
        <v>-1578041</v>
      </c>
      <c r="O47" s="20"/>
      <c r="P47" s="20"/>
      <c r="Q47" s="20"/>
      <c r="R47" s="20"/>
      <c r="S47" s="20"/>
      <c r="T47" s="20"/>
      <c r="U47" s="20"/>
      <c r="V47" s="20"/>
      <c r="W47" s="20">
        <v>-24458304</v>
      </c>
      <c r="X47" s="20">
        <v>398952</v>
      </c>
      <c r="Y47" s="20">
        <v>-24857256</v>
      </c>
      <c r="Z47" s="47">
        <v>-6230.6382722733561</v>
      </c>
      <c r="AA47" s="22">
        <v>797921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-11189916</v>
      </c>
      <c r="D50" s="50">
        <f t="shared" ref="D50:Y50" si="7">SUM(D47:D49)</f>
        <v>0</v>
      </c>
      <c r="E50" s="51">
        <f t="shared" si="7"/>
        <v>797921</v>
      </c>
      <c r="F50" s="52">
        <f t="shared" si="7"/>
        <v>797921</v>
      </c>
      <c r="G50" s="52">
        <f t="shared" si="7"/>
        <v>-12786758</v>
      </c>
      <c r="H50" s="52">
        <f t="shared" si="7"/>
        <v>-9499582</v>
      </c>
      <c r="I50" s="52">
        <f t="shared" si="7"/>
        <v>-593923</v>
      </c>
      <c r="J50" s="52">
        <f t="shared" si="7"/>
        <v>-22880263</v>
      </c>
      <c r="K50" s="52">
        <f t="shared" si="7"/>
        <v>-1210117</v>
      </c>
      <c r="L50" s="52">
        <f t="shared" si="7"/>
        <v>-749494</v>
      </c>
      <c r="M50" s="52">
        <f t="shared" si="7"/>
        <v>381570</v>
      </c>
      <c r="N50" s="52">
        <f t="shared" si="7"/>
        <v>-1578041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-24458304</v>
      </c>
      <c r="X50" s="52">
        <f t="shared" si="7"/>
        <v>398952</v>
      </c>
      <c r="Y50" s="52">
        <f t="shared" si="7"/>
        <v>-24857256</v>
      </c>
      <c r="Z50" s="53">
        <f>+IF(X50&lt;&gt;0,+(Y50/X50)*100,0)</f>
        <v>-6230.6382722733561</v>
      </c>
      <c r="AA50" s="54">
        <f>SUM(AA47:AA49)</f>
        <v>797921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24174323</v>
      </c>
      <c r="D7" s="18"/>
      <c r="E7" s="19">
        <v>47930303</v>
      </c>
      <c r="F7" s="20">
        <v>47930303</v>
      </c>
      <c r="G7" s="20">
        <v>66881270</v>
      </c>
      <c r="H7" s="20">
        <v>-34556543</v>
      </c>
      <c r="I7" s="20">
        <v>4002570</v>
      </c>
      <c r="J7" s="20">
        <v>36327297</v>
      </c>
      <c r="K7" s="20">
        <v>4030046</v>
      </c>
      <c r="L7" s="20">
        <v>3574059</v>
      </c>
      <c r="M7" s="20">
        <v>2119228</v>
      </c>
      <c r="N7" s="20">
        <v>9723333</v>
      </c>
      <c r="O7" s="20"/>
      <c r="P7" s="20"/>
      <c r="Q7" s="20"/>
      <c r="R7" s="20"/>
      <c r="S7" s="20"/>
      <c r="T7" s="20"/>
      <c r="U7" s="20"/>
      <c r="V7" s="20"/>
      <c r="W7" s="20">
        <v>46050630</v>
      </c>
      <c r="X7" s="20">
        <v>23965176</v>
      </c>
      <c r="Y7" s="20">
        <v>22085454</v>
      </c>
      <c r="Z7" s="21">
        <v>92.156444000244349</v>
      </c>
      <c r="AA7" s="22">
        <v>47930303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24174323</v>
      </c>
      <c r="D13" s="29">
        <f>SUM(D6:D12)</f>
        <v>0</v>
      </c>
      <c r="E13" s="30">
        <f t="shared" si="0"/>
        <v>47930303</v>
      </c>
      <c r="F13" s="31">
        <f t="shared" si="0"/>
        <v>47930303</v>
      </c>
      <c r="G13" s="31">
        <f t="shared" si="0"/>
        <v>66881270</v>
      </c>
      <c r="H13" s="31">
        <f t="shared" si="0"/>
        <v>-34556543</v>
      </c>
      <c r="I13" s="31">
        <f t="shared" si="0"/>
        <v>4002570</v>
      </c>
      <c r="J13" s="31">
        <f t="shared" si="0"/>
        <v>36327297</v>
      </c>
      <c r="K13" s="31">
        <f t="shared" si="0"/>
        <v>4030046</v>
      </c>
      <c r="L13" s="31">
        <f t="shared" si="0"/>
        <v>3574059</v>
      </c>
      <c r="M13" s="31">
        <f t="shared" si="0"/>
        <v>2119228</v>
      </c>
      <c r="N13" s="31">
        <f t="shared" si="0"/>
        <v>9723333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46050630</v>
      </c>
      <c r="X13" s="31">
        <f t="shared" si="0"/>
        <v>23965176</v>
      </c>
      <c r="Y13" s="31">
        <f t="shared" si="0"/>
        <v>22085454</v>
      </c>
      <c r="Z13" s="32">
        <f>+IF(X13&lt;&gt;0,+(Y13/X13)*100,0)</f>
        <v>92.156444000244349</v>
      </c>
      <c r="AA13" s="33">
        <f>SUM(AA6:AA12)</f>
        <v>47930303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-6690819</v>
      </c>
      <c r="D17" s="18"/>
      <c r="E17" s="19">
        <v>-182447793</v>
      </c>
      <c r="F17" s="20">
        <v>-182447793</v>
      </c>
      <c r="G17" s="24">
        <v>-5379428</v>
      </c>
      <c r="H17" s="24">
        <v>-1311391</v>
      </c>
      <c r="I17" s="24"/>
      <c r="J17" s="20">
        <v>-6690819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-6690819</v>
      </c>
      <c r="X17" s="20">
        <v>-91223892</v>
      </c>
      <c r="Y17" s="24">
        <v>84533073</v>
      </c>
      <c r="Z17" s="25">
        <v>-92.665497104640082</v>
      </c>
      <c r="AA17" s="26">
        <v>-182447793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-6690819</v>
      </c>
      <c r="D25" s="29">
        <f t="shared" ref="D25:Y25" si="1">SUM(D15:D24)</f>
        <v>0</v>
      </c>
      <c r="E25" s="35">
        <f t="shared" si="1"/>
        <v>-182447793</v>
      </c>
      <c r="F25" s="36">
        <f t="shared" si="1"/>
        <v>-182447793</v>
      </c>
      <c r="G25" s="36">
        <f t="shared" si="1"/>
        <v>-5379428</v>
      </c>
      <c r="H25" s="36">
        <f t="shared" si="1"/>
        <v>-1311391</v>
      </c>
      <c r="I25" s="36">
        <f t="shared" si="1"/>
        <v>0</v>
      </c>
      <c r="J25" s="36">
        <f t="shared" si="1"/>
        <v>-6690819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-6690819</v>
      </c>
      <c r="X25" s="36">
        <f t="shared" si="1"/>
        <v>-91223892</v>
      </c>
      <c r="Y25" s="36">
        <f t="shared" si="1"/>
        <v>84533073</v>
      </c>
      <c r="Z25" s="37">
        <f>+IF(X25&lt;&gt;0,+(Y25/X25)*100,0)</f>
        <v>-92.665497104640082</v>
      </c>
      <c r="AA25" s="38">
        <f>SUM(AA15:AA24)</f>
        <v>-182447793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17483504</v>
      </c>
      <c r="D26" s="29">
        <f>+D13+D25</f>
        <v>0</v>
      </c>
      <c r="E26" s="30">
        <f t="shared" si="2"/>
        <v>-134517490</v>
      </c>
      <c r="F26" s="31">
        <f t="shared" si="2"/>
        <v>-134517490</v>
      </c>
      <c r="G26" s="31">
        <f t="shared" si="2"/>
        <v>61501842</v>
      </c>
      <c r="H26" s="31">
        <f t="shared" si="2"/>
        <v>-35867934</v>
      </c>
      <c r="I26" s="31">
        <f t="shared" si="2"/>
        <v>4002570</v>
      </c>
      <c r="J26" s="31">
        <f t="shared" si="2"/>
        <v>29636478</v>
      </c>
      <c r="K26" s="31">
        <f t="shared" si="2"/>
        <v>4030046</v>
      </c>
      <c r="L26" s="31">
        <f t="shared" si="2"/>
        <v>3574059</v>
      </c>
      <c r="M26" s="31">
        <f t="shared" si="2"/>
        <v>2119228</v>
      </c>
      <c r="N26" s="31">
        <f t="shared" si="2"/>
        <v>9723333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39359811</v>
      </c>
      <c r="X26" s="31">
        <f t="shared" si="2"/>
        <v>-67258716</v>
      </c>
      <c r="Y26" s="31">
        <f t="shared" si="2"/>
        <v>106618527</v>
      </c>
      <c r="Z26" s="32">
        <f>+IF(X26&lt;&gt;0,+(Y26/X26)*100,0)</f>
        <v>-158.5200154579222</v>
      </c>
      <c r="AA26" s="33">
        <f>+AA13+AA25</f>
        <v>-134517490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19584613</v>
      </c>
      <c r="D35" s="18"/>
      <c r="E35" s="19">
        <v>18215473</v>
      </c>
      <c r="F35" s="20">
        <v>18215473</v>
      </c>
      <c r="G35" s="20">
        <v>19965654</v>
      </c>
      <c r="H35" s="20">
        <v>372063</v>
      </c>
      <c r="I35" s="20">
        <v>364262</v>
      </c>
      <c r="J35" s="20">
        <v>20701979</v>
      </c>
      <c r="K35" s="20">
        <v>363856</v>
      </c>
      <c r="L35" s="20">
        <v>302606</v>
      </c>
      <c r="M35" s="20">
        <v>-1444319</v>
      </c>
      <c r="N35" s="20">
        <v>-777857</v>
      </c>
      <c r="O35" s="20"/>
      <c r="P35" s="20"/>
      <c r="Q35" s="20"/>
      <c r="R35" s="20"/>
      <c r="S35" s="20"/>
      <c r="T35" s="20"/>
      <c r="U35" s="20"/>
      <c r="V35" s="20"/>
      <c r="W35" s="20">
        <v>19924122</v>
      </c>
      <c r="X35" s="20">
        <v>9107730</v>
      </c>
      <c r="Y35" s="20">
        <v>10816392</v>
      </c>
      <c r="Z35" s="21">
        <v>118.7605693185898</v>
      </c>
      <c r="AA35" s="22">
        <v>18215473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19584613</v>
      </c>
      <c r="D37" s="29">
        <f t="shared" ref="D37:Y37" si="3">SUM(D29:D36)</f>
        <v>0</v>
      </c>
      <c r="E37" s="30">
        <f t="shared" si="3"/>
        <v>18215473</v>
      </c>
      <c r="F37" s="31">
        <f t="shared" si="3"/>
        <v>18215473</v>
      </c>
      <c r="G37" s="31">
        <f t="shared" si="3"/>
        <v>19965654</v>
      </c>
      <c r="H37" s="31">
        <f t="shared" si="3"/>
        <v>372063</v>
      </c>
      <c r="I37" s="31">
        <f t="shared" si="3"/>
        <v>364262</v>
      </c>
      <c r="J37" s="31">
        <f t="shared" si="3"/>
        <v>20701979</v>
      </c>
      <c r="K37" s="31">
        <f t="shared" si="3"/>
        <v>363856</v>
      </c>
      <c r="L37" s="31">
        <f t="shared" si="3"/>
        <v>302606</v>
      </c>
      <c r="M37" s="31">
        <f t="shared" si="3"/>
        <v>-1444319</v>
      </c>
      <c r="N37" s="31">
        <f t="shared" si="3"/>
        <v>-777857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19924122</v>
      </c>
      <c r="X37" s="31">
        <f t="shared" si="3"/>
        <v>9107730</v>
      </c>
      <c r="Y37" s="31">
        <f t="shared" si="3"/>
        <v>10816392</v>
      </c>
      <c r="Z37" s="32">
        <f>+IF(X37&lt;&gt;0,+(Y37/X37)*100,0)</f>
        <v>118.7605693185898</v>
      </c>
      <c r="AA37" s="33">
        <f>SUM(AA29:AA36)</f>
        <v>18215473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19584613</v>
      </c>
      <c r="D44" s="29">
        <f>+D37+D43</f>
        <v>0</v>
      </c>
      <c r="E44" s="30">
        <f t="shared" si="5"/>
        <v>18215473</v>
      </c>
      <c r="F44" s="31">
        <f t="shared" si="5"/>
        <v>18215473</v>
      </c>
      <c r="G44" s="31">
        <f t="shared" si="5"/>
        <v>19965654</v>
      </c>
      <c r="H44" s="31">
        <f t="shared" si="5"/>
        <v>372063</v>
      </c>
      <c r="I44" s="31">
        <f t="shared" si="5"/>
        <v>364262</v>
      </c>
      <c r="J44" s="31">
        <f t="shared" si="5"/>
        <v>20701979</v>
      </c>
      <c r="K44" s="31">
        <f t="shared" si="5"/>
        <v>363856</v>
      </c>
      <c r="L44" s="31">
        <f t="shared" si="5"/>
        <v>302606</v>
      </c>
      <c r="M44" s="31">
        <f t="shared" si="5"/>
        <v>-1444319</v>
      </c>
      <c r="N44" s="31">
        <f t="shared" si="5"/>
        <v>-777857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19924122</v>
      </c>
      <c r="X44" s="31">
        <f t="shared" si="5"/>
        <v>9107730</v>
      </c>
      <c r="Y44" s="31">
        <f t="shared" si="5"/>
        <v>10816392</v>
      </c>
      <c r="Z44" s="32">
        <f>+IF(X44&lt;&gt;0,+(Y44/X44)*100,0)</f>
        <v>118.7605693185898</v>
      </c>
      <c r="AA44" s="33">
        <f>+AA37+AA43</f>
        <v>18215473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-2101109</v>
      </c>
      <c r="D45" s="42">
        <f t="shared" si="6"/>
        <v>0</v>
      </c>
      <c r="E45" s="43">
        <f t="shared" si="6"/>
        <v>-152732963</v>
      </c>
      <c r="F45" s="44">
        <f t="shared" si="6"/>
        <v>-152732963</v>
      </c>
      <c r="G45" s="44">
        <f t="shared" si="6"/>
        <v>41536188</v>
      </c>
      <c r="H45" s="44">
        <f t="shared" si="6"/>
        <v>-36239997</v>
      </c>
      <c r="I45" s="44">
        <f t="shared" si="6"/>
        <v>3638308</v>
      </c>
      <c r="J45" s="44">
        <f t="shared" si="6"/>
        <v>8934499</v>
      </c>
      <c r="K45" s="44">
        <f t="shared" si="6"/>
        <v>3666190</v>
      </c>
      <c r="L45" s="44">
        <f t="shared" si="6"/>
        <v>3271453</v>
      </c>
      <c r="M45" s="44">
        <f t="shared" si="6"/>
        <v>3563547</v>
      </c>
      <c r="N45" s="44">
        <f t="shared" si="6"/>
        <v>10501190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19435689</v>
      </c>
      <c r="X45" s="44">
        <f t="shared" si="6"/>
        <v>-76366446</v>
      </c>
      <c r="Y45" s="44">
        <f t="shared" si="6"/>
        <v>95802135</v>
      </c>
      <c r="Z45" s="45">
        <f>+IF(X45&lt;&gt;0,+(Y45/X45)*100,0)</f>
        <v>-125.45056110114119</v>
      </c>
      <c r="AA45" s="46">
        <f>+AA26-AA44</f>
        <v>-152732963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267265996</v>
      </c>
      <c r="D47" s="18"/>
      <c r="E47" s="19">
        <v>252988693</v>
      </c>
      <c r="F47" s="20">
        <v>252988693</v>
      </c>
      <c r="G47" s="20">
        <v>270180101</v>
      </c>
      <c r="H47" s="20">
        <v>769024</v>
      </c>
      <c r="I47" s="20">
        <v>3013627</v>
      </c>
      <c r="J47" s="20">
        <v>273962752</v>
      </c>
      <c r="K47" s="20">
        <v>1851869</v>
      </c>
      <c r="L47" s="20">
        <v>8656565</v>
      </c>
      <c r="M47" s="20">
        <v>2705180</v>
      </c>
      <c r="N47" s="20">
        <v>13213614</v>
      </c>
      <c r="O47" s="20"/>
      <c r="P47" s="20"/>
      <c r="Q47" s="20"/>
      <c r="R47" s="20"/>
      <c r="S47" s="20"/>
      <c r="T47" s="20"/>
      <c r="U47" s="20"/>
      <c r="V47" s="20"/>
      <c r="W47" s="20">
        <v>287176366</v>
      </c>
      <c r="X47" s="20">
        <v>126494340</v>
      </c>
      <c r="Y47" s="20">
        <v>160682026</v>
      </c>
      <c r="Z47" s="47">
        <v>127.02704800863027</v>
      </c>
      <c r="AA47" s="22">
        <v>252988693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267265996</v>
      </c>
      <c r="D50" s="50">
        <f t="shared" ref="D50:Y50" si="7">SUM(D47:D49)</f>
        <v>0</v>
      </c>
      <c r="E50" s="51">
        <f t="shared" si="7"/>
        <v>252988693</v>
      </c>
      <c r="F50" s="52">
        <f t="shared" si="7"/>
        <v>252988693</v>
      </c>
      <c r="G50" s="52">
        <f t="shared" si="7"/>
        <v>270180101</v>
      </c>
      <c r="H50" s="52">
        <f t="shared" si="7"/>
        <v>769024</v>
      </c>
      <c r="I50" s="52">
        <f t="shared" si="7"/>
        <v>3013627</v>
      </c>
      <c r="J50" s="52">
        <f t="shared" si="7"/>
        <v>273962752</v>
      </c>
      <c r="K50" s="52">
        <f t="shared" si="7"/>
        <v>1851869</v>
      </c>
      <c r="L50" s="52">
        <f t="shared" si="7"/>
        <v>8656565</v>
      </c>
      <c r="M50" s="52">
        <f t="shared" si="7"/>
        <v>2705180</v>
      </c>
      <c r="N50" s="52">
        <f t="shared" si="7"/>
        <v>13213614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287176366</v>
      </c>
      <c r="X50" s="52">
        <f t="shared" si="7"/>
        <v>126494340</v>
      </c>
      <c r="Y50" s="52">
        <f t="shared" si="7"/>
        <v>160682026</v>
      </c>
      <c r="Z50" s="53">
        <f>+IF(X50&lt;&gt;0,+(Y50/X50)*100,0)</f>
        <v>127.02704800863027</v>
      </c>
      <c r="AA50" s="54">
        <f>SUM(AA47:AA49)</f>
        <v>252988693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9295828</v>
      </c>
      <c r="D7" s="18"/>
      <c r="E7" s="19">
        <v>9054631</v>
      </c>
      <c r="F7" s="20">
        <v>9054631</v>
      </c>
      <c r="G7" s="20">
        <v>34489919</v>
      </c>
      <c r="H7" s="20">
        <v>-20502047</v>
      </c>
      <c r="I7" s="20">
        <v>2721161</v>
      </c>
      <c r="J7" s="20">
        <v>16709033</v>
      </c>
      <c r="K7" s="20">
        <v>2428505</v>
      </c>
      <c r="L7" s="20">
        <v>2089450</v>
      </c>
      <c r="M7" s="20">
        <v>5062986</v>
      </c>
      <c r="N7" s="20">
        <v>9580941</v>
      </c>
      <c r="O7" s="20"/>
      <c r="P7" s="20"/>
      <c r="Q7" s="20"/>
      <c r="R7" s="20"/>
      <c r="S7" s="20"/>
      <c r="T7" s="20"/>
      <c r="U7" s="20"/>
      <c r="V7" s="20"/>
      <c r="W7" s="20">
        <v>26289974</v>
      </c>
      <c r="X7" s="20">
        <v>4527342</v>
      </c>
      <c r="Y7" s="20">
        <v>21762632</v>
      </c>
      <c r="Z7" s="21">
        <v>480.69335163988052</v>
      </c>
      <c r="AA7" s="22">
        <v>9054631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9295828</v>
      </c>
      <c r="D13" s="29">
        <f>SUM(D6:D12)</f>
        <v>0</v>
      </c>
      <c r="E13" s="30">
        <f t="shared" si="0"/>
        <v>9054631</v>
      </c>
      <c r="F13" s="31">
        <f t="shared" si="0"/>
        <v>9054631</v>
      </c>
      <c r="G13" s="31">
        <f t="shared" si="0"/>
        <v>34489919</v>
      </c>
      <c r="H13" s="31">
        <f t="shared" si="0"/>
        <v>-20502047</v>
      </c>
      <c r="I13" s="31">
        <f t="shared" si="0"/>
        <v>2721161</v>
      </c>
      <c r="J13" s="31">
        <f t="shared" si="0"/>
        <v>16709033</v>
      </c>
      <c r="K13" s="31">
        <f t="shared" si="0"/>
        <v>2428505</v>
      </c>
      <c r="L13" s="31">
        <f t="shared" si="0"/>
        <v>2089450</v>
      </c>
      <c r="M13" s="31">
        <f t="shared" si="0"/>
        <v>5062986</v>
      </c>
      <c r="N13" s="31">
        <f t="shared" si="0"/>
        <v>9580941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26289974</v>
      </c>
      <c r="X13" s="31">
        <f t="shared" si="0"/>
        <v>4527342</v>
      </c>
      <c r="Y13" s="31">
        <f t="shared" si="0"/>
        <v>21762632</v>
      </c>
      <c r="Z13" s="32">
        <f>+IF(X13&lt;&gt;0,+(Y13/X13)*100,0)</f>
        <v>480.69335163988052</v>
      </c>
      <c r="AA13" s="33">
        <f>SUM(AA6:AA12)</f>
        <v>9054631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3421149</v>
      </c>
      <c r="D17" s="18"/>
      <c r="E17" s="19">
        <v>33214005</v>
      </c>
      <c r="F17" s="20">
        <v>33214005</v>
      </c>
      <c r="G17" s="24">
        <v>3421151</v>
      </c>
      <c r="H17" s="24"/>
      <c r="I17" s="24">
        <v>-73095</v>
      </c>
      <c r="J17" s="20">
        <v>3348056</v>
      </c>
      <c r="K17" s="24">
        <v>-24365</v>
      </c>
      <c r="L17" s="24">
        <v>-24365</v>
      </c>
      <c r="M17" s="20">
        <v>-24365</v>
      </c>
      <c r="N17" s="24">
        <v>-73095</v>
      </c>
      <c r="O17" s="24"/>
      <c r="P17" s="24"/>
      <c r="Q17" s="20"/>
      <c r="R17" s="24"/>
      <c r="S17" s="24"/>
      <c r="T17" s="20"/>
      <c r="U17" s="24"/>
      <c r="V17" s="24"/>
      <c r="W17" s="24">
        <v>3274961</v>
      </c>
      <c r="X17" s="20">
        <v>16607058</v>
      </c>
      <c r="Y17" s="24">
        <v>-13332097</v>
      </c>
      <c r="Z17" s="25">
        <v>-80.279703966831448</v>
      </c>
      <c r="AA17" s="26">
        <v>33214005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3421149</v>
      </c>
      <c r="D25" s="29">
        <f t="shared" ref="D25:Y25" si="1">SUM(D15:D24)</f>
        <v>0</v>
      </c>
      <c r="E25" s="35">
        <f t="shared" si="1"/>
        <v>33214005</v>
      </c>
      <c r="F25" s="36">
        <f t="shared" si="1"/>
        <v>33214005</v>
      </c>
      <c r="G25" s="36">
        <f t="shared" si="1"/>
        <v>3421151</v>
      </c>
      <c r="H25" s="36">
        <f t="shared" si="1"/>
        <v>0</v>
      </c>
      <c r="I25" s="36">
        <f t="shared" si="1"/>
        <v>-73095</v>
      </c>
      <c r="J25" s="36">
        <f t="shared" si="1"/>
        <v>3348056</v>
      </c>
      <c r="K25" s="36">
        <f t="shared" si="1"/>
        <v>-24365</v>
      </c>
      <c r="L25" s="36">
        <f t="shared" si="1"/>
        <v>-24365</v>
      </c>
      <c r="M25" s="36">
        <f t="shared" si="1"/>
        <v>-24365</v>
      </c>
      <c r="N25" s="36">
        <f t="shared" si="1"/>
        <v>-73095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3274961</v>
      </c>
      <c r="X25" s="36">
        <f t="shared" si="1"/>
        <v>16607058</v>
      </c>
      <c r="Y25" s="36">
        <f t="shared" si="1"/>
        <v>-13332097</v>
      </c>
      <c r="Z25" s="37">
        <f>+IF(X25&lt;&gt;0,+(Y25/X25)*100,0)</f>
        <v>-80.279703966831448</v>
      </c>
      <c r="AA25" s="38">
        <f>SUM(AA15:AA24)</f>
        <v>33214005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12716977</v>
      </c>
      <c r="D26" s="29">
        <f>+D13+D25</f>
        <v>0</v>
      </c>
      <c r="E26" s="30">
        <f t="shared" si="2"/>
        <v>42268636</v>
      </c>
      <c r="F26" s="31">
        <f t="shared" si="2"/>
        <v>42268636</v>
      </c>
      <c r="G26" s="31">
        <f t="shared" si="2"/>
        <v>37911070</v>
      </c>
      <c r="H26" s="31">
        <f t="shared" si="2"/>
        <v>-20502047</v>
      </c>
      <c r="I26" s="31">
        <f t="shared" si="2"/>
        <v>2648066</v>
      </c>
      <c r="J26" s="31">
        <f t="shared" si="2"/>
        <v>20057089</v>
      </c>
      <c r="K26" s="31">
        <f t="shared" si="2"/>
        <v>2404140</v>
      </c>
      <c r="L26" s="31">
        <f t="shared" si="2"/>
        <v>2065085</v>
      </c>
      <c r="M26" s="31">
        <f t="shared" si="2"/>
        <v>5038621</v>
      </c>
      <c r="N26" s="31">
        <f t="shared" si="2"/>
        <v>9507846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29564935</v>
      </c>
      <c r="X26" s="31">
        <f t="shared" si="2"/>
        <v>21134400</v>
      </c>
      <c r="Y26" s="31">
        <f t="shared" si="2"/>
        <v>8430535</v>
      </c>
      <c r="Z26" s="32">
        <f>+IF(X26&lt;&gt;0,+(Y26/X26)*100,0)</f>
        <v>39.890108070255131</v>
      </c>
      <c r="AA26" s="33">
        <f>+AA13+AA25</f>
        <v>42268636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13080676</v>
      </c>
      <c r="D34" s="18"/>
      <c r="E34" s="19"/>
      <c r="F34" s="20"/>
      <c r="G34" s="20">
        <v>88110682</v>
      </c>
      <c r="H34" s="20">
        <v>-75030006</v>
      </c>
      <c r="I34" s="20"/>
      <c r="J34" s="20">
        <v>13080676</v>
      </c>
      <c r="K34" s="20"/>
      <c r="L34" s="20"/>
      <c r="M34" s="20">
        <v>93521148</v>
      </c>
      <c r="N34" s="20">
        <v>93521148</v>
      </c>
      <c r="O34" s="20"/>
      <c r="P34" s="20"/>
      <c r="Q34" s="20"/>
      <c r="R34" s="20"/>
      <c r="S34" s="20"/>
      <c r="T34" s="20"/>
      <c r="U34" s="20"/>
      <c r="V34" s="20"/>
      <c r="W34" s="20">
        <v>106601824</v>
      </c>
      <c r="X34" s="20"/>
      <c r="Y34" s="20">
        <v>106601824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20348926</v>
      </c>
      <c r="D35" s="18"/>
      <c r="E35" s="19">
        <v>-2027663</v>
      </c>
      <c r="F35" s="20">
        <v>-2027663</v>
      </c>
      <c r="G35" s="20">
        <v>8096974</v>
      </c>
      <c r="H35" s="20">
        <v>12958312</v>
      </c>
      <c r="I35" s="20">
        <v>391556</v>
      </c>
      <c r="J35" s="20">
        <v>21446842</v>
      </c>
      <c r="K35" s="20">
        <v>359545</v>
      </c>
      <c r="L35" s="20">
        <v>328441</v>
      </c>
      <c r="M35" s="20">
        <v>357410</v>
      </c>
      <c r="N35" s="20">
        <v>1045396</v>
      </c>
      <c r="O35" s="20"/>
      <c r="P35" s="20"/>
      <c r="Q35" s="20"/>
      <c r="R35" s="20"/>
      <c r="S35" s="20"/>
      <c r="T35" s="20"/>
      <c r="U35" s="20"/>
      <c r="V35" s="20"/>
      <c r="W35" s="20">
        <v>22492238</v>
      </c>
      <c r="X35" s="20">
        <v>-1013832</v>
      </c>
      <c r="Y35" s="20">
        <v>23506070</v>
      </c>
      <c r="Z35" s="21">
        <v>-2318.5369962676264</v>
      </c>
      <c r="AA35" s="22">
        <v>-2027663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33429602</v>
      </c>
      <c r="D37" s="29">
        <f t="shared" ref="D37:Y37" si="3">SUM(D29:D36)</f>
        <v>0</v>
      </c>
      <c r="E37" s="30">
        <f t="shared" si="3"/>
        <v>-2027663</v>
      </c>
      <c r="F37" s="31">
        <f t="shared" si="3"/>
        <v>-2027663</v>
      </c>
      <c r="G37" s="31">
        <f t="shared" si="3"/>
        <v>96207656</v>
      </c>
      <c r="H37" s="31">
        <f t="shared" si="3"/>
        <v>-62071694</v>
      </c>
      <c r="I37" s="31">
        <f t="shared" si="3"/>
        <v>391556</v>
      </c>
      <c r="J37" s="31">
        <f t="shared" si="3"/>
        <v>34527518</v>
      </c>
      <c r="K37" s="31">
        <f t="shared" si="3"/>
        <v>359545</v>
      </c>
      <c r="L37" s="31">
        <f t="shared" si="3"/>
        <v>328441</v>
      </c>
      <c r="M37" s="31">
        <f t="shared" si="3"/>
        <v>93878558</v>
      </c>
      <c r="N37" s="31">
        <f t="shared" si="3"/>
        <v>94566544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129094062</v>
      </c>
      <c r="X37" s="31">
        <f t="shared" si="3"/>
        <v>-1013832</v>
      </c>
      <c r="Y37" s="31">
        <f t="shared" si="3"/>
        <v>130107894</v>
      </c>
      <c r="Z37" s="32">
        <f>+IF(X37&lt;&gt;0,+(Y37/X37)*100,0)</f>
        <v>-12833.279478256753</v>
      </c>
      <c r="AA37" s="33">
        <f>SUM(AA29:AA36)</f>
        <v>-2027663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96472423</v>
      </c>
      <c r="D40" s="18"/>
      <c r="E40" s="19">
        <v>100063313</v>
      </c>
      <c r="F40" s="20">
        <v>100063313</v>
      </c>
      <c r="G40" s="20">
        <v>22276639</v>
      </c>
      <c r="H40" s="20">
        <v>74195784</v>
      </c>
      <c r="I40" s="20"/>
      <c r="J40" s="20">
        <v>96472423</v>
      </c>
      <c r="K40" s="20"/>
      <c r="L40" s="20"/>
      <c r="M40" s="20">
        <v>-93521148</v>
      </c>
      <c r="N40" s="20">
        <v>-93521148</v>
      </c>
      <c r="O40" s="20"/>
      <c r="P40" s="20"/>
      <c r="Q40" s="20"/>
      <c r="R40" s="20"/>
      <c r="S40" s="20"/>
      <c r="T40" s="20"/>
      <c r="U40" s="20"/>
      <c r="V40" s="20"/>
      <c r="W40" s="20">
        <v>2951275</v>
      </c>
      <c r="X40" s="20">
        <v>50031648</v>
      </c>
      <c r="Y40" s="20">
        <v>-47080373</v>
      </c>
      <c r="Z40" s="21">
        <v>-94.101183714755905</v>
      </c>
      <c r="AA40" s="22">
        <v>100063313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96472423</v>
      </c>
      <c r="D43" s="29">
        <f t="shared" ref="D43:Y43" si="4">SUM(D39:D42)</f>
        <v>0</v>
      </c>
      <c r="E43" s="35">
        <f t="shared" si="4"/>
        <v>100063313</v>
      </c>
      <c r="F43" s="36">
        <f t="shared" si="4"/>
        <v>100063313</v>
      </c>
      <c r="G43" s="36">
        <f t="shared" si="4"/>
        <v>22276639</v>
      </c>
      <c r="H43" s="36">
        <f t="shared" si="4"/>
        <v>74195784</v>
      </c>
      <c r="I43" s="36">
        <f t="shared" si="4"/>
        <v>0</v>
      </c>
      <c r="J43" s="36">
        <f t="shared" si="4"/>
        <v>96472423</v>
      </c>
      <c r="K43" s="36">
        <f t="shared" si="4"/>
        <v>0</v>
      </c>
      <c r="L43" s="36">
        <f t="shared" si="4"/>
        <v>0</v>
      </c>
      <c r="M43" s="36">
        <f t="shared" si="4"/>
        <v>-93521148</v>
      </c>
      <c r="N43" s="36">
        <f t="shared" si="4"/>
        <v>-93521148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2951275</v>
      </c>
      <c r="X43" s="36">
        <f t="shared" si="4"/>
        <v>50031648</v>
      </c>
      <c r="Y43" s="36">
        <f t="shared" si="4"/>
        <v>-47080373</v>
      </c>
      <c r="Z43" s="37">
        <f>+IF(X43&lt;&gt;0,+(Y43/X43)*100,0)</f>
        <v>-94.101183714755905</v>
      </c>
      <c r="AA43" s="38">
        <f>SUM(AA39:AA42)</f>
        <v>100063313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129902025</v>
      </c>
      <c r="D44" s="29">
        <f>+D37+D43</f>
        <v>0</v>
      </c>
      <c r="E44" s="30">
        <f t="shared" si="5"/>
        <v>98035650</v>
      </c>
      <c r="F44" s="31">
        <f t="shared" si="5"/>
        <v>98035650</v>
      </c>
      <c r="G44" s="31">
        <f t="shared" si="5"/>
        <v>118484295</v>
      </c>
      <c r="H44" s="31">
        <f t="shared" si="5"/>
        <v>12124090</v>
      </c>
      <c r="I44" s="31">
        <f t="shared" si="5"/>
        <v>391556</v>
      </c>
      <c r="J44" s="31">
        <f t="shared" si="5"/>
        <v>130999941</v>
      </c>
      <c r="K44" s="31">
        <f t="shared" si="5"/>
        <v>359545</v>
      </c>
      <c r="L44" s="31">
        <f t="shared" si="5"/>
        <v>328441</v>
      </c>
      <c r="M44" s="31">
        <f t="shared" si="5"/>
        <v>357410</v>
      </c>
      <c r="N44" s="31">
        <f t="shared" si="5"/>
        <v>1045396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132045337</v>
      </c>
      <c r="X44" s="31">
        <f t="shared" si="5"/>
        <v>49017816</v>
      </c>
      <c r="Y44" s="31">
        <f t="shared" si="5"/>
        <v>83027521</v>
      </c>
      <c r="Z44" s="32">
        <f>+IF(X44&lt;&gt;0,+(Y44/X44)*100,0)</f>
        <v>169.38233437409778</v>
      </c>
      <c r="AA44" s="33">
        <f>+AA37+AA43</f>
        <v>98035650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-117185048</v>
      </c>
      <c r="D45" s="42">
        <f t="shared" si="6"/>
        <v>0</v>
      </c>
      <c r="E45" s="43">
        <f t="shared" si="6"/>
        <v>-55767014</v>
      </c>
      <c r="F45" s="44">
        <f t="shared" si="6"/>
        <v>-55767014</v>
      </c>
      <c r="G45" s="44">
        <f t="shared" si="6"/>
        <v>-80573225</v>
      </c>
      <c r="H45" s="44">
        <f t="shared" si="6"/>
        <v>-32626137</v>
      </c>
      <c r="I45" s="44">
        <f t="shared" si="6"/>
        <v>2256510</v>
      </c>
      <c r="J45" s="44">
        <f t="shared" si="6"/>
        <v>-110942852</v>
      </c>
      <c r="K45" s="44">
        <f t="shared" si="6"/>
        <v>2044595</v>
      </c>
      <c r="L45" s="44">
        <f t="shared" si="6"/>
        <v>1736644</v>
      </c>
      <c r="M45" s="44">
        <f t="shared" si="6"/>
        <v>4681211</v>
      </c>
      <c r="N45" s="44">
        <f t="shared" si="6"/>
        <v>8462450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-102480402</v>
      </c>
      <c r="X45" s="44">
        <f t="shared" si="6"/>
        <v>-27883416</v>
      </c>
      <c r="Y45" s="44">
        <f t="shared" si="6"/>
        <v>-74596986</v>
      </c>
      <c r="Z45" s="45">
        <f>+IF(X45&lt;&gt;0,+(Y45/X45)*100,0)</f>
        <v>267.53173284076814</v>
      </c>
      <c r="AA45" s="46">
        <f>+AA26-AA44</f>
        <v>-55767014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-32808187</v>
      </c>
      <c r="D47" s="18"/>
      <c r="E47" s="19">
        <v>-21696733</v>
      </c>
      <c r="F47" s="20">
        <v>-21696733</v>
      </c>
      <c r="G47" s="20">
        <v>-48029914</v>
      </c>
      <c r="H47" s="20">
        <v>-19194405</v>
      </c>
      <c r="I47" s="20">
        <v>788898</v>
      </c>
      <c r="J47" s="20">
        <v>-66435421</v>
      </c>
      <c r="K47" s="20">
        <v>-632694</v>
      </c>
      <c r="L47" s="20">
        <v>1200524</v>
      </c>
      <c r="M47" s="20">
        <v>-5978478</v>
      </c>
      <c r="N47" s="20">
        <v>-5410648</v>
      </c>
      <c r="O47" s="20"/>
      <c r="P47" s="20"/>
      <c r="Q47" s="20"/>
      <c r="R47" s="20"/>
      <c r="S47" s="20"/>
      <c r="T47" s="20"/>
      <c r="U47" s="20"/>
      <c r="V47" s="20"/>
      <c r="W47" s="20">
        <v>-71846069</v>
      </c>
      <c r="X47" s="20">
        <v>-10848372</v>
      </c>
      <c r="Y47" s="20">
        <v>-60997697</v>
      </c>
      <c r="Z47" s="47">
        <v>562.27512294010569</v>
      </c>
      <c r="AA47" s="22">
        <v>-21696733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-32808187</v>
      </c>
      <c r="D50" s="50">
        <f t="shared" ref="D50:Y50" si="7">SUM(D47:D49)</f>
        <v>0</v>
      </c>
      <c r="E50" s="51">
        <f t="shared" si="7"/>
        <v>-21696733</v>
      </c>
      <c r="F50" s="52">
        <f t="shared" si="7"/>
        <v>-21696733</v>
      </c>
      <c r="G50" s="52">
        <f t="shared" si="7"/>
        <v>-48029914</v>
      </c>
      <c r="H50" s="52">
        <f t="shared" si="7"/>
        <v>-19194405</v>
      </c>
      <c r="I50" s="52">
        <f t="shared" si="7"/>
        <v>788898</v>
      </c>
      <c r="J50" s="52">
        <f t="shared" si="7"/>
        <v>-66435421</v>
      </c>
      <c r="K50" s="52">
        <f t="shared" si="7"/>
        <v>-632694</v>
      </c>
      <c r="L50" s="52">
        <f t="shared" si="7"/>
        <v>1200524</v>
      </c>
      <c r="M50" s="52">
        <f t="shared" si="7"/>
        <v>-5978478</v>
      </c>
      <c r="N50" s="52">
        <f t="shared" si="7"/>
        <v>-5410648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-71846069</v>
      </c>
      <c r="X50" s="52">
        <f t="shared" si="7"/>
        <v>-10848372</v>
      </c>
      <c r="Y50" s="52">
        <f t="shared" si="7"/>
        <v>-60997697</v>
      </c>
      <c r="Z50" s="53">
        <f>+IF(X50&lt;&gt;0,+(Y50/X50)*100,0)</f>
        <v>562.27512294010569</v>
      </c>
      <c r="AA50" s="54">
        <f>SUM(AA47:AA49)</f>
        <v>-21696733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452168040</v>
      </c>
      <c r="D7" s="18"/>
      <c r="E7" s="19">
        <v>480232785</v>
      </c>
      <c r="F7" s="20">
        <v>480232785</v>
      </c>
      <c r="G7" s="20">
        <v>33919493</v>
      </c>
      <c r="H7" s="20">
        <v>404161747</v>
      </c>
      <c r="I7" s="20">
        <v>-3537558</v>
      </c>
      <c r="J7" s="20">
        <v>434543682</v>
      </c>
      <c r="K7" s="20">
        <v>-13615508</v>
      </c>
      <c r="L7" s="20">
        <v>-11855862</v>
      </c>
      <c r="M7" s="20">
        <v>-14046768</v>
      </c>
      <c r="N7" s="20">
        <v>-39518138</v>
      </c>
      <c r="O7" s="20"/>
      <c r="P7" s="20"/>
      <c r="Q7" s="20"/>
      <c r="R7" s="20"/>
      <c r="S7" s="20"/>
      <c r="T7" s="20"/>
      <c r="U7" s="20"/>
      <c r="V7" s="20"/>
      <c r="W7" s="20">
        <v>395025544</v>
      </c>
      <c r="X7" s="20">
        <v>240116502</v>
      </c>
      <c r="Y7" s="20">
        <v>154909042</v>
      </c>
      <c r="Z7" s="21">
        <v>64.514117401227182</v>
      </c>
      <c r="AA7" s="22">
        <v>480232785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5893830</v>
      </c>
      <c r="D11" s="18"/>
      <c r="E11" s="19">
        <v>5893830</v>
      </c>
      <c r="F11" s="20">
        <v>5893830</v>
      </c>
      <c r="G11" s="24">
        <v>5893830</v>
      </c>
      <c r="H11" s="24"/>
      <c r="I11" s="24"/>
      <c r="J11" s="20">
        <v>5893830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5893830</v>
      </c>
      <c r="X11" s="20">
        <v>2946918</v>
      </c>
      <c r="Y11" s="24">
        <v>2946912</v>
      </c>
      <c r="Z11" s="25">
        <v>99.999796397456592</v>
      </c>
      <c r="AA11" s="26">
        <v>5893830</v>
      </c>
    </row>
    <row r="12" spans="1:27" x14ac:dyDescent="0.25">
      <c r="A12" s="23" t="s">
        <v>40</v>
      </c>
      <c r="B12" s="17" t="s">
        <v>32</v>
      </c>
      <c r="C12" s="18">
        <v>44218451</v>
      </c>
      <c r="D12" s="18"/>
      <c r="E12" s="19">
        <v>36412100</v>
      </c>
      <c r="F12" s="20">
        <v>36412100</v>
      </c>
      <c r="G12" s="20">
        <v>42065145</v>
      </c>
      <c r="H12" s="20">
        <v>3601538</v>
      </c>
      <c r="I12" s="20">
        <v>-333316</v>
      </c>
      <c r="J12" s="20">
        <v>45333367</v>
      </c>
      <c r="K12" s="20">
        <v>4057069</v>
      </c>
      <c r="L12" s="20">
        <v>-3758478</v>
      </c>
      <c r="M12" s="20">
        <v>1986856</v>
      </c>
      <c r="N12" s="20">
        <v>2285447</v>
      </c>
      <c r="O12" s="20"/>
      <c r="P12" s="20"/>
      <c r="Q12" s="20"/>
      <c r="R12" s="20"/>
      <c r="S12" s="20"/>
      <c r="T12" s="20"/>
      <c r="U12" s="20"/>
      <c r="V12" s="20"/>
      <c r="W12" s="20">
        <v>47618814</v>
      </c>
      <c r="X12" s="20">
        <v>18206058</v>
      </c>
      <c r="Y12" s="20">
        <v>29412756</v>
      </c>
      <c r="Z12" s="21">
        <v>161.55477478979799</v>
      </c>
      <c r="AA12" s="22">
        <v>36412100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502280321</v>
      </c>
      <c r="D13" s="29">
        <f>SUM(D6:D12)</f>
        <v>0</v>
      </c>
      <c r="E13" s="30">
        <f t="shared" si="0"/>
        <v>522538715</v>
      </c>
      <c r="F13" s="31">
        <f t="shared" si="0"/>
        <v>522538715</v>
      </c>
      <c r="G13" s="31">
        <f t="shared" si="0"/>
        <v>81878468</v>
      </c>
      <c r="H13" s="31">
        <f t="shared" si="0"/>
        <v>407763285</v>
      </c>
      <c r="I13" s="31">
        <f t="shared" si="0"/>
        <v>-3870874</v>
      </c>
      <c r="J13" s="31">
        <f t="shared" si="0"/>
        <v>485770879</v>
      </c>
      <c r="K13" s="31">
        <f t="shared" si="0"/>
        <v>-9558439</v>
      </c>
      <c r="L13" s="31">
        <f t="shared" si="0"/>
        <v>-15614340</v>
      </c>
      <c r="M13" s="31">
        <f t="shared" si="0"/>
        <v>-12059912</v>
      </c>
      <c r="N13" s="31">
        <f t="shared" si="0"/>
        <v>-37232691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448538188</v>
      </c>
      <c r="X13" s="31">
        <f t="shared" si="0"/>
        <v>261269478</v>
      </c>
      <c r="Y13" s="31">
        <f t="shared" si="0"/>
        <v>187268710</v>
      </c>
      <c r="Z13" s="32">
        <f>+IF(X13&lt;&gt;0,+(Y13/X13)*100,0)</f>
        <v>71.676458893526018</v>
      </c>
      <c r="AA13" s="33">
        <f>SUM(AA6:AA12)</f>
        <v>522538715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2192482455</v>
      </c>
      <c r="D17" s="18"/>
      <c r="E17" s="19">
        <v>760428724</v>
      </c>
      <c r="F17" s="20">
        <v>760428724</v>
      </c>
      <c r="G17" s="24">
        <v>676127077</v>
      </c>
      <c r="H17" s="24">
        <v>1516355377</v>
      </c>
      <c r="I17" s="24"/>
      <c r="J17" s="20">
        <v>2192482454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2192482454</v>
      </c>
      <c r="X17" s="20">
        <v>380214402</v>
      </c>
      <c r="Y17" s="24">
        <v>1812268052</v>
      </c>
      <c r="Z17" s="25">
        <v>476.64371535300234</v>
      </c>
      <c r="AA17" s="26">
        <v>760428724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2192482455</v>
      </c>
      <c r="D25" s="29">
        <f t="shared" ref="D25:Y25" si="1">SUM(D15:D24)</f>
        <v>0</v>
      </c>
      <c r="E25" s="35">
        <f t="shared" si="1"/>
        <v>760428724</v>
      </c>
      <c r="F25" s="36">
        <f t="shared" si="1"/>
        <v>760428724</v>
      </c>
      <c r="G25" s="36">
        <f t="shared" si="1"/>
        <v>676127077</v>
      </c>
      <c r="H25" s="36">
        <f t="shared" si="1"/>
        <v>1516355377</v>
      </c>
      <c r="I25" s="36">
        <f t="shared" si="1"/>
        <v>0</v>
      </c>
      <c r="J25" s="36">
        <f t="shared" si="1"/>
        <v>2192482454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2192482454</v>
      </c>
      <c r="X25" s="36">
        <f t="shared" si="1"/>
        <v>380214402</v>
      </c>
      <c r="Y25" s="36">
        <f t="shared" si="1"/>
        <v>1812268052</v>
      </c>
      <c r="Z25" s="37">
        <f>+IF(X25&lt;&gt;0,+(Y25/X25)*100,0)</f>
        <v>476.64371535300234</v>
      </c>
      <c r="AA25" s="38">
        <f>SUM(AA15:AA24)</f>
        <v>760428724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2694762776</v>
      </c>
      <c r="D26" s="29">
        <f>+D13+D25</f>
        <v>0</v>
      </c>
      <c r="E26" s="30">
        <f t="shared" si="2"/>
        <v>1282967439</v>
      </c>
      <c r="F26" s="31">
        <f t="shared" si="2"/>
        <v>1282967439</v>
      </c>
      <c r="G26" s="31">
        <f t="shared" si="2"/>
        <v>758005545</v>
      </c>
      <c r="H26" s="31">
        <f t="shared" si="2"/>
        <v>1924118662</v>
      </c>
      <c r="I26" s="31">
        <f t="shared" si="2"/>
        <v>-3870874</v>
      </c>
      <c r="J26" s="31">
        <f t="shared" si="2"/>
        <v>2678253333</v>
      </c>
      <c r="K26" s="31">
        <f t="shared" si="2"/>
        <v>-9558439</v>
      </c>
      <c r="L26" s="31">
        <f t="shared" si="2"/>
        <v>-15614340</v>
      </c>
      <c r="M26" s="31">
        <f t="shared" si="2"/>
        <v>-12059912</v>
      </c>
      <c r="N26" s="31">
        <f t="shared" si="2"/>
        <v>-37232691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2641020642</v>
      </c>
      <c r="X26" s="31">
        <f t="shared" si="2"/>
        <v>641483880</v>
      </c>
      <c r="Y26" s="31">
        <f t="shared" si="2"/>
        <v>1999536762</v>
      </c>
      <c r="Z26" s="32">
        <f>+IF(X26&lt;&gt;0,+(Y26/X26)*100,0)</f>
        <v>311.7049117430667</v>
      </c>
      <c r="AA26" s="33">
        <f>+AA13+AA25</f>
        <v>1282967439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517694037</v>
      </c>
      <c r="D34" s="18"/>
      <c r="E34" s="19"/>
      <c r="F34" s="20"/>
      <c r="G34" s="20">
        <v>578890255</v>
      </c>
      <c r="H34" s="20">
        <v>-61196218</v>
      </c>
      <c r="I34" s="20"/>
      <c r="J34" s="20">
        <v>517694037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517694037</v>
      </c>
      <c r="X34" s="20"/>
      <c r="Y34" s="20">
        <v>517694037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-11623238</v>
      </c>
      <c r="D35" s="18"/>
      <c r="E35" s="19"/>
      <c r="F35" s="20"/>
      <c r="G35" s="20"/>
      <c r="H35" s="20">
        <v>-11640638</v>
      </c>
      <c r="I35" s="20"/>
      <c r="J35" s="20">
        <v>-11640638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-11640638</v>
      </c>
      <c r="X35" s="20"/>
      <c r="Y35" s="20">
        <v>-11640638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506070799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578890255</v>
      </c>
      <c r="H37" s="31">
        <f t="shared" si="3"/>
        <v>-72836856</v>
      </c>
      <c r="I37" s="31">
        <f t="shared" si="3"/>
        <v>0</v>
      </c>
      <c r="J37" s="31">
        <f t="shared" si="3"/>
        <v>506053399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506053399</v>
      </c>
      <c r="X37" s="31">
        <f t="shared" si="3"/>
        <v>0</v>
      </c>
      <c r="Y37" s="31">
        <f t="shared" si="3"/>
        <v>506053399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620155432</v>
      </c>
      <c r="F40" s="20">
        <v>620155432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310077714</v>
      </c>
      <c r="Y40" s="20">
        <v>-310077714</v>
      </c>
      <c r="Z40" s="21">
        <v>-100</v>
      </c>
      <c r="AA40" s="22">
        <v>620155432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620155432</v>
      </c>
      <c r="F43" s="36">
        <f t="shared" si="4"/>
        <v>620155432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310077714</v>
      </c>
      <c r="Y43" s="36">
        <f t="shared" si="4"/>
        <v>-310077714</v>
      </c>
      <c r="Z43" s="37">
        <f>+IF(X43&lt;&gt;0,+(Y43/X43)*100,0)</f>
        <v>-100</v>
      </c>
      <c r="AA43" s="38">
        <f>SUM(AA39:AA42)</f>
        <v>620155432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506070799</v>
      </c>
      <c r="D44" s="29">
        <f>+D37+D43</f>
        <v>0</v>
      </c>
      <c r="E44" s="30">
        <f t="shared" si="5"/>
        <v>620155432</v>
      </c>
      <c r="F44" s="31">
        <f t="shared" si="5"/>
        <v>620155432</v>
      </c>
      <c r="G44" s="31">
        <f t="shared" si="5"/>
        <v>578890255</v>
      </c>
      <c r="H44" s="31">
        <f t="shared" si="5"/>
        <v>-72836856</v>
      </c>
      <c r="I44" s="31">
        <f t="shared" si="5"/>
        <v>0</v>
      </c>
      <c r="J44" s="31">
        <f t="shared" si="5"/>
        <v>506053399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506053399</v>
      </c>
      <c r="X44" s="31">
        <f t="shared" si="5"/>
        <v>310077714</v>
      </c>
      <c r="Y44" s="31">
        <f t="shared" si="5"/>
        <v>195975685</v>
      </c>
      <c r="Z44" s="32">
        <f>+IF(X44&lt;&gt;0,+(Y44/X44)*100,0)</f>
        <v>63.202118743690171</v>
      </c>
      <c r="AA44" s="33">
        <f>+AA37+AA43</f>
        <v>620155432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2188691977</v>
      </c>
      <c r="D45" s="42">
        <f t="shared" si="6"/>
        <v>0</v>
      </c>
      <c r="E45" s="43">
        <f t="shared" si="6"/>
        <v>662812007</v>
      </c>
      <c r="F45" s="44">
        <f t="shared" si="6"/>
        <v>662812007</v>
      </c>
      <c r="G45" s="44">
        <f t="shared" si="6"/>
        <v>179115290</v>
      </c>
      <c r="H45" s="44">
        <f t="shared" si="6"/>
        <v>1996955518</v>
      </c>
      <c r="I45" s="44">
        <f t="shared" si="6"/>
        <v>-3870874</v>
      </c>
      <c r="J45" s="44">
        <f t="shared" si="6"/>
        <v>2172199934</v>
      </c>
      <c r="K45" s="44">
        <f t="shared" si="6"/>
        <v>-9558439</v>
      </c>
      <c r="L45" s="44">
        <f t="shared" si="6"/>
        <v>-15614340</v>
      </c>
      <c r="M45" s="44">
        <f t="shared" si="6"/>
        <v>-12059912</v>
      </c>
      <c r="N45" s="44">
        <f t="shared" si="6"/>
        <v>-37232691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2134967243</v>
      </c>
      <c r="X45" s="44">
        <f t="shared" si="6"/>
        <v>331406166</v>
      </c>
      <c r="Y45" s="44">
        <f t="shared" si="6"/>
        <v>1803561077</v>
      </c>
      <c r="Z45" s="45">
        <f>+IF(X45&lt;&gt;0,+(Y45/X45)*100,0)</f>
        <v>544.21470148506535</v>
      </c>
      <c r="AA45" s="46">
        <f>+AA26-AA44</f>
        <v>662812007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5306339521</v>
      </c>
      <c r="D47" s="18"/>
      <c r="E47" s="19">
        <v>5683852575</v>
      </c>
      <c r="F47" s="20">
        <v>5683852575</v>
      </c>
      <c r="G47" s="20">
        <v>5730443905</v>
      </c>
      <c r="H47" s="20">
        <v>17505583</v>
      </c>
      <c r="I47" s="20">
        <v>-66783685</v>
      </c>
      <c r="J47" s="20">
        <v>5681165803</v>
      </c>
      <c r="K47" s="20">
        <v>-24802333</v>
      </c>
      <c r="L47" s="20">
        <v>-92268136</v>
      </c>
      <c r="M47" s="20">
        <v>209086744</v>
      </c>
      <c r="N47" s="20">
        <v>92016275</v>
      </c>
      <c r="O47" s="20"/>
      <c r="P47" s="20"/>
      <c r="Q47" s="20"/>
      <c r="R47" s="20"/>
      <c r="S47" s="20"/>
      <c r="T47" s="20"/>
      <c r="U47" s="20"/>
      <c r="V47" s="20"/>
      <c r="W47" s="20">
        <v>5773182078</v>
      </c>
      <c r="X47" s="20">
        <v>2841925950</v>
      </c>
      <c r="Y47" s="20">
        <v>2931256128</v>
      </c>
      <c r="Z47" s="47">
        <v>103.14329717141293</v>
      </c>
      <c r="AA47" s="22">
        <v>5683852575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5306339521</v>
      </c>
      <c r="D50" s="50">
        <f t="shared" ref="D50:Y50" si="7">SUM(D47:D49)</f>
        <v>0</v>
      </c>
      <c r="E50" s="51">
        <f t="shared" si="7"/>
        <v>5683852575</v>
      </c>
      <c r="F50" s="52">
        <f t="shared" si="7"/>
        <v>5683852575</v>
      </c>
      <c r="G50" s="52">
        <f t="shared" si="7"/>
        <v>5730443905</v>
      </c>
      <c r="H50" s="52">
        <f t="shared" si="7"/>
        <v>17505583</v>
      </c>
      <c r="I50" s="52">
        <f t="shared" si="7"/>
        <v>-66783685</v>
      </c>
      <c r="J50" s="52">
        <f t="shared" si="7"/>
        <v>5681165803</v>
      </c>
      <c r="K50" s="52">
        <f t="shared" si="7"/>
        <v>-24802333</v>
      </c>
      <c r="L50" s="52">
        <f t="shared" si="7"/>
        <v>-92268136</v>
      </c>
      <c r="M50" s="52">
        <f t="shared" si="7"/>
        <v>209086744</v>
      </c>
      <c r="N50" s="52">
        <f t="shared" si="7"/>
        <v>92016275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5773182078</v>
      </c>
      <c r="X50" s="52">
        <f t="shared" si="7"/>
        <v>2841925950</v>
      </c>
      <c r="Y50" s="52">
        <f t="shared" si="7"/>
        <v>2931256128</v>
      </c>
      <c r="Z50" s="53">
        <f>+IF(X50&lt;&gt;0,+(Y50/X50)*100,0)</f>
        <v>103.14329717141293</v>
      </c>
      <c r="AA50" s="54">
        <f>SUM(AA47:AA49)</f>
        <v>5683852575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2295753000</v>
      </c>
      <c r="F6" s="20">
        <v>2295753000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1147041163</v>
      </c>
      <c r="Y6" s="20">
        <v>-1147041163</v>
      </c>
      <c r="Z6" s="21">
        <v>-100</v>
      </c>
      <c r="AA6" s="22">
        <v>2295753000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1298600998</v>
      </c>
      <c r="F7" s="20">
        <v>1298600998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648075415</v>
      </c>
      <c r="Y7" s="20">
        <v>-648075415</v>
      </c>
      <c r="Z7" s="21">
        <v>-100</v>
      </c>
      <c r="AA7" s="22">
        <v>1298600998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3594353998</v>
      </c>
      <c r="F13" s="31">
        <f t="shared" si="0"/>
        <v>3594353998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1795116578</v>
      </c>
      <c r="Y13" s="31">
        <f t="shared" si="0"/>
        <v>-1795116578</v>
      </c>
      <c r="Z13" s="32">
        <f>+IF(X13&lt;&gt;0,+(Y13/X13)*100,0)</f>
        <v>-100</v>
      </c>
      <c r="AA13" s="33">
        <f>SUM(AA6:AA12)</f>
        <v>3594353998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254994000</v>
      </c>
      <c r="F17" s="20">
        <v>254994000</v>
      </c>
      <c r="G17" s="24"/>
      <c r="H17" s="24">
        <v>12894000</v>
      </c>
      <c r="I17" s="24">
        <v>6862000</v>
      </c>
      <c r="J17" s="20">
        <v>19756000</v>
      </c>
      <c r="K17" s="24">
        <v>1925000</v>
      </c>
      <c r="L17" s="24">
        <v>20404000</v>
      </c>
      <c r="M17" s="20">
        <v>4066000</v>
      </c>
      <c r="N17" s="24">
        <v>26395000</v>
      </c>
      <c r="O17" s="24"/>
      <c r="P17" s="24"/>
      <c r="Q17" s="20"/>
      <c r="R17" s="24"/>
      <c r="S17" s="24"/>
      <c r="T17" s="20"/>
      <c r="U17" s="24"/>
      <c r="V17" s="24"/>
      <c r="W17" s="24">
        <v>46151000</v>
      </c>
      <c r="X17" s="20">
        <v>127497001</v>
      </c>
      <c r="Y17" s="24">
        <v>-81346001</v>
      </c>
      <c r="Z17" s="25">
        <v>-63.802285827883907</v>
      </c>
      <c r="AA17" s="26">
        <v>254994000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254994000</v>
      </c>
      <c r="F25" s="36">
        <f t="shared" si="1"/>
        <v>254994000</v>
      </c>
      <c r="G25" s="36">
        <f t="shared" si="1"/>
        <v>0</v>
      </c>
      <c r="H25" s="36">
        <f t="shared" si="1"/>
        <v>12894000</v>
      </c>
      <c r="I25" s="36">
        <f t="shared" si="1"/>
        <v>6862000</v>
      </c>
      <c r="J25" s="36">
        <f t="shared" si="1"/>
        <v>19756000</v>
      </c>
      <c r="K25" s="36">
        <f t="shared" si="1"/>
        <v>1925000</v>
      </c>
      <c r="L25" s="36">
        <f t="shared" si="1"/>
        <v>20404000</v>
      </c>
      <c r="M25" s="36">
        <f t="shared" si="1"/>
        <v>4066000</v>
      </c>
      <c r="N25" s="36">
        <f t="shared" si="1"/>
        <v>26395000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46151000</v>
      </c>
      <c r="X25" s="36">
        <f t="shared" si="1"/>
        <v>127497001</v>
      </c>
      <c r="Y25" s="36">
        <f t="shared" si="1"/>
        <v>-81346001</v>
      </c>
      <c r="Z25" s="37">
        <f>+IF(X25&lt;&gt;0,+(Y25/X25)*100,0)</f>
        <v>-63.802285827883907</v>
      </c>
      <c r="AA25" s="38">
        <f>SUM(AA15:AA24)</f>
        <v>254994000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3849347998</v>
      </c>
      <c r="F26" s="31">
        <f t="shared" si="2"/>
        <v>3849347998</v>
      </c>
      <c r="G26" s="31">
        <f t="shared" si="2"/>
        <v>0</v>
      </c>
      <c r="H26" s="31">
        <f t="shared" si="2"/>
        <v>12894000</v>
      </c>
      <c r="I26" s="31">
        <f t="shared" si="2"/>
        <v>6862000</v>
      </c>
      <c r="J26" s="31">
        <f t="shared" si="2"/>
        <v>19756000</v>
      </c>
      <c r="K26" s="31">
        <f t="shared" si="2"/>
        <v>1925000</v>
      </c>
      <c r="L26" s="31">
        <f t="shared" si="2"/>
        <v>20404000</v>
      </c>
      <c r="M26" s="31">
        <f t="shared" si="2"/>
        <v>4066000</v>
      </c>
      <c r="N26" s="31">
        <f t="shared" si="2"/>
        <v>26395000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46151000</v>
      </c>
      <c r="X26" s="31">
        <f t="shared" si="2"/>
        <v>1922613579</v>
      </c>
      <c r="Y26" s="31">
        <f t="shared" si="2"/>
        <v>-1876462579</v>
      </c>
      <c r="Z26" s="32">
        <f>+IF(X26&lt;&gt;0,+(Y26/X26)*100,0)</f>
        <v>-97.599569642902225</v>
      </c>
      <c r="AA26" s="33">
        <f>+AA13+AA25</f>
        <v>3849347998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254994000</v>
      </c>
      <c r="F32" s="20">
        <v>254994000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127497001</v>
      </c>
      <c r="Y32" s="20">
        <v>-127497001</v>
      </c>
      <c r="Z32" s="21">
        <v>-100</v>
      </c>
      <c r="AA32" s="22">
        <v>254994000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254994000</v>
      </c>
      <c r="F37" s="31">
        <f t="shared" si="3"/>
        <v>254994000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127497001</v>
      </c>
      <c r="Y37" s="31">
        <f t="shared" si="3"/>
        <v>-127497001</v>
      </c>
      <c r="Z37" s="32">
        <f>+IF(X37&lt;&gt;0,+(Y37/X37)*100,0)</f>
        <v>-100</v>
      </c>
      <c r="AA37" s="33">
        <f>SUM(AA29:AA36)</f>
        <v>254994000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254994000</v>
      </c>
      <c r="F44" s="31">
        <f t="shared" si="5"/>
        <v>254994000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127497001</v>
      </c>
      <c r="Y44" s="31">
        <f t="shared" si="5"/>
        <v>-127497001</v>
      </c>
      <c r="Z44" s="32">
        <f>+IF(X44&lt;&gt;0,+(Y44/X44)*100,0)</f>
        <v>-100</v>
      </c>
      <c r="AA44" s="33">
        <f>+AA37+AA43</f>
        <v>254994000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3594353998</v>
      </c>
      <c r="F45" s="44">
        <f t="shared" si="6"/>
        <v>3594353998</v>
      </c>
      <c r="G45" s="44">
        <f t="shared" si="6"/>
        <v>0</v>
      </c>
      <c r="H45" s="44">
        <f t="shared" si="6"/>
        <v>12894000</v>
      </c>
      <c r="I45" s="44">
        <f t="shared" si="6"/>
        <v>6862000</v>
      </c>
      <c r="J45" s="44">
        <f t="shared" si="6"/>
        <v>19756000</v>
      </c>
      <c r="K45" s="44">
        <f t="shared" si="6"/>
        <v>1925000</v>
      </c>
      <c r="L45" s="44">
        <f t="shared" si="6"/>
        <v>20404000</v>
      </c>
      <c r="M45" s="44">
        <f t="shared" si="6"/>
        <v>4066000</v>
      </c>
      <c r="N45" s="44">
        <f t="shared" si="6"/>
        <v>26395000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46151000</v>
      </c>
      <c r="X45" s="44">
        <f t="shared" si="6"/>
        <v>1795116578</v>
      </c>
      <c r="Y45" s="44">
        <f t="shared" si="6"/>
        <v>-1748965578</v>
      </c>
      <c r="Z45" s="45">
        <f>+IF(X45&lt;&gt;0,+(Y45/X45)*100,0)</f>
        <v>-97.429080619854872</v>
      </c>
      <c r="AA45" s="46">
        <f>+AA26-AA44</f>
        <v>3594353998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-22588870</v>
      </c>
      <c r="D6" s="18"/>
      <c r="E6" s="19"/>
      <c r="F6" s="20"/>
      <c r="G6" s="20">
        <v>13111781</v>
      </c>
      <c r="H6" s="20">
        <v>181202</v>
      </c>
      <c r="I6" s="20"/>
      <c r="J6" s="20">
        <v>13292983</v>
      </c>
      <c r="K6" s="20">
        <v>-7493466</v>
      </c>
      <c r="L6" s="20">
        <v>7493466</v>
      </c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13292983</v>
      </c>
      <c r="X6" s="20"/>
      <c r="Y6" s="20">
        <v>13292983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97547787</v>
      </c>
      <c r="D7" s="18"/>
      <c r="E7" s="19"/>
      <c r="F7" s="20"/>
      <c r="G7" s="20">
        <v>1471156</v>
      </c>
      <c r="H7" s="20">
        <v>-26292047</v>
      </c>
      <c r="I7" s="20">
        <v>24281030</v>
      </c>
      <c r="J7" s="20">
        <v>-539861</v>
      </c>
      <c r="K7" s="20">
        <v>120048450</v>
      </c>
      <c r="L7" s="20">
        <v>-28185279</v>
      </c>
      <c r="M7" s="20">
        <v>9956136</v>
      </c>
      <c r="N7" s="20">
        <v>101819307</v>
      </c>
      <c r="O7" s="20"/>
      <c r="P7" s="20"/>
      <c r="Q7" s="20"/>
      <c r="R7" s="20"/>
      <c r="S7" s="20"/>
      <c r="T7" s="20"/>
      <c r="U7" s="20"/>
      <c r="V7" s="20"/>
      <c r="W7" s="20">
        <v>101279446</v>
      </c>
      <c r="X7" s="20"/>
      <c r="Y7" s="20">
        <v>101279446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-2304</v>
      </c>
      <c r="J8" s="20">
        <v>-2304</v>
      </c>
      <c r="K8" s="20">
        <v>1671</v>
      </c>
      <c r="L8" s="20"/>
      <c r="M8" s="20">
        <v>8571</v>
      </c>
      <c r="N8" s="20">
        <v>10242</v>
      </c>
      <c r="O8" s="20"/>
      <c r="P8" s="20"/>
      <c r="Q8" s="20"/>
      <c r="R8" s="20"/>
      <c r="S8" s="20"/>
      <c r="T8" s="20"/>
      <c r="U8" s="20"/>
      <c r="V8" s="20"/>
      <c r="W8" s="20">
        <v>7938</v>
      </c>
      <c r="X8" s="20"/>
      <c r="Y8" s="20">
        <v>7938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133878657</v>
      </c>
      <c r="D11" s="18"/>
      <c r="E11" s="19"/>
      <c r="F11" s="20"/>
      <c r="G11" s="24">
        <v>23635</v>
      </c>
      <c r="H11" s="24">
        <v>4957040</v>
      </c>
      <c r="I11" s="24"/>
      <c r="J11" s="20">
        <v>4980675</v>
      </c>
      <c r="K11" s="24">
        <v>-2900690</v>
      </c>
      <c r="L11" s="24">
        <v>16369182</v>
      </c>
      <c r="M11" s="20"/>
      <c r="N11" s="24">
        <v>13468492</v>
      </c>
      <c r="O11" s="24"/>
      <c r="P11" s="24"/>
      <c r="Q11" s="20"/>
      <c r="R11" s="24"/>
      <c r="S11" s="24"/>
      <c r="T11" s="20"/>
      <c r="U11" s="24"/>
      <c r="V11" s="24"/>
      <c r="W11" s="24">
        <v>18449167</v>
      </c>
      <c r="X11" s="20"/>
      <c r="Y11" s="24">
        <v>18449167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>
        <v>-31433</v>
      </c>
      <c r="J12" s="20">
        <v>-31433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-31433</v>
      </c>
      <c r="X12" s="20"/>
      <c r="Y12" s="20">
        <v>-31433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208837574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14606572</v>
      </c>
      <c r="H13" s="31">
        <f t="shared" si="0"/>
        <v>-21153805</v>
      </c>
      <c r="I13" s="31">
        <f t="shared" si="0"/>
        <v>24247293</v>
      </c>
      <c r="J13" s="31">
        <f t="shared" si="0"/>
        <v>17700060</v>
      </c>
      <c r="K13" s="31">
        <f t="shared" si="0"/>
        <v>109655965</v>
      </c>
      <c r="L13" s="31">
        <f t="shared" si="0"/>
        <v>-4322631</v>
      </c>
      <c r="M13" s="31">
        <f t="shared" si="0"/>
        <v>9964707</v>
      </c>
      <c r="N13" s="31">
        <f t="shared" si="0"/>
        <v>115298041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132998101</v>
      </c>
      <c r="X13" s="31">
        <f t="shared" si="0"/>
        <v>0</v>
      </c>
      <c r="Y13" s="31">
        <f t="shared" si="0"/>
        <v>132998101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>
        <v>-193492</v>
      </c>
      <c r="L16" s="20">
        <v>-47193</v>
      </c>
      <c r="M16" s="20">
        <v>-48766</v>
      </c>
      <c r="N16" s="20">
        <v>-289451</v>
      </c>
      <c r="O16" s="20"/>
      <c r="P16" s="20"/>
      <c r="Q16" s="20"/>
      <c r="R16" s="20"/>
      <c r="S16" s="20"/>
      <c r="T16" s="20"/>
      <c r="U16" s="20"/>
      <c r="V16" s="20"/>
      <c r="W16" s="20">
        <v>-289451</v>
      </c>
      <c r="X16" s="20"/>
      <c r="Y16" s="20">
        <v>-289451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41346235</v>
      </c>
      <c r="D17" s="18"/>
      <c r="E17" s="19">
        <v>7000000</v>
      </c>
      <c r="F17" s="20">
        <v>7000000</v>
      </c>
      <c r="G17" s="24"/>
      <c r="H17" s="24"/>
      <c r="I17" s="24"/>
      <c r="J17" s="20"/>
      <c r="K17" s="24">
        <v>-5902817</v>
      </c>
      <c r="L17" s="24">
        <v>-1705237</v>
      </c>
      <c r="M17" s="20">
        <v>5463749</v>
      </c>
      <c r="N17" s="24">
        <v>-2144305</v>
      </c>
      <c r="O17" s="24"/>
      <c r="P17" s="24"/>
      <c r="Q17" s="20"/>
      <c r="R17" s="24"/>
      <c r="S17" s="24"/>
      <c r="T17" s="20"/>
      <c r="U17" s="24"/>
      <c r="V17" s="24"/>
      <c r="W17" s="24">
        <v>-2144305</v>
      </c>
      <c r="X17" s="20">
        <v>3499998</v>
      </c>
      <c r="Y17" s="24">
        <v>-5644303</v>
      </c>
      <c r="Z17" s="25">
        <v>-161.26589215193837</v>
      </c>
      <c r="AA17" s="26">
        <v>7000000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>
        <v>-178</v>
      </c>
      <c r="L21" s="20">
        <v>-44</v>
      </c>
      <c r="M21" s="20">
        <v>-45</v>
      </c>
      <c r="N21" s="20">
        <v>-267</v>
      </c>
      <c r="O21" s="20"/>
      <c r="P21" s="20"/>
      <c r="Q21" s="20"/>
      <c r="R21" s="20"/>
      <c r="S21" s="20"/>
      <c r="T21" s="20"/>
      <c r="U21" s="20"/>
      <c r="V21" s="20"/>
      <c r="W21" s="20">
        <v>-267</v>
      </c>
      <c r="X21" s="20"/>
      <c r="Y21" s="20">
        <v>-267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41346235</v>
      </c>
      <c r="D25" s="29">
        <f t="shared" ref="D25:Y25" si="1">SUM(D15:D24)</f>
        <v>0</v>
      </c>
      <c r="E25" s="35">
        <f t="shared" si="1"/>
        <v>7000000</v>
      </c>
      <c r="F25" s="36">
        <f t="shared" si="1"/>
        <v>7000000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-6096487</v>
      </c>
      <c r="L25" s="36">
        <f t="shared" si="1"/>
        <v>-1752474</v>
      </c>
      <c r="M25" s="36">
        <f t="shared" si="1"/>
        <v>5414938</v>
      </c>
      <c r="N25" s="36">
        <f t="shared" si="1"/>
        <v>-2434023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-2434023</v>
      </c>
      <c r="X25" s="36">
        <f t="shared" si="1"/>
        <v>3499998</v>
      </c>
      <c r="Y25" s="36">
        <f t="shared" si="1"/>
        <v>-5934021</v>
      </c>
      <c r="Z25" s="37">
        <f>+IF(X25&lt;&gt;0,+(Y25/X25)*100,0)</f>
        <v>-169.54355402488801</v>
      </c>
      <c r="AA25" s="38">
        <f>SUM(AA15:AA24)</f>
        <v>7000000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250183809</v>
      </c>
      <c r="D26" s="29">
        <f>+D13+D25</f>
        <v>0</v>
      </c>
      <c r="E26" s="30">
        <f t="shared" si="2"/>
        <v>7000000</v>
      </c>
      <c r="F26" s="31">
        <f t="shared" si="2"/>
        <v>7000000</v>
      </c>
      <c r="G26" s="31">
        <f t="shared" si="2"/>
        <v>14606572</v>
      </c>
      <c r="H26" s="31">
        <f t="shared" si="2"/>
        <v>-21153805</v>
      </c>
      <c r="I26" s="31">
        <f t="shared" si="2"/>
        <v>24247293</v>
      </c>
      <c r="J26" s="31">
        <f t="shared" si="2"/>
        <v>17700060</v>
      </c>
      <c r="K26" s="31">
        <f t="shared" si="2"/>
        <v>103559478</v>
      </c>
      <c r="L26" s="31">
        <f t="shared" si="2"/>
        <v>-6075105</v>
      </c>
      <c r="M26" s="31">
        <f t="shared" si="2"/>
        <v>15379645</v>
      </c>
      <c r="N26" s="31">
        <f t="shared" si="2"/>
        <v>112864018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130564078</v>
      </c>
      <c r="X26" s="31">
        <f t="shared" si="2"/>
        <v>3499998</v>
      </c>
      <c r="Y26" s="31">
        <f t="shared" si="2"/>
        <v>127064080</v>
      </c>
      <c r="Z26" s="32">
        <f>+IF(X26&lt;&gt;0,+(Y26/X26)*100,0)</f>
        <v>3630.404360231063</v>
      </c>
      <c r="AA26" s="33">
        <f>+AA13+AA25</f>
        <v>7000000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-106902</v>
      </c>
      <c r="D31" s="18"/>
      <c r="E31" s="19"/>
      <c r="F31" s="20"/>
      <c r="G31" s="20"/>
      <c r="H31" s="20"/>
      <c r="I31" s="20"/>
      <c r="J31" s="20"/>
      <c r="K31" s="20"/>
      <c r="L31" s="20"/>
      <c r="M31" s="20">
        <v>207026</v>
      </c>
      <c r="N31" s="20">
        <v>207026</v>
      </c>
      <c r="O31" s="20"/>
      <c r="P31" s="20"/>
      <c r="Q31" s="20"/>
      <c r="R31" s="20"/>
      <c r="S31" s="20"/>
      <c r="T31" s="20"/>
      <c r="U31" s="20"/>
      <c r="V31" s="20"/>
      <c r="W31" s="20">
        <v>207026</v>
      </c>
      <c r="X31" s="20"/>
      <c r="Y31" s="20">
        <v>207026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69822155</v>
      </c>
      <c r="D32" s="18"/>
      <c r="E32" s="19"/>
      <c r="F32" s="20"/>
      <c r="G32" s="20">
        <v>-24001212</v>
      </c>
      <c r="H32" s="20"/>
      <c r="I32" s="20">
        <v>8868141</v>
      </c>
      <c r="J32" s="20">
        <v>-15133071</v>
      </c>
      <c r="K32" s="20">
        <v>40550525</v>
      </c>
      <c r="L32" s="20">
        <v>-3588842</v>
      </c>
      <c r="M32" s="20">
        <v>13784899</v>
      </c>
      <c r="N32" s="20">
        <v>50746582</v>
      </c>
      <c r="O32" s="20"/>
      <c r="P32" s="20"/>
      <c r="Q32" s="20"/>
      <c r="R32" s="20"/>
      <c r="S32" s="20"/>
      <c r="T32" s="20"/>
      <c r="U32" s="20"/>
      <c r="V32" s="20"/>
      <c r="W32" s="20">
        <v>35613511</v>
      </c>
      <c r="X32" s="20"/>
      <c r="Y32" s="20">
        <v>35613511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-12631573</v>
      </c>
      <c r="D33" s="18"/>
      <c r="E33" s="19"/>
      <c r="F33" s="20"/>
      <c r="G33" s="20"/>
      <c r="H33" s="20"/>
      <c r="I33" s="20"/>
      <c r="J33" s="20"/>
      <c r="K33" s="20">
        <v>10881730</v>
      </c>
      <c r="L33" s="20"/>
      <c r="M33" s="20"/>
      <c r="N33" s="20">
        <v>10881730</v>
      </c>
      <c r="O33" s="20"/>
      <c r="P33" s="20"/>
      <c r="Q33" s="20"/>
      <c r="R33" s="20"/>
      <c r="S33" s="20"/>
      <c r="T33" s="20"/>
      <c r="U33" s="20"/>
      <c r="V33" s="20"/>
      <c r="W33" s="20">
        <v>10881730</v>
      </c>
      <c r="X33" s="20"/>
      <c r="Y33" s="20">
        <v>10881730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13865</v>
      </c>
      <c r="D35" s="18"/>
      <c r="E35" s="19"/>
      <c r="F35" s="20"/>
      <c r="G35" s="20"/>
      <c r="H35" s="20"/>
      <c r="I35" s="20">
        <v>461378</v>
      </c>
      <c r="J35" s="20">
        <v>461378</v>
      </c>
      <c r="K35" s="20">
        <v>1343081</v>
      </c>
      <c r="L35" s="20">
        <v>894597</v>
      </c>
      <c r="M35" s="20">
        <v>8359</v>
      </c>
      <c r="N35" s="20">
        <v>2246037</v>
      </c>
      <c r="O35" s="20"/>
      <c r="P35" s="20"/>
      <c r="Q35" s="20"/>
      <c r="R35" s="20"/>
      <c r="S35" s="20"/>
      <c r="T35" s="20"/>
      <c r="U35" s="20"/>
      <c r="V35" s="20"/>
      <c r="W35" s="20">
        <v>2707415</v>
      </c>
      <c r="X35" s="20"/>
      <c r="Y35" s="20">
        <v>2707415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57097545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-24001212</v>
      </c>
      <c r="H37" s="31">
        <f t="shared" si="3"/>
        <v>0</v>
      </c>
      <c r="I37" s="31">
        <f t="shared" si="3"/>
        <v>9329519</v>
      </c>
      <c r="J37" s="31">
        <f t="shared" si="3"/>
        <v>-14671693</v>
      </c>
      <c r="K37" s="31">
        <f t="shared" si="3"/>
        <v>52775336</v>
      </c>
      <c r="L37" s="31">
        <f t="shared" si="3"/>
        <v>-2694245</v>
      </c>
      <c r="M37" s="31">
        <f t="shared" si="3"/>
        <v>14000284</v>
      </c>
      <c r="N37" s="31">
        <f t="shared" si="3"/>
        <v>64081375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49409682</v>
      </c>
      <c r="X37" s="31">
        <f t="shared" si="3"/>
        <v>0</v>
      </c>
      <c r="Y37" s="31">
        <f t="shared" si="3"/>
        <v>49409682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57097545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-24001212</v>
      </c>
      <c r="H44" s="31">
        <f t="shared" si="5"/>
        <v>0</v>
      </c>
      <c r="I44" s="31">
        <f t="shared" si="5"/>
        <v>9329519</v>
      </c>
      <c r="J44" s="31">
        <f t="shared" si="5"/>
        <v>-14671693</v>
      </c>
      <c r="K44" s="31">
        <f t="shared" si="5"/>
        <v>52775336</v>
      </c>
      <c r="L44" s="31">
        <f t="shared" si="5"/>
        <v>-2694245</v>
      </c>
      <c r="M44" s="31">
        <f t="shared" si="5"/>
        <v>14000284</v>
      </c>
      <c r="N44" s="31">
        <f t="shared" si="5"/>
        <v>64081375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49409682</v>
      </c>
      <c r="X44" s="31">
        <f t="shared" si="5"/>
        <v>0</v>
      </c>
      <c r="Y44" s="31">
        <f t="shared" si="5"/>
        <v>49409682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193086264</v>
      </c>
      <c r="D45" s="42">
        <f t="shared" si="6"/>
        <v>0</v>
      </c>
      <c r="E45" s="43">
        <f t="shared" si="6"/>
        <v>7000000</v>
      </c>
      <c r="F45" s="44">
        <f t="shared" si="6"/>
        <v>7000000</v>
      </c>
      <c r="G45" s="44">
        <f t="shared" si="6"/>
        <v>38607784</v>
      </c>
      <c r="H45" s="44">
        <f t="shared" si="6"/>
        <v>-21153805</v>
      </c>
      <c r="I45" s="44">
        <f t="shared" si="6"/>
        <v>14917774</v>
      </c>
      <c r="J45" s="44">
        <f t="shared" si="6"/>
        <v>32371753</v>
      </c>
      <c r="K45" s="44">
        <f t="shared" si="6"/>
        <v>50784142</v>
      </c>
      <c r="L45" s="44">
        <f t="shared" si="6"/>
        <v>-3380860</v>
      </c>
      <c r="M45" s="44">
        <f t="shared" si="6"/>
        <v>1379361</v>
      </c>
      <c r="N45" s="44">
        <f t="shared" si="6"/>
        <v>48782643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81154396</v>
      </c>
      <c r="X45" s="44">
        <f t="shared" si="6"/>
        <v>3499998</v>
      </c>
      <c r="Y45" s="44">
        <f t="shared" si="6"/>
        <v>77654398</v>
      </c>
      <c r="Z45" s="45">
        <f>+IF(X45&lt;&gt;0,+(Y45/X45)*100,0)</f>
        <v>2218.6983535419163</v>
      </c>
      <c r="AA45" s="46">
        <f>+AA26-AA44</f>
        <v>7000000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-41346236</v>
      </c>
      <c r="D47" s="18"/>
      <c r="E47" s="19"/>
      <c r="F47" s="20"/>
      <c r="G47" s="20"/>
      <c r="H47" s="20"/>
      <c r="I47" s="20"/>
      <c r="J47" s="20"/>
      <c r="K47" s="20">
        <v>28281036</v>
      </c>
      <c r="L47" s="20"/>
      <c r="M47" s="20"/>
      <c r="N47" s="20">
        <v>28281036</v>
      </c>
      <c r="O47" s="20"/>
      <c r="P47" s="20"/>
      <c r="Q47" s="20"/>
      <c r="R47" s="20"/>
      <c r="S47" s="20"/>
      <c r="T47" s="20"/>
      <c r="U47" s="20"/>
      <c r="V47" s="20"/>
      <c r="W47" s="20">
        <v>28281036</v>
      </c>
      <c r="X47" s="20"/>
      <c r="Y47" s="20">
        <v>28281036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-41346236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28281036</v>
      </c>
      <c r="L50" s="52">
        <f t="shared" si="7"/>
        <v>0</v>
      </c>
      <c r="M50" s="52">
        <f t="shared" si="7"/>
        <v>0</v>
      </c>
      <c r="N50" s="52">
        <f t="shared" si="7"/>
        <v>28281036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28281036</v>
      </c>
      <c r="X50" s="52">
        <f t="shared" si="7"/>
        <v>0</v>
      </c>
      <c r="Y50" s="52">
        <f t="shared" si="7"/>
        <v>28281036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36856051</v>
      </c>
      <c r="D7" s="18"/>
      <c r="E7" s="19">
        <v>127475818</v>
      </c>
      <c r="F7" s="20">
        <v>127475818</v>
      </c>
      <c r="G7" s="20">
        <v>180442504</v>
      </c>
      <c r="H7" s="20">
        <v>-123170265</v>
      </c>
      <c r="I7" s="20">
        <v>-29306873</v>
      </c>
      <c r="J7" s="20">
        <v>27965366</v>
      </c>
      <c r="K7" s="20">
        <v>10199466</v>
      </c>
      <c r="L7" s="20">
        <v>10899547</v>
      </c>
      <c r="M7" s="20">
        <v>-28578502</v>
      </c>
      <c r="N7" s="20">
        <v>-7479489</v>
      </c>
      <c r="O7" s="20"/>
      <c r="P7" s="20"/>
      <c r="Q7" s="20"/>
      <c r="R7" s="20"/>
      <c r="S7" s="20"/>
      <c r="T7" s="20"/>
      <c r="U7" s="20"/>
      <c r="V7" s="20"/>
      <c r="W7" s="20">
        <v>20485877</v>
      </c>
      <c r="X7" s="20">
        <v>63737928</v>
      </c>
      <c r="Y7" s="20">
        <v>-43252051</v>
      </c>
      <c r="Z7" s="21">
        <v>-67.859204648133527</v>
      </c>
      <c r="AA7" s="22">
        <v>127475818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36856051</v>
      </c>
      <c r="D13" s="29">
        <f>SUM(D6:D12)</f>
        <v>0</v>
      </c>
      <c r="E13" s="30">
        <f t="shared" si="0"/>
        <v>127475818</v>
      </c>
      <c r="F13" s="31">
        <f t="shared" si="0"/>
        <v>127475818</v>
      </c>
      <c r="G13" s="31">
        <f t="shared" si="0"/>
        <v>180442504</v>
      </c>
      <c r="H13" s="31">
        <f t="shared" si="0"/>
        <v>-123170265</v>
      </c>
      <c r="I13" s="31">
        <f t="shared" si="0"/>
        <v>-29306873</v>
      </c>
      <c r="J13" s="31">
        <f t="shared" si="0"/>
        <v>27965366</v>
      </c>
      <c r="K13" s="31">
        <f t="shared" si="0"/>
        <v>10199466</v>
      </c>
      <c r="L13" s="31">
        <f t="shared" si="0"/>
        <v>10899547</v>
      </c>
      <c r="M13" s="31">
        <f t="shared" si="0"/>
        <v>-28578502</v>
      </c>
      <c r="N13" s="31">
        <f t="shared" si="0"/>
        <v>-7479489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20485877</v>
      </c>
      <c r="X13" s="31">
        <f t="shared" si="0"/>
        <v>63737928</v>
      </c>
      <c r="Y13" s="31">
        <f t="shared" si="0"/>
        <v>-43252051</v>
      </c>
      <c r="Z13" s="32">
        <f>+IF(X13&lt;&gt;0,+(Y13/X13)*100,0)</f>
        <v>-67.859204648133527</v>
      </c>
      <c r="AA13" s="33">
        <f>SUM(AA6:AA12)</f>
        <v>127475818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59491302</v>
      </c>
      <c r="D17" s="18"/>
      <c r="E17" s="19">
        <v>90678955</v>
      </c>
      <c r="F17" s="20">
        <v>90678955</v>
      </c>
      <c r="G17" s="24">
        <v>68879019</v>
      </c>
      <c r="H17" s="24">
        <v>-9387717</v>
      </c>
      <c r="I17" s="24">
        <v>-819664</v>
      </c>
      <c r="J17" s="20">
        <v>58671638</v>
      </c>
      <c r="K17" s="24"/>
      <c r="L17" s="24"/>
      <c r="M17" s="20">
        <v>11755519</v>
      </c>
      <c r="N17" s="24">
        <v>11755519</v>
      </c>
      <c r="O17" s="24"/>
      <c r="P17" s="24"/>
      <c r="Q17" s="20"/>
      <c r="R17" s="24"/>
      <c r="S17" s="24"/>
      <c r="T17" s="20"/>
      <c r="U17" s="24"/>
      <c r="V17" s="24"/>
      <c r="W17" s="24">
        <v>70427157</v>
      </c>
      <c r="X17" s="20">
        <v>45339576</v>
      </c>
      <c r="Y17" s="24">
        <v>25087581</v>
      </c>
      <c r="Z17" s="25">
        <v>55.33263257689044</v>
      </c>
      <c r="AA17" s="26">
        <v>90678955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59491302</v>
      </c>
      <c r="D25" s="29">
        <f t="shared" ref="D25:Y25" si="1">SUM(D15:D24)</f>
        <v>0</v>
      </c>
      <c r="E25" s="35">
        <f t="shared" si="1"/>
        <v>90678955</v>
      </c>
      <c r="F25" s="36">
        <f t="shared" si="1"/>
        <v>90678955</v>
      </c>
      <c r="G25" s="36">
        <f t="shared" si="1"/>
        <v>68879019</v>
      </c>
      <c r="H25" s="36">
        <f t="shared" si="1"/>
        <v>-9387717</v>
      </c>
      <c r="I25" s="36">
        <f t="shared" si="1"/>
        <v>-819664</v>
      </c>
      <c r="J25" s="36">
        <f t="shared" si="1"/>
        <v>58671638</v>
      </c>
      <c r="K25" s="36">
        <f t="shared" si="1"/>
        <v>0</v>
      </c>
      <c r="L25" s="36">
        <f t="shared" si="1"/>
        <v>0</v>
      </c>
      <c r="M25" s="36">
        <f t="shared" si="1"/>
        <v>11755519</v>
      </c>
      <c r="N25" s="36">
        <f t="shared" si="1"/>
        <v>11755519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70427157</v>
      </c>
      <c r="X25" s="36">
        <f t="shared" si="1"/>
        <v>45339576</v>
      </c>
      <c r="Y25" s="36">
        <f t="shared" si="1"/>
        <v>25087581</v>
      </c>
      <c r="Z25" s="37">
        <f>+IF(X25&lt;&gt;0,+(Y25/X25)*100,0)</f>
        <v>55.33263257689044</v>
      </c>
      <c r="AA25" s="38">
        <f>SUM(AA15:AA24)</f>
        <v>90678955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96347353</v>
      </c>
      <c r="D26" s="29">
        <f>+D13+D25</f>
        <v>0</v>
      </c>
      <c r="E26" s="30">
        <f t="shared" si="2"/>
        <v>218154773</v>
      </c>
      <c r="F26" s="31">
        <f t="shared" si="2"/>
        <v>218154773</v>
      </c>
      <c r="G26" s="31">
        <f t="shared" si="2"/>
        <v>249321523</v>
      </c>
      <c r="H26" s="31">
        <f t="shared" si="2"/>
        <v>-132557982</v>
      </c>
      <c r="I26" s="31">
        <f t="shared" si="2"/>
        <v>-30126537</v>
      </c>
      <c r="J26" s="31">
        <f t="shared" si="2"/>
        <v>86637004</v>
      </c>
      <c r="K26" s="31">
        <f t="shared" si="2"/>
        <v>10199466</v>
      </c>
      <c r="L26" s="31">
        <f t="shared" si="2"/>
        <v>10899547</v>
      </c>
      <c r="M26" s="31">
        <f t="shared" si="2"/>
        <v>-16822983</v>
      </c>
      <c r="N26" s="31">
        <f t="shared" si="2"/>
        <v>4276030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90913034</v>
      </c>
      <c r="X26" s="31">
        <f t="shared" si="2"/>
        <v>109077504</v>
      </c>
      <c r="Y26" s="31">
        <f t="shared" si="2"/>
        <v>-18164470</v>
      </c>
      <c r="Z26" s="32">
        <f>+IF(X26&lt;&gt;0,+(Y26/X26)*100,0)</f>
        <v>-16.652810464016486</v>
      </c>
      <c r="AA26" s="33">
        <f>+AA13+AA25</f>
        <v>218154773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-61935754</v>
      </c>
      <c r="D35" s="18"/>
      <c r="E35" s="19">
        <v>-64891347</v>
      </c>
      <c r="F35" s="20">
        <v>-64891347</v>
      </c>
      <c r="G35" s="20">
        <v>-60639339</v>
      </c>
      <c r="H35" s="20">
        <v>1204143</v>
      </c>
      <c r="I35" s="20">
        <v>1308692</v>
      </c>
      <c r="J35" s="20">
        <v>-58126504</v>
      </c>
      <c r="K35" s="20">
        <v>1245012</v>
      </c>
      <c r="L35" s="20">
        <v>1335882</v>
      </c>
      <c r="M35" s="20">
        <v>1402490</v>
      </c>
      <c r="N35" s="20">
        <v>3983384</v>
      </c>
      <c r="O35" s="20"/>
      <c r="P35" s="20"/>
      <c r="Q35" s="20"/>
      <c r="R35" s="20"/>
      <c r="S35" s="20"/>
      <c r="T35" s="20"/>
      <c r="U35" s="20"/>
      <c r="V35" s="20"/>
      <c r="W35" s="20">
        <v>-54143120</v>
      </c>
      <c r="X35" s="20">
        <v>-32445678</v>
      </c>
      <c r="Y35" s="20">
        <v>-21697442</v>
      </c>
      <c r="Z35" s="21">
        <v>66.873134844030687</v>
      </c>
      <c r="AA35" s="22">
        <v>-64891347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-61935754</v>
      </c>
      <c r="D37" s="29">
        <f t="shared" ref="D37:Y37" si="3">SUM(D29:D36)</f>
        <v>0</v>
      </c>
      <c r="E37" s="30">
        <f t="shared" si="3"/>
        <v>-64891347</v>
      </c>
      <c r="F37" s="31">
        <f t="shared" si="3"/>
        <v>-64891347</v>
      </c>
      <c r="G37" s="31">
        <f t="shared" si="3"/>
        <v>-60639339</v>
      </c>
      <c r="H37" s="31">
        <f t="shared" si="3"/>
        <v>1204143</v>
      </c>
      <c r="I37" s="31">
        <f t="shared" si="3"/>
        <v>1308692</v>
      </c>
      <c r="J37" s="31">
        <f t="shared" si="3"/>
        <v>-58126504</v>
      </c>
      <c r="K37" s="31">
        <f t="shared" si="3"/>
        <v>1245012</v>
      </c>
      <c r="L37" s="31">
        <f t="shared" si="3"/>
        <v>1335882</v>
      </c>
      <c r="M37" s="31">
        <f t="shared" si="3"/>
        <v>1402490</v>
      </c>
      <c r="N37" s="31">
        <f t="shared" si="3"/>
        <v>3983384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-54143120</v>
      </c>
      <c r="X37" s="31">
        <f t="shared" si="3"/>
        <v>-32445678</v>
      </c>
      <c r="Y37" s="31">
        <f t="shared" si="3"/>
        <v>-21697442</v>
      </c>
      <c r="Z37" s="32">
        <f>+IF(X37&lt;&gt;0,+(Y37/X37)*100,0)</f>
        <v>66.873134844030687</v>
      </c>
      <c r="AA37" s="33">
        <f>SUM(AA29:AA36)</f>
        <v>-64891347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256893763</v>
      </c>
      <c r="D40" s="18"/>
      <c r="E40" s="19">
        <v>170826757</v>
      </c>
      <c r="F40" s="20">
        <v>170826757</v>
      </c>
      <c r="G40" s="20">
        <v>170826757</v>
      </c>
      <c r="H40" s="20">
        <v>86067006</v>
      </c>
      <c r="I40" s="20"/>
      <c r="J40" s="20">
        <v>256893763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256893763</v>
      </c>
      <c r="X40" s="20">
        <v>85413378</v>
      </c>
      <c r="Y40" s="20">
        <v>171480385</v>
      </c>
      <c r="Z40" s="21">
        <v>200.7652536585077</v>
      </c>
      <c r="AA40" s="22">
        <v>170826757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256893763</v>
      </c>
      <c r="D43" s="29">
        <f t="shared" ref="D43:Y43" si="4">SUM(D39:D42)</f>
        <v>0</v>
      </c>
      <c r="E43" s="35">
        <f t="shared" si="4"/>
        <v>170826757</v>
      </c>
      <c r="F43" s="36">
        <f t="shared" si="4"/>
        <v>170826757</v>
      </c>
      <c r="G43" s="36">
        <f t="shared" si="4"/>
        <v>170826757</v>
      </c>
      <c r="H43" s="36">
        <f t="shared" si="4"/>
        <v>86067006</v>
      </c>
      <c r="I43" s="36">
        <f t="shared" si="4"/>
        <v>0</v>
      </c>
      <c r="J43" s="36">
        <f t="shared" si="4"/>
        <v>256893763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256893763</v>
      </c>
      <c r="X43" s="36">
        <f t="shared" si="4"/>
        <v>85413378</v>
      </c>
      <c r="Y43" s="36">
        <f t="shared" si="4"/>
        <v>171480385</v>
      </c>
      <c r="Z43" s="37">
        <f>+IF(X43&lt;&gt;0,+(Y43/X43)*100,0)</f>
        <v>200.7652536585077</v>
      </c>
      <c r="AA43" s="38">
        <f>SUM(AA39:AA42)</f>
        <v>170826757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194958009</v>
      </c>
      <c r="D44" s="29">
        <f>+D37+D43</f>
        <v>0</v>
      </c>
      <c r="E44" s="30">
        <f t="shared" si="5"/>
        <v>105935410</v>
      </c>
      <c r="F44" s="31">
        <f t="shared" si="5"/>
        <v>105935410</v>
      </c>
      <c r="G44" s="31">
        <f t="shared" si="5"/>
        <v>110187418</v>
      </c>
      <c r="H44" s="31">
        <f t="shared" si="5"/>
        <v>87271149</v>
      </c>
      <c r="I44" s="31">
        <f t="shared" si="5"/>
        <v>1308692</v>
      </c>
      <c r="J44" s="31">
        <f t="shared" si="5"/>
        <v>198767259</v>
      </c>
      <c r="K44" s="31">
        <f t="shared" si="5"/>
        <v>1245012</v>
      </c>
      <c r="L44" s="31">
        <f t="shared" si="5"/>
        <v>1335882</v>
      </c>
      <c r="M44" s="31">
        <f t="shared" si="5"/>
        <v>1402490</v>
      </c>
      <c r="N44" s="31">
        <f t="shared" si="5"/>
        <v>3983384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202750643</v>
      </c>
      <c r="X44" s="31">
        <f t="shared" si="5"/>
        <v>52967700</v>
      </c>
      <c r="Y44" s="31">
        <f t="shared" si="5"/>
        <v>149782943</v>
      </c>
      <c r="Z44" s="32">
        <f>+IF(X44&lt;&gt;0,+(Y44/X44)*100,0)</f>
        <v>282.78166316453235</v>
      </c>
      <c r="AA44" s="33">
        <f>+AA37+AA43</f>
        <v>105935410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-98610656</v>
      </c>
      <c r="D45" s="42">
        <f t="shared" si="6"/>
        <v>0</v>
      </c>
      <c r="E45" s="43">
        <f t="shared" si="6"/>
        <v>112219363</v>
      </c>
      <c r="F45" s="44">
        <f t="shared" si="6"/>
        <v>112219363</v>
      </c>
      <c r="G45" s="44">
        <f t="shared" si="6"/>
        <v>139134105</v>
      </c>
      <c r="H45" s="44">
        <f t="shared" si="6"/>
        <v>-219829131</v>
      </c>
      <c r="I45" s="44">
        <f t="shared" si="6"/>
        <v>-31435229</v>
      </c>
      <c r="J45" s="44">
        <f t="shared" si="6"/>
        <v>-112130255</v>
      </c>
      <c r="K45" s="44">
        <f t="shared" si="6"/>
        <v>8954454</v>
      </c>
      <c r="L45" s="44">
        <f t="shared" si="6"/>
        <v>9563665</v>
      </c>
      <c r="M45" s="44">
        <f t="shared" si="6"/>
        <v>-18225473</v>
      </c>
      <c r="N45" s="44">
        <f t="shared" si="6"/>
        <v>292646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-111837609</v>
      </c>
      <c r="X45" s="44">
        <f t="shared" si="6"/>
        <v>56109804</v>
      </c>
      <c r="Y45" s="44">
        <f t="shared" si="6"/>
        <v>-167947413</v>
      </c>
      <c r="Z45" s="45">
        <f>+IF(X45&lt;&gt;0,+(Y45/X45)*100,0)</f>
        <v>-299.31919384355717</v>
      </c>
      <c r="AA45" s="46">
        <f>+AA26-AA44</f>
        <v>112219363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65336682</v>
      </c>
      <c r="D47" s="18"/>
      <c r="E47" s="19">
        <v>140460954</v>
      </c>
      <c r="F47" s="20">
        <v>140460954</v>
      </c>
      <c r="G47" s="20">
        <v>226245038</v>
      </c>
      <c r="H47" s="20">
        <v>-139798117</v>
      </c>
      <c r="I47" s="20">
        <v>-26628452</v>
      </c>
      <c r="J47" s="20">
        <v>59818469</v>
      </c>
      <c r="K47" s="20">
        <v>7094028</v>
      </c>
      <c r="L47" s="20">
        <v>9766398</v>
      </c>
      <c r="M47" s="20">
        <v>-25521306</v>
      </c>
      <c r="N47" s="20">
        <v>-8660880</v>
      </c>
      <c r="O47" s="20"/>
      <c r="P47" s="20"/>
      <c r="Q47" s="20"/>
      <c r="R47" s="20"/>
      <c r="S47" s="20"/>
      <c r="T47" s="20"/>
      <c r="U47" s="20"/>
      <c r="V47" s="20"/>
      <c r="W47" s="20">
        <v>51157589</v>
      </c>
      <c r="X47" s="20">
        <v>70230438</v>
      </c>
      <c r="Y47" s="20">
        <v>-19072849</v>
      </c>
      <c r="Z47" s="47">
        <v>-27.157525345349548</v>
      </c>
      <c r="AA47" s="22">
        <v>140460954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65336682</v>
      </c>
      <c r="D50" s="50">
        <f t="shared" ref="D50:Y50" si="7">SUM(D47:D49)</f>
        <v>0</v>
      </c>
      <c r="E50" s="51">
        <f t="shared" si="7"/>
        <v>140460954</v>
      </c>
      <c r="F50" s="52">
        <f t="shared" si="7"/>
        <v>140460954</v>
      </c>
      <c r="G50" s="52">
        <f t="shared" si="7"/>
        <v>226245038</v>
      </c>
      <c r="H50" s="52">
        <f t="shared" si="7"/>
        <v>-139798117</v>
      </c>
      <c r="I50" s="52">
        <f t="shared" si="7"/>
        <v>-26628452</v>
      </c>
      <c r="J50" s="52">
        <f t="shared" si="7"/>
        <v>59818469</v>
      </c>
      <c r="K50" s="52">
        <f t="shared" si="7"/>
        <v>7094028</v>
      </c>
      <c r="L50" s="52">
        <f t="shared" si="7"/>
        <v>9766398</v>
      </c>
      <c r="M50" s="52">
        <f t="shared" si="7"/>
        <v>-25521306</v>
      </c>
      <c r="N50" s="52">
        <f t="shared" si="7"/>
        <v>-8660880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51157589</v>
      </c>
      <c r="X50" s="52">
        <f t="shared" si="7"/>
        <v>70230438</v>
      </c>
      <c r="Y50" s="52">
        <f t="shared" si="7"/>
        <v>-19072849</v>
      </c>
      <c r="Z50" s="53">
        <f>+IF(X50&lt;&gt;0,+(Y50/X50)*100,0)</f>
        <v>-27.157525345349548</v>
      </c>
      <c r="AA50" s="54">
        <f>SUM(AA47:AA49)</f>
        <v>140460954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30416045</v>
      </c>
      <c r="D7" s="18"/>
      <c r="E7" s="19">
        <v>21867785</v>
      </c>
      <c r="F7" s="20">
        <v>21867785</v>
      </c>
      <c r="G7" s="20">
        <v>37207904</v>
      </c>
      <c r="H7" s="20">
        <v>-5506802</v>
      </c>
      <c r="I7" s="20">
        <v>839830</v>
      </c>
      <c r="J7" s="20">
        <v>32540932</v>
      </c>
      <c r="K7" s="20">
        <v>984337</v>
      </c>
      <c r="L7" s="20">
        <v>1195336</v>
      </c>
      <c r="M7" s="20">
        <v>1042042</v>
      </c>
      <c r="N7" s="20">
        <v>3221715</v>
      </c>
      <c r="O7" s="20"/>
      <c r="P7" s="20"/>
      <c r="Q7" s="20"/>
      <c r="R7" s="20"/>
      <c r="S7" s="20"/>
      <c r="T7" s="20"/>
      <c r="U7" s="20"/>
      <c r="V7" s="20"/>
      <c r="W7" s="20">
        <v>35762647</v>
      </c>
      <c r="X7" s="20">
        <v>10933908</v>
      </c>
      <c r="Y7" s="20">
        <v>24828739</v>
      </c>
      <c r="Z7" s="21">
        <v>227.08018944370122</v>
      </c>
      <c r="AA7" s="22">
        <v>21867785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30416045</v>
      </c>
      <c r="D13" s="29">
        <f>SUM(D6:D12)</f>
        <v>0</v>
      </c>
      <c r="E13" s="30">
        <f t="shared" si="0"/>
        <v>21867785</v>
      </c>
      <c r="F13" s="31">
        <f t="shared" si="0"/>
        <v>21867785</v>
      </c>
      <c r="G13" s="31">
        <f t="shared" si="0"/>
        <v>37207904</v>
      </c>
      <c r="H13" s="31">
        <f t="shared" si="0"/>
        <v>-5506802</v>
      </c>
      <c r="I13" s="31">
        <f t="shared" si="0"/>
        <v>839830</v>
      </c>
      <c r="J13" s="31">
        <f t="shared" si="0"/>
        <v>32540932</v>
      </c>
      <c r="K13" s="31">
        <f t="shared" si="0"/>
        <v>984337</v>
      </c>
      <c r="L13" s="31">
        <f t="shared" si="0"/>
        <v>1195336</v>
      </c>
      <c r="M13" s="31">
        <f t="shared" si="0"/>
        <v>1042042</v>
      </c>
      <c r="N13" s="31">
        <f t="shared" si="0"/>
        <v>3221715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35762647</v>
      </c>
      <c r="X13" s="31">
        <f t="shared" si="0"/>
        <v>10933908</v>
      </c>
      <c r="Y13" s="31">
        <f t="shared" si="0"/>
        <v>24828739</v>
      </c>
      <c r="Z13" s="32">
        <f>+IF(X13&lt;&gt;0,+(Y13/X13)*100,0)</f>
        <v>227.08018944370122</v>
      </c>
      <c r="AA13" s="33">
        <f>SUM(AA6:AA12)</f>
        <v>21867785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57109012</v>
      </c>
      <c r="D17" s="18"/>
      <c r="E17" s="19">
        <v>45085171</v>
      </c>
      <c r="F17" s="20">
        <v>45085171</v>
      </c>
      <c r="G17" s="24">
        <v>58146891</v>
      </c>
      <c r="H17" s="24">
        <v>-1037293</v>
      </c>
      <c r="I17" s="24">
        <v>-578</v>
      </c>
      <c r="J17" s="20">
        <v>57109020</v>
      </c>
      <c r="K17" s="24">
        <v>10000</v>
      </c>
      <c r="L17" s="24">
        <v>-1763250</v>
      </c>
      <c r="M17" s="20">
        <v>-351980</v>
      </c>
      <c r="N17" s="24">
        <v>-2105230</v>
      </c>
      <c r="O17" s="24"/>
      <c r="P17" s="24"/>
      <c r="Q17" s="20"/>
      <c r="R17" s="24"/>
      <c r="S17" s="24"/>
      <c r="T17" s="20"/>
      <c r="U17" s="24"/>
      <c r="V17" s="24"/>
      <c r="W17" s="24">
        <v>55003790</v>
      </c>
      <c r="X17" s="20">
        <v>22542654</v>
      </c>
      <c r="Y17" s="24">
        <v>32461136</v>
      </c>
      <c r="Z17" s="25">
        <v>143.99873235866551</v>
      </c>
      <c r="AA17" s="26">
        <v>45085171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57109012</v>
      </c>
      <c r="D25" s="29">
        <f t="shared" ref="D25:Y25" si="1">SUM(D15:D24)</f>
        <v>0</v>
      </c>
      <c r="E25" s="35">
        <f t="shared" si="1"/>
        <v>45085171</v>
      </c>
      <c r="F25" s="36">
        <f t="shared" si="1"/>
        <v>45085171</v>
      </c>
      <c r="G25" s="36">
        <f t="shared" si="1"/>
        <v>58146891</v>
      </c>
      <c r="H25" s="36">
        <f t="shared" si="1"/>
        <v>-1037293</v>
      </c>
      <c r="I25" s="36">
        <f t="shared" si="1"/>
        <v>-578</v>
      </c>
      <c r="J25" s="36">
        <f t="shared" si="1"/>
        <v>57109020</v>
      </c>
      <c r="K25" s="36">
        <f t="shared" si="1"/>
        <v>10000</v>
      </c>
      <c r="L25" s="36">
        <f t="shared" si="1"/>
        <v>-1763250</v>
      </c>
      <c r="M25" s="36">
        <f t="shared" si="1"/>
        <v>-351980</v>
      </c>
      <c r="N25" s="36">
        <f t="shared" si="1"/>
        <v>-2105230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55003790</v>
      </c>
      <c r="X25" s="36">
        <f t="shared" si="1"/>
        <v>22542654</v>
      </c>
      <c r="Y25" s="36">
        <f t="shared" si="1"/>
        <v>32461136</v>
      </c>
      <c r="Z25" s="37">
        <f>+IF(X25&lt;&gt;0,+(Y25/X25)*100,0)</f>
        <v>143.99873235866551</v>
      </c>
      <c r="AA25" s="38">
        <f>SUM(AA15:AA24)</f>
        <v>45085171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87525057</v>
      </c>
      <c r="D26" s="29">
        <f>+D13+D25</f>
        <v>0</v>
      </c>
      <c r="E26" s="30">
        <f t="shared" si="2"/>
        <v>66952956</v>
      </c>
      <c r="F26" s="31">
        <f t="shared" si="2"/>
        <v>66952956</v>
      </c>
      <c r="G26" s="31">
        <f t="shared" si="2"/>
        <v>95354795</v>
      </c>
      <c r="H26" s="31">
        <f t="shared" si="2"/>
        <v>-6544095</v>
      </c>
      <c r="I26" s="31">
        <f t="shared" si="2"/>
        <v>839252</v>
      </c>
      <c r="J26" s="31">
        <f t="shared" si="2"/>
        <v>89649952</v>
      </c>
      <c r="K26" s="31">
        <f t="shared" si="2"/>
        <v>994337</v>
      </c>
      <c r="L26" s="31">
        <f t="shared" si="2"/>
        <v>-567914</v>
      </c>
      <c r="M26" s="31">
        <f t="shared" si="2"/>
        <v>690062</v>
      </c>
      <c r="N26" s="31">
        <f t="shared" si="2"/>
        <v>1116485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90766437</v>
      </c>
      <c r="X26" s="31">
        <f t="shared" si="2"/>
        <v>33476562</v>
      </c>
      <c r="Y26" s="31">
        <f t="shared" si="2"/>
        <v>57289875</v>
      </c>
      <c r="Z26" s="32">
        <f>+IF(X26&lt;&gt;0,+(Y26/X26)*100,0)</f>
        <v>171.13428493642806</v>
      </c>
      <c r="AA26" s="33">
        <f>+AA13+AA25</f>
        <v>66952956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6167507</v>
      </c>
      <c r="D35" s="18"/>
      <c r="E35" s="19"/>
      <c r="F35" s="20"/>
      <c r="G35" s="20">
        <v>6114273</v>
      </c>
      <c r="H35" s="20">
        <v>148852</v>
      </c>
      <c r="I35" s="20">
        <v>84138</v>
      </c>
      <c r="J35" s="20">
        <v>6347263</v>
      </c>
      <c r="K35" s="20">
        <v>98121</v>
      </c>
      <c r="L35" s="20">
        <v>130476</v>
      </c>
      <c r="M35" s="20">
        <v>110911</v>
      </c>
      <c r="N35" s="20">
        <v>339508</v>
      </c>
      <c r="O35" s="20"/>
      <c r="P35" s="20"/>
      <c r="Q35" s="20"/>
      <c r="R35" s="20"/>
      <c r="S35" s="20"/>
      <c r="T35" s="20"/>
      <c r="U35" s="20"/>
      <c r="V35" s="20"/>
      <c r="W35" s="20">
        <v>6686771</v>
      </c>
      <c r="X35" s="20"/>
      <c r="Y35" s="20">
        <v>6686771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6167507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6114273</v>
      </c>
      <c r="H37" s="31">
        <f t="shared" si="3"/>
        <v>148852</v>
      </c>
      <c r="I37" s="31">
        <f t="shared" si="3"/>
        <v>84138</v>
      </c>
      <c r="J37" s="31">
        <f t="shared" si="3"/>
        <v>6347263</v>
      </c>
      <c r="K37" s="31">
        <f t="shared" si="3"/>
        <v>98121</v>
      </c>
      <c r="L37" s="31">
        <f t="shared" si="3"/>
        <v>130476</v>
      </c>
      <c r="M37" s="31">
        <f t="shared" si="3"/>
        <v>110911</v>
      </c>
      <c r="N37" s="31">
        <f t="shared" si="3"/>
        <v>339508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6686771</v>
      </c>
      <c r="X37" s="31">
        <f t="shared" si="3"/>
        <v>0</v>
      </c>
      <c r="Y37" s="31">
        <f t="shared" si="3"/>
        <v>6686771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75464725</v>
      </c>
      <c r="D40" s="18"/>
      <c r="E40" s="19">
        <v>77004439</v>
      </c>
      <c r="F40" s="20">
        <v>77004439</v>
      </c>
      <c r="G40" s="20">
        <v>76721025</v>
      </c>
      <c r="H40" s="20">
        <v>-1256300</v>
      </c>
      <c r="I40" s="20"/>
      <c r="J40" s="20">
        <v>75464725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75464725</v>
      </c>
      <c r="X40" s="20">
        <v>38502216</v>
      </c>
      <c r="Y40" s="20">
        <v>36962509</v>
      </c>
      <c r="Z40" s="21">
        <v>96.000991215674446</v>
      </c>
      <c r="AA40" s="22">
        <v>77004439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75464725</v>
      </c>
      <c r="D43" s="29">
        <f t="shared" ref="D43:Y43" si="4">SUM(D39:D42)</f>
        <v>0</v>
      </c>
      <c r="E43" s="35">
        <f t="shared" si="4"/>
        <v>77004439</v>
      </c>
      <c r="F43" s="36">
        <f t="shared" si="4"/>
        <v>77004439</v>
      </c>
      <c r="G43" s="36">
        <f t="shared" si="4"/>
        <v>76721025</v>
      </c>
      <c r="H43" s="36">
        <f t="shared" si="4"/>
        <v>-1256300</v>
      </c>
      <c r="I43" s="36">
        <f t="shared" si="4"/>
        <v>0</v>
      </c>
      <c r="J43" s="36">
        <f t="shared" si="4"/>
        <v>75464725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75464725</v>
      </c>
      <c r="X43" s="36">
        <f t="shared" si="4"/>
        <v>38502216</v>
      </c>
      <c r="Y43" s="36">
        <f t="shared" si="4"/>
        <v>36962509</v>
      </c>
      <c r="Z43" s="37">
        <f>+IF(X43&lt;&gt;0,+(Y43/X43)*100,0)</f>
        <v>96.000991215674446</v>
      </c>
      <c r="AA43" s="38">
        <f>SUM(AA39:AA42)</f>
        <v>77004439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81632232</v>
      </c>
      <c r="D44" s="29">
        <f>+D37+D43</f>
        <v>0</v>
      </c>
      <c r="E44" s="30">
        <f t="shared" si="5"/>
        <v>77004439</v>
      </c>
      <c r="F44" s="31">
        <f t="shared" si="5"/>
        <v>77004439</v>
      </c>
      <c r="G44" s="31">
        <f t="shared" si="5"/>
        <v>82835298</v>
      </c>
      <c r="H44" s="31">
        <f t="shared" si="5"/>
        <v>-1107448</v>
      </c>
      <c r="I44" s="31">
        <f t="shared" si="5"/>
        <v>84138</v>
      </c>
      <c r="J44" s="31">
        <f t="shared" si="5"/>
        <v>81811988</v>
      </c>
      <c r="K44" s="31">
        <f t="shared" si="5"/>
        <v>98121</v>
      </c>
      <c r="L44" s="31">
        <f t="shared" si="5"/>
        <v>130476</v>
      </c>
      <c r="M44" s="31">
        <f t="shared" si="5"/>
        <v>110911</v>
      </c>
      <c r="N44" s="31">
        <f t="shared" si="5"/>
        <v>339508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82151496</v>
      </c>
      <c r="X44" s="31">
        <f t="shared" si="5"/>
        <v>38502216</v>
      </c>
      <c r="Y44" s="31">
        <f t="shared" si="5"/>
        <v>43649280</v>
      </c>
      <c r="Z44" s="32">
        <f>+IF(X44&lt;&gt;0,+(Y44/X44)*100,0)</f>
        <v>113.3682279482303</v>
      </c>
      <c r="AA44" s="33">
        <f>+AA37+AA43</f>
        <v>77004439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5892825</v>
      </c>
      <c r="D45" s="42">
        <f t="shared" si="6"/>
        <v>0</v>
      </c>
      <c r="E45" s="43">
        <f t="shared" si="6"/>
        <v>-10051483</v>
      </c>
      <c r="F45" s="44">
        <f t="shared" si="6"/>
        <v>-10051483</v>
      </c>
      <c r="G45" s="44">
        <f t="shared" si="6"/>
        <v>12519497</v>
      </c>
      <c r="H45" s="44">
        <f t="shared" si="6"/>
        <v>-5436647</v>
      </c>
      <c r="I45" s="44">
        <f t="shared" si="6"/>
        <v>755114</v>
      </c>
      <c r="J45" s="44">
        <f t="shared" si="6"/>
        <v>7837964</v>
      </c>
      <c r="K45" s="44">
        <f t="shared" si="6"/>
        <v>896216</v>
      </c>
      <c r="L45" s="44">
        <f t="shared" si="6"/>
        <v>-698390</v>
      </c>
      <c r="M45" s="44">
        <f t="shared" si="6"/>
        <v>579151</v>
      </c>
      <c r="N45" s="44">
        <f t="shared" si="6"/>
        <v>776977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8614941</v>
      </c>
      <c r="X45" s="44">
        <f t="shared" si="6"/>
        <v>-5025654</v>
      </c>
      <c r="Y45" s="44">
        <f t="shared" si="6"/>
        <v>13640595</v>
      </c>
      <c r="Z45" s="45">
        <f>+IF(X45&lt;&gt;0,+(Y45/X45)*100,0)</f>
        <v>-271.4193018460881</v>
      </c>
      <c r="AA45" s="46">
        <f>+AA26-AA44</f>
        <v>-10051483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-25514147</v>
      </c>
      <c r="D47" s="18"/>
      <c r="E47" s="19">
        <v>2438792</v>
      </c>
      <c r="F47" s="20">
        <v>2438792</v>
      </c>
      <c r="G47" s="20">
        <v>-15963717</v>
      </c>
      <c r="H47" s="20">
        <v>-6562623</v>
      </c>
      <c r="I47" s="20">
        <v>570729</v>
      </c>
      <c r="J47" s="20">
        <v>-21955611</v>
      </c>
      <c r="K47" s="20">
        <v>-3273259</v>
      </c>
      <c r="L47" s="20">
        <v>-10406734</v>
      </c>
      <c r="M47" s="20">
        <v>-1217942</v>
      </c>
      <c r="N47" s="20">
        <v>-14897935</v>
      </c>
      <c r="O47" s="20"/>
      <c r="P47" s="20"/>
      <c r="Q47" s="20"/>
      <c r="R47" s="20"/>
      <c r="S47" s="20"/>
      <c r="T47" s="20"/>
      <c r="U47" s="20"/>
      <c r="V47" s="20"/>
      <c r="W47" s="20">
        <v>-36853546</v>
      </c>
      <c r="X47" s="20">
        <v>1219386</v>
      </c>
      <c r="Y47" s="20">
        <v>-38072932</v>
      </c>
      <c r="Z47" s="47">
        <v>-3122.3035199682463</v>
      </c>
      <c r="AA47" s="22">
        <v>2438792</v>
      </c>
    </row>
    <row r="48" spans="1:27" x14ac:dyDescent="0.25">
      <c r="A48" s="23" t="s">
        <v>73</v>
      </c>
      <c r="B48" s="17" t="s">
        <v>32</v>
      </c>
      <c r="C48" s="18">
        <v>-20631762</v>
      </c>
      <c r="D48" s="18"/>
      <c r="E48" s="19"/>
      <c r="F48" s="20"/>
      <c r="G48" s="20">
        <v>-20631761</v>
      </c>
      <c r="H48" s="20"/>
      <c r="I48" s="20"/>
      <c r="J48" s="20">
        <v>-20631761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-20631761</v>
      </c>
      <c r="X48" s="20"/>
      <c r="Y48" s="20">
        <v>-20631761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-46145909</v>
      </c>
      <c r="D50" s="50">
        <f t="shared" ref="D50:Y50" si="7">SUM(D47:D49)</f>
        <v>0</v>
      </c>
      <c r="E50" s="51">
        <f t="shared" si="7"/>
        <v>2438792</v>
      </c>
      <c r="F50" s="52">
        <f t="shared" si="7"/>
        <v>2438792</v>
      </c>
      <c r="G50" s="52">
        <f t="shared" si="7"/>
        <v>-36595478</v>
      </c>
      <c r="H50" s="52">
        <f t="shared" si="7"/>
        <v>-6562623</v>
      </c>
      <c r="I50" s="52">
        <f t="shared" si="7"/>
        <v>570729</v>
      </c>
      <c r="J50" s="52">
        <f t="shared" si="7"/>
        <v>-42587372</v>
      </c>
      <c r="K50" s="52">
        <f t="shared" si="7"/>
        <v>-3273259</v>
      </c>
      <c r="L50" s="52">
        <f t="shared" si="7"/>
        <v>-10406734</v>
      </c>
      <c r="M50" s="52">
        <f t="shared" si="7"/>
        <v>-1217942</v>
      </c>
      <c r="N50" s="52">
        <f t="shared" si="7"/>
        <v>-14897935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-57485307</v>
      </c>
      <c r="X50" s="52">
        <f t="shared" si="7"/>
        <v>1219386</v>
      </c>
      <c r="Y50" s="52">
        <f t="shared" si="7"/>
        <v>-58704693</v>
      </c>
      <c r="Z50" s="53">
        <f>+IF(X50&lt;&gt;0,+(Y50/X50)*100,0)</f>
        <v>-4814.2830080056683</v>
      </c>
      <c r="AA50" s="54">
        <f>SUM(AA47:AA49)</f>
        <v>2438792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-36130609</v>
      </c>
      <c r="D6" s="18"/>
      <c r="E6" s="19">
        <v>1275821</v>
      </c>
      <c r="F6" s="20">
        <v>1275821</v>
      </c>
      <c r="G6" s="20">
        <v>-38903871</v>
      </c>
      <c r="H6" s="20">
        <v>193004</v>
      </c>
      <c r="I6" s="20">
        <v>-1534396</v>
      </c>
      <c r="J6" s="20">
        <v>-40245263</v>
      </c>
      <c r="K6" s="20">
        <v>-427521</v>
      </c>
      <c r="L6" s="20">
        <v>-1681313</v>
      </c>
      <c r="M6" s="20">
        <v>-2839397</v>
      </c>
      <c r="N6" s="20">
        <v>-4948231</v>
      </c>
      <c r="O6" s="20"/>
      <c r="P6" s="20"/>
      <c r="Q6" s="20"/>
      <c r="R6" s="20"/>
      <c r="S6" s="20"/>
      <c r="T6" s="20"/>
      <c r="U6" s="20"/>
      <c r="V6" s="20"/>
      <c r="W6" s="20">
        <v>-45193494</v>
      </c>
      <c r="X6" s="20">
        <v>637908</v>
      </c>
      <c r="Y6" s="20">
        <v>-45831402</v>
      </c>
      <c r="Z6" s="21">
        <v>-7184.6413589420426</v>
      </c>
      <c r="AA6" s="22">
        <v>1275821</v>
      </c>
    </row>
    <row r="7" spans="1:27" x14ac:dyDescent="0.25">
      <c r="A7" s="23" t="s">
        <v>35</v>
      </c>
      <c r="B7" s="17" t="s">
        <v>32</v>
      </c>
      <c r="C7" s="18">
        <v>22488745</v>
      </c>
      <c r="D7" s="18"/>
      <c r="E7" s="19">
        <v>-18543818</v>
      </c>
      <c r="F7" s="20">
        <v>-18543818</v>
      </c>
      <c r="G7" s="20">
        <v>33231999</v>
      </c>
      <c r="H7" s="20">
        <v>-15141424</v>
      </c>
      <c r="I7" s="20">
        <v>-1775086</v>
      </c>
      <c r="J7" s="20">
        <v>16315489</v>
      </c>
      <c r="K7" s="20">
        <v>535033</v>
      </c>
      <c r="L7" s="20">
        <v>2694987</v>
      </c>
      <c r="M7" s="20">
        <v>608244</v>
      </c>
      <c r="N7" s="20">
        <v>3838264</v>
      </c>
      <c r="O7" s="20"/>
      <c r="P7" s="20"/>
      <c r="Q7" s="20"/>
      <c r="R7" s="20"/>
      <c r="S7" s="20"/>
      <c r="T7" s="20"/>
      <c r="U7" s="20"/>
      <c r="V7" s="20"/>
      <c r="W7" s="20">
        <v>20153753</v>
      </c>
      <c r="X7" s="20">
        <v>-9271914</v>
      </c>
      <c r="Y7" s="20">
        <v>29425667</v>
      </c>
      <c r="Z7" s="21">
        <v>-317.36345915201542</v>
      </c>
      <c r="AA7" s="22">
        <v>-18543818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4822223</v>
      </c>
      <c r="D10" s="18"/>
      <c r="E10" s="19"/>
      <c r="F10" s="20"/>
      <c r="G10" s="20">
        <v>4814653</v>
      </c>
      <c r="H10" s="20">
        <v>-94068</v>
      </c>
      <c r="I10" s="20">
        <v>-245411</v>
      </c>
      <c r="J10" s="20">
        <v>4475174</v>
      </c>
      <c r="K10" s="20">
        <v>-122981</v>
      </c>
      <c r="L10" s="20">
        <v>-41938</v>
      </c>
      <c r="M10" s="20"/>
      <c r="N10" s="20">
        <v>-164919</v>
      </c>
      <c r="O10" s="20"/>
      <c r="P10" s="20"/>
      <c r="Q10" s="20"/>
      <c r="R10" s="20"/>
      <c r="S10" s="20"/>
      <c r="T10" s="20"/>
      <c r="U10" s="20"/>
      <c r="V10" s="20"/>
      <c r="W10" s="20">
        <v>4310255</v>
      </c>
      <c r="X10" s="20"/>
      <c r="Y10" s="20">
        <v>4310255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711792</v>
      </c>
      <c r="D11" s="18"/>
      <c r="E11" s="19"/>
      <c r="F11" s="20"/>
      <c r="G11" s="24">
        <v>224665</v>
      </c>
      <c r="H11" s="24">
        <v>-224666</v>
      </c>
      <c r="I11" s="24"/>
      <c r="J11" s="20">
        <v>-1</v>
      </c>
      <c r="K11" s="24"/>
      <c r="L11" s="24">
        <v>217413</v>
      </c>
      <c r="M11" s="20">
        <v>-166651</v>
      </c>
      <c r="N11" s="24">
        <v>50762</v>
      </c>
      <c r="O11" s="24"/>
      <c r="P11" s="24"/>
      <c r="Q11" s="20"/>
      <c r="R11" s="24"/>
      <c r="S11" s="24"/>
      <c r="T11" s="20"/>
      <c r="U11" s="24"/>
      <c r="V11" s="24"/>
      <c r="W11" s="24">
        <v>50761</v>
      </c>
      <c r="X11" s="20"/>
      <c r="Y11" s="24">
        <v>50761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-8107849</v>
      </c>
      <c r="D13" s="29">
        <f>SUM(D6:D12)</f>
        <v>0</v>
      </c>
      <c r="E13" s="30">
        <f t="shared" si="0"/>
        <v>-17267997</v>
      </c>
      <c r="F13" s="31">
        <f t="shared" si="0"/>
        <v>-17267997</v>
      </c>
      <c r="G13" s="31">
        <f t="shared" si="0"/>
        <v>-632554</v>
      </c>
      <c r="H13" s="31">
        <f t="shared" si="0"/>
        <v>-15267154</v>
      </c>
      <c r="I13" s="31">
        <f t="shared" si="0"/>
        <v>-3554893</v>
      </c>
      <c r="J13" s="31">
        <f t="shared" si="0"/>
        <v>-19454601</v>
      </c>
      <c r="K13" s="31">
        <f t="shared" si="0"/>
        <v>-15469</v>
      </c>
      <c r="L13" s="31">
        <f t="shared" si="0"/>
        <v>1189149</v>
      </c>
      <c r="M13" s="31">
        <f t="shared" si="0"/>
        <v>-2397804</v>
      </c>
      <c r="N13" s="31">
        <f t="shared" si="0"/>
        <v>-1224124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-20678725</v>
      </c>
      <c r="X13" s="31">
        <f t="shared" si="0"/>
        <v>-8634006</v>
      </c>
      <c r="Y13" s="31">
        <f t="shared" si="0"/>
        <v>-12044719</v>
      </c>
      <c r="Z13" s="32">
        <f>+IF(X13&lt;&gt;0,+(Y13/X13)*100,0)</f>
        <v>139.50325028729424</v>
      </c>
      <c r="AA13" s="33">
        <f>SUM(AA6:AA12)</f>
        <v>-17267997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42438901</v>
      </c>
      <c r="D17" s="18"/>
      <c r="E17" s="19">
        <v>-2868177</v>
      </c>
      <c r="F17" s="20">
        <v>-2868177</v>
      </c>
      <c r="G17" s="24">
        <v>45500157</v>
      </c>
      <c r="H17" s="24">
        <v>-3061256</v>
      </c>
      <c r="I17" s="24"/>
      <c r="J17" s="20">
        <v>42438901</v>
      </c>
      <c r="K17" s="24"/>
      <c r="L17" s="24">
        <v>-1587509</v>
      </c>
      <c r="M17" s="20">
        <v>149256</v>
      </c>
      <c r="N17" s="24">
        <v>-1438253</v>
      </c>
      <c r="O17" s="24"/>
      <c r="P17" s="24"/>
      <c r="Q17" s="20"/>
      <c r="R17" s="24"/>
      <c r="S17" s="24"/>
      <c r="T17" s="20"/>
      <c r="U17" s="24"/>
      <c r="V17" s="24"/>
      <c r="W17" s="24">
        <v>41000648</v>
      </c>
      <c r="X17" s="20">
        <v>-1434090</v>
      </c>
      <c r="Y17" s="24">
        <v>42434738</v>
      </c>
      <c r="Z17" s="25">
        <v>-2959.0010389863955</v>
      </c>
      <c r="AA17" s="26">
        <v>-2868177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42438901</v>
      </c>
      <c r="D25" s="29">
        <f t="shared" ref="D25:Y25" si="1">SUM(D15:D24)</f>
        <v>0</v>
      </c>
      <c r="E25" s="35">
        <f t="shared" si="1"/>
        <v>-2868177</v>
      </c>
      <c r="F25" s="36">
        <f t="shared" si="1"/>
        <v>-2868177</v>
      </c>
      <c r="G25" s="36">
        <f t="shared" si="1"/>
        <v>45500157</v>
      </c>
      <c r="H25" s="36">
        <f t="shared" si="1"/>
        <v>-3061256</v>
      </c>
      <c r="I25" s="36">
        <f t="shared" si="1"/>
        <v>0</v>
      </c>
      <c r="J25" s="36">
        <f t="shared" si="1"/>
        <v>42438901</v>
      </c>
      <c r="K25" s="36">
        <f t="shared" si="1"/>
        <v>0</v>
      </c>
      <c r="L25" s="36">
        <f t="shared" si="1"/>
        <v>-1587509</v>
      </c>
      <c r="M25" s="36">
        <f t="shared" si="1"/>
        <v>149256</v>
      </c>
      <c r="N25" s="36">
        <f t="shared" si="1"/>
        <v>-1438253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41000648</v>
      </c>
      <c r="X25" s="36">
        <f t="shared" si="1"/>
        <v>-1434090</v>
      </c>
      <c r="Y25" s="36">
        <f t="shared" si="1"/>
        <v>42434738</v>
      </c>
      <c r="Z25" s="37">
        <f>+IF(X25&lt;&gt;0,+(Y25/X25)*100,0)</f>
        <v>-2959.0010389863955</v>
      </c>
      <c r="AA25" s="38">
        <f>SUM(AA15:AA24)</f>
        <v>-2868177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34331052</v>
      </c>
      <c r="D26" s="29">
        <f>+D13+D25</f>
        <v>0</v>
      </c>
      <c r="E26" s="30">
        <f t="shared" si="2"/>
        <v>-20136174</v>
      </c>
      <c r="F26" s="31">
        <f t="shared" si="2"/>
        <v>-20136174</v>
      </c>
      <c r="G26" s="31">
        <f t="shared" si="2"/>
        <v>44867603</v>
      </c>
      <c r="H26" s="31">
        <f t="shared" si="2"/>
        <v>-18328410</v>
      </c>
      <c r="I26" s="31">
        <f t="shared" si="2"/>
        <v>-3554893</v>
      </c>
      <c r="J26" s="31">
        <f t="shared" si="2"/>
        <v>22984300</v>
      </c>
      <c r="K26" s="31">
        <f t="shared" si="2"/>
        <v>-15469</v>
      </c>
      <c r="L26" s="31">
        <f t="shared" si="2"/>
        <v>-398360</v>
      </c>
      <c r="M26" s="31">
        <f t="shared" si="2"/>
        <v>-2248548</v>
      </c>
      <c r="N26" s="31">
        <f t="shared" si="2"/>
        <v>-2662377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20321923</v>
      </c>
      <c r="X26" s="31">
        <f t="shared" si="2"/>
        <v>-10068096</v>
      </c>
      <c r="Y26" s="31">
        <f t="shared" si="2"/>
        <v>30390019</v>
      </c>
      <c r="Z26" s="32">
        <f>+IF(X26&lt;&gt;0,+(Y26/X26)*100,0)</f>
        <v>-301.84474800399204</v>
      </c>
      <c r="AA26" s="33">
        <f>+AA13+AA25</f>
        <v>-20136174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-21124</v>
      </c>
      <c r="D31" s="18"/>
      <c r="E31" s="19"/>
      <c r="F31" s="20"/>
      <c r="G31" s="20">
        <v>-21281</v>
      </c>
      <c r="H31" s="20">
        <v>-2022</v>
      </c>
      <c r="I31" s="20">
        <v>-1038</v>
      </c>
      <c r="J31" s="20">
        <v>-24341</v>
      </c>
      <c r="K31" s="20"/>
      <c r="L31" s="20">
        <v>-1496</v>
      </c>
      <c r="M31" s="20">
        <v>-265</v>
      </c>
      <c r="N31" s="20">
        <v>-1761</v>
      </c>
      <c r="O31" s="20"/>
      <c r="P31" s="20"/>
      <c r="Q31" s="20"/>
      <c r="R31" s="20"/>
      <c r="S31" s="20"/>
      <c r="T31" s="20"/>
      <c r="U31" s="20"/>
      <c r="V31" s="20"/>
      <c r="W31" s="20">
        <v>-26102</v>
      </c>
      <c r="X31" s="20"/>
      <c r="Y31" s="20">
        <v>-26102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3749369</v>
      </c>
      <c r="D32" s="18"/>
      <c r="E32" s="19">
        <v>-13039044</v>
      </c>
      <c r="F32" s="20">
        <v>-13039044</v>
      </c>
      <c r="G32" s="20">
        <v>-2381605</v>
      </c>
      <c r="H32" s="20">
        <v>-1707553</v>
      </c>
      <c r="I32" s="20">
        <v>-575798</v>
      </c>
      <c r="J32" s="20">
        <v>-4664956</v>
      </c>
      <c r="K32" s="20">
        <v>-293020</v>
      </c>
      <c r="L32" s="20">
        <v>1493355</v>
      </c>
      <c r="M32" s="20">
        <v>-1594207</v>
      </c>
      <c r="N32" s="20">
        <v>-393872</v>
      </c>
      <c r="O32" s="20"/>
      <c r="P32" s="20"/>
      <c r="Q32" s="20"/>
      <c r="R32" s="20"/>
      <c r="S32" s="20"/>
      <c r="T32" s="20"/>
      <c r="U32" s="20"/>
      <c r="V32" s="20"/>
      <c r="W32" s="20">
        <v>-5058828</v>
      </c>
      <c r="X32" s="20">
        <v>-6519528</v>
      </c>
      <c r="Y32" s="20">
        <v>1460700</v>
      </c>
      <c r="Z32" s="21">
        <v>-22.404996189908228</v>
      </c>
      <c r="AA32" s="22">
        <v>-13039044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243466</v>
      </c>
      <c r="H33" s="20"/>
      <c r="I33" s="20">
        <v>-6110</v>
      </c>
      <c r="J33" s="20">
        <v>237356</v>
      </c>
      <c r="K33" s="20">
        <v>439622</v>
      </c>
      <c r="L33" s="20">
        <v>-11960</v>
      </c>
      <c r="M33" s="20">
        <v>-424070</v>
      </c>
      <c r="N33" s="20">
        <v>3592</v>
      </c>
      <c r="O33" s="20"/>
      <c r="P33" s="20"/>
      <c r="Q33" s="20"/>
      <c r="R33" s="20"/>
      <c r="S33" s="20"/>
      <c r="T33" s="20"/>
      <c r="U33" s="20"/>
      <c r="V33" s="20"/>
      <c r="W33" s="20">
        <v>240948</v>
      </c>
      <c r="X33" s="20"/>
      <c r="Y33" s="20">
        <v>240948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24597288</v>
      </c>
      <c r="D35" s="18"/>
      <c r="E35" s="19"/>
      <c r="F35" s="20"/>
      <c r="G35" s="20">
        <v>24937659</v>
      </c>
      <c r="H35" s="20">
        <v>-208987</v>
      </c>
      <c r="I35" s="20">
        <v>195631</v>
      </c>
      <c r="J35" s="20">
        <v>24924303</v>
      </c>
      <c r="K35" s="20">
        <v>258784</v>
      </c>
      <c r="L35" s="20">
        <v>353672</v>
      </c>
      <c r="M35" s="20">
        <v>270024</v>
      </c>
      <c r="N35" s="20">
        <v>882480</v>
      </c>
      <c r="O35" s="20"/>
      <c r="P35" s="20"/>
      <c r="Q35" s="20"/>
      <c r="R35" s="20"/>
      <c r="S35" s="20"/>
      <c r="T35" s="20"/>
      <c r="U35" s="20"/>
      <c r="V35" s="20"/>
      <c r="W35" s="20">
        <v>25806783</v>
      </c>
      <c r="X35" s="20"/>
      <c r="Y35" s="20">
        <v>25806783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28325533</v>
      </c>
      <c r="D37" s="29">
        <f t="shared" ref="D37:Y37" si="3">SUM(D29:D36)</f>
        <v>0</v>
      </c>
      <c r="E37" s="30">
        <f t="shared" si="3"/>
        <v>-13039044</v>
      </c>
      <c r="F37" s="31">
        <f t="shared" si="3"/>
        <v>-13039044</v>
      </c>
      <c r="G37" s="31">
        <f t="shared" si="3"/>
        <v>22778239</v>
      </c>
      <c r="H37" s="31">
        <f t="shared" si="3"/>
        <v>-1918562</v>
      </c>
      <c r="I37" s="31">
        <f t="shared" si="3"/>
        <v>-387315</v>
      </c>
      <c r="J37" s="31">
        <f t="shared" si="3"/>
        <v>20472362</v>
      </c>
      <c r="K37" s="31">
        <f t="shared" si="3"/>
        <v>405386</v>
      </c>
      <c r="L37" s="31">
        <f t="shared" si="3"/>
        <v>1833571</v>
      </c>
      <c r="M37" s="31">
        <f t="shared" si="3"/>
        <v>-1748518</v>
      </c>
      <c r="N37" s="31">
        <f t="shared" si="3"/>
        <v>490439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20962801</v>
      </c>
      <c r="X37" s="31">
        <f t="shared" si="3"/>
        <v>-6519528</v>
      </c>
      <c r="Y37" s="31">
        <f t="shared" si="3"/>
        <v>27482329</v>
      </c>
      <c r="Z37" s="32">
        <f>+IF(X37&lt;&gt;0,+(Y37/X37)*100,0)</f>
        <v>-421.53862979037751</v>
      </c>
      <c r="AA37" s="33">
        <f>SUM(AA29:AA36)</f>
        <v>-13039044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37624159</v>
      </c>
      <c r="D40" s="18"/>
      <c r="E40" s="19"/>
      <c r="F40" s="20"/>
      <c r="G40" s="20">
        <v>37624159</v>
      </c>
      <c r="H40" s="20"/>
      <c r="I40" s="20"/>
      <c r="J40" s="20">
        <v>37624159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37624159</v>
      </c>
      <c r="X40" s="20"/>
      <c r="Y40" s="20">
        <v>37624159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37624159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37624159</v>
      </c>
      <c r="H43" s="36">
        <f t="shared" si="4"/>
        <v>0</v>
      </c>
      <c r="I43" s="36">
        <f t="shared" si="4"/>
        <v>0</v>
      </c>
      <c r="J43" s="36">
        <f t="shared" si="4"/>
        <v>37624159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37624159</v>
      </c>
      <c r="X43" s="36">
        <f t="shared" si="4"/>
        <v>0</v>
      </c>
      <c r="Y43" s="36">
        <f t="shared" si="4"/>
        <v>37624159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65949692</v>
      </c>
      <c r="D44" s="29">
        <f>+D37+D43</f>
        <v>0</v>
      </c>
      <c r="E44" s="30">
        <f t="shared" si="5"/>
        <v>-13039044</v>
      </c>
      <c r="F44" s="31">
        <f t="shared" si="5"/>
        <v>-13039044</v>
      </c>
      <c r="G44" s="31">
        <f t="shared" si="5"/>
        <v>60402398</v>
      </c>
      <c r="H44" s="31">
        <f t="shared" si="5"/>
        <v>-1918562</v>
      </c>
      <c r="I44" s="31">
        <f t="shared" si="5"/>
        <v>-387315</v>
      </c>
      <c r="J44" s="31">
        <f t="shared" si="5"/>
        <v>58096521</v>
      </c>
      <c r="K44" s="31">
        <f t="shared" si="5"/>
        <v>405386</v>
      </c>
      <c r="L44" s="31">
        <f t="shared" si="5"/>
        <v>1833571</v>
      </c>
      <c r="M44" s="31">
        <f t="shared" si="5"/>
        <v>-1748518</v>
      </c>
      <c r="N44" s="31">
        <f t="shared" si="5"/>
        <v>490439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58586960</v>
      </c>
      <c r="X44" s="31">
        <f t="shared" si="5"/>
        <v>-6519528</v>
      </c>
      <c r="Y44" s="31">
        <f t="shared" si="5"/>
        <v>65106488</v>
      </c>
      <c r="Z44" s="32">
        <f>+IF(X44&lt;&gt;0,+(Y44/X44)*100,0)</f>
        <v>-998.63806091483923</v>
      </c>
      <c r="AA44" s="33">
        <f>+AA37+AA43</f>
        <v>-13039044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-31618640</v>
      </c>
      <c r="D45" s="42">
        <f t="shared" si="6"/>
        <v>0</v>
      </c>
      <c r="E45" s="43">
        <f t="shared" si="6"/>
        <v>-7097130</v>
      </c>
      <c r="F45" s="44">
        <f t="shared" si="6"/>
        <v>-7097130</v>
      </c>
      <c r="G45" s="44">
        <f t="shared" si="6"/>
        <v>-15534795</v>
      </c>
      <c r="H45" s="44">
        <f t="shared" si="6"/>
        <v>-16409848</v>
      </c>
      <c r="I45" s="44">
        <f t="shared" si="6"/>
        <v>-3167578</v>
      </c>
      <c r="J45" s="44">
        <f t="shared" si="6"/>
        <v>-35112221</v>
      </c>
      <c r="K45" s="44">
        <f t="shared" si="6"/>
        <v>-420855</v>
      </c>
      <c r="L45" s="44">
        <f t="shared" si="6"/>
        <v>-2231931</v>
      </c>
      <c r="M45" s="44">
        <f t="shared" si="6"/>
        <v>-500030</v>
      </c>
      <c r="N45" s="44">
        <f t="shared" si="6"/>
        <v>-3152816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-38265037</v>
      </c>
      <c r="X45" s="44">
        <f t="shared" si="6"/>
        <v>-3548568</v>
      </c>
      <c r="Y45" s="44">
        <f t="shared" si="6"/>
        <v>-34716469</v>
      </c>
      <c r="Z45" s="45">
        <f>+IF(X45&lt;&gt;0,+(Y45/X45)*100,0)</f>
        <v>978.32334057005528</v>
      </c>
      <c r="AA45" s="46">
        <f>+AA26-AA44</f>
        <v>-7097130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-109776155</v>
      </c>
      <c r="D47" s="18"/>
      <c r="E47" s="19">
        <v>-7097130</v>
      </c>
      <c r="F47" s="20">
        <v>-7097130</v>
      </c>
      <c r="G47" s="20">
        <v>-96676652</v>
      </c>
      <c r="H47" s="20">
        <v>-5398834</v>
      </c>
      <c r="I47" s="20">
        <v>-14296011</v>
      </c>
      <c r="J47" s="20">
        <v>-116371497</v>
      </c>
      <c r="K47" s="20">
        <v>-1734765</v>
      </c>
      <c r="L47" s="20">
        <v>-2991970</v>
      </c>
      <c r="M47" s="20">
        <v>-2225588</v>
      </c>
      <c r="N47" s="20">
        <v>-6952323</v>
      </c>
      <c r="O47" s="20"/>
      <c r="P47" s="20"/>
      <c r="Q47" s="20"/>
      <c r="R47" s="20"/>
      <c r="S47" s="20"/>
      <c r="T47" s="20"/>
      <c r="U47" s="20"/>
      <c r="V47" s="20"/>
      <c r="W47" s="20">
        <v>-123323820</v>
      </c>
      <c r="X47" s="20">
        <v>-3548568</v>
      </c>
      <c r="Y47" s="20">
        <v>-119775252</v>
      </c>
      <c r="Z47" s="47">
        <v>3375.3122949877243</v>
      </c>
      <c r="AA47" s="22">
        <v>-7097130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-109776155</v>
      </c>
      <c r="D50" s="50">
        <f t="shared" ref="D50:Y50" si="7">SUM(D47:D49)</f>
        <v>0</v>
      </c>
      <c r="E50" s="51">
        <f t="shared" si="7"/>
        <v>-7097130</v>
      </c>
      <c r="F50" s="52">
        <f t="shared" si="7"/>
        <v>-7097130</v>
      </c>
      <c r="G50" s="52">
        <f t="shared" si="7"/>
        <v>-96676652</v>
      </c>
      <c r="H50" s="52">
        <f t="shared" si="7"/>
        <v>-5398834</v>
      </c>
      <c r="I50" s="52">
        <f t="shared" si="7"/>
        <v>-14296011</v>
      </c>
      <c r="J50" s="52">
        <f t="shared" si="7"/>
        <v>-116371497</v>
      </c>
      <c r="K50" s="52">
        <f t="shared" si="7"/>
        <v>-1734765</v>
      </c>
      <c r="L50" s="52">
        <f t="shared" si="7"/>
        <v>-2991970</v>
      </c>
      <c r="M50" s="52">
        <f t="shared" si="7"/>
        <v>-2225588</v>
      </c>
      <c r="N50" s="52">
        <f t="shared" si="7"/>
        <v>-6952323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-123323820</v>
      </c>
      <c r="X50" s="52">
        <f t="shared" si="7"/>
        <v>-3548568</v>
      </c>
      <c r="Y50" s="52">
        <f t="shared" si="7"/>
        <v>-119775252</v>
      </c>
      <c r="Z50" s="53">
        <f>+IF(X50&lt;&gt;0,+(Y50/X50)*100,0)</f>
        <v>3375.3122949877243</v>
      </c>
      <c r="AA50" s="54">
        <f>SUM(AA47:AA49)</f>
        <v>-7097130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-17031961</v>
      </c>
      <c r="D6" s="18"/>
      <c r="E6" s="19">
        <v>514811039</v>
      </c>
      <c r="F6" s="20">
        <v>514811039</v>
      </c>
      <c r="G6" s="20"/>
      <c r="H6" s="20">
        <v>-3401148</v>
      </c>
      <c r="I6" s="20">
        <v>-681364</v>
      </c>
      <c r="J6" s="20">
        <v>-4082512</v>
      </c>
      <c r="K6" s="20">
        <v>-18114331</v>
      </c>
      <c r="L6" s="20">
        <v>4086595</v>
      </c>
      <c r="M6" s="20">
        <v>-3404273</v>
      </c>
      <c r="N6" s="20">
        <v>-17432009</v>
      </c>
      <c r="O6" s="20"/>
      <c r="P6" s="20"/>
      <c r="Q6" s="20"/>
      <c r="R6" s="20"/>
      <c r="S6" s="20"/>
      <c r="T6" s="20"/>
      <c r="U6" s="20"/>
      <c r="V6" s="20"/>
      <c r="W6" s="20">
        <v>-21514521</v>
      </c>
      <c r="X6" s="20">
        <v>190276217</v>
      </c>
      <c r="Y6" s="20">
        <v>-211790738</v>
      </c>
      <c r="Z6" s="21">
        <v>-111.30699429451028</v>
      </c>
      <c r="AA6" s="22">
        <v>514811039</v>
      </c>
    </row>
    <row r="7" spans="1:27" x14ac:dyDescent="0.25">
      <c r="A7" s="23" t="s">
        <v>35</v>
      </c>
      <c r="B7" s="17" t="s">
        <v>32</v>
      </c>
      <c r="C7" s="18">
        <v>41099877</v>
      </c>
      <c r="D7" s="18"/>
      <c r="E7" s="19">
        <v>-272319176</v>
      </c>
      <c r="F7" s="20">
        <v>-272319176</v>
      </c>
      <c r="G7" s="20"/>
      <c r="H7" s="20">
        <v>9185574</v>
      </c>
      <c r="I7" s="20">
        <v>11257835</v>
      </c>
      <c r="J7" s="20">
        <v>20443409</v>
      </c>
      <c r="K7" s="20">
        <v>54322460</v>
      </c>
      <c r="L7" s="20">
        <v>8251932</v>
      </c>
      <c r="M7" s="20">
        <v>7500617</v>
      </c>
      <c r="N7" s="20">
        <v>70075009</v>
      </c>
      <c r="O7" s="20"/>
      <c r="P7" s="20"/>
      <c r="Q7" s="20"/>
      <c r="R7" s="20"/>
      <c r="S7" s="20"/>
      <c r="T7" s="20"/>
      <c r="U7" s="20"/>
      <c r="V7" s="20"/>
      <c r="W7" s="20">
        <v>90518418</v>
      </c>
      <c r="X7" s="20">
        <v>-62109484</v>
      </c>
      <c r="Y7" s="20">
        <v>152627902</v>
      </c>
      <c r="Z7" s="21">
        <v>-245.74009019298887</v>
      </c>
      <c r="AA7" s="22">
        <v>-272319176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-141026</v>
      </c>
      <c r="F10" s="20">
        <v>-141026</v>
      </c>
      <c r="G10" s="20"/>
      <c r="H10" s="20"/>
      <c r="I10" s="20"/>
      <c r="J10" s="20"/>
      <c r="K10" s="20">
        <v>-60068</v>
      </c>
      <c r="L10" s="20"/>
      <c r="M10" s="20"/>
      <c r="N10" s="20">
        <v>-60068</v>
      </c>
      <c r="O10" s="20"/>
      <c r="P10" s="20"/>
      <c r="Q10" s="20"/>
      <c r="R10" s="20"/>
      <c r="S10" s="20"/>
      <c r="T10" s="20"/>
      <c r="U10" s="20"/>
      <c r="V10" s="20"/>
      <c r="W10" s="20">
        <v>-60068</v>
      </c>
      <c r="X10" s="20">
        <v>-70518</v>
      </c>
      <c r="Y10" s="20">
        <v>10450</v>
      </c>
      <c r="Z10" s="21">
        <v>-14.818911483592842</v>
      </c>
      <c r="AA10" s="22">
        <v>-141026</v>
      </c>
    </row>
    <row r="11" spans="1:27" x14ac:dyDescent="0.25">
      <c r="A11" s="23" t="s">
        <v>39</v>
      </c>
      <c r="B11" s="17" t="s">
        <v>32</v>
      </c>
      <c r="C11" s="18">
        <v>1329181</v>
      </c>
      <c r="D11" s="18"/>
      <c r="E11" s="19"/>
      <c r="F11" s="20"/>
      <c r="G11" s="24"/>
      <c r="H11" s="24">
        <v>-39912</v>
      </c>
      <c r="I11" s="24">
        <v>257923</v>
      </c>
      <c r="J11" s="20">
        <v>218011</v>
      </c>
      <c r="K11" s="24">
        <v>768031</v>
      </c>
      <c r="L11" s="24">
        <v>676840</v>
      </c>
      <c r="M11" s="20">
        <v>-975068</v>
      </c>
      <c r="N11" s="24">
        <v>469803</v>
      </c>
      <c r="O11" s="24"/>
      <c r="P11" s="24"/>
      <c r="Q11" s="20"/>
      <c r="R11" s="24"/>
      <c r="S11" s="24"/>
      <c r="T11" s="20"/>
      <c r="U11" s="24"/>
      <c r="V11" s="24"/>
      <c r="W11" s="24">
        <v>687814</v>
      </c>
      <c r="X11" s="20"/>
      <c r="Y11" s="24">
        <v>687814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25397097</v>
      </c>
      <c r="D13" s="29">
        <f>SUM(D6:D12)</f>
        <v>0</v>
      </c>
      <c r="E13" s="30">
        <f t="shared" si="0"/>
        <v>242350837</v>
      </c>
      <c r="F13" s="31">
        <f t="shared" si="0"/>
        <v>242350837</v>
      </c>
      <c r="G13" s="31">
        <f t="shared" si="0"/>
        <v>0</v>
      </c>
      <c r="H13" s="31">
        <f t="shared" si="0"/>
        <v>5744514</v>
      </c>
      <c r="I13" s="31">
        <f t="shared" si="0"/>
        <v>10834394</v>
      </c>
      <c r="J13" s="31">
        <f t="shared" si="0"/>
        <v>16578908</v>
      </c>
      <c r="K13" s="31">
        <f t="shared" si="0"/>
        <v>36916092</v>
      </c>
      <c r="L13" s="31">
        <f t="shared" si="0"/>
        <v>13015367</v>
      </c>
      <c r="M13" s="31">
        <f t="shared" si="0"/>
        <v>3121276</v>
      </c>
      <c r="N13" s="31">
        <f t="shared" si="0"/>
        <v>53052735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69631643</v>
      </c>
      <c r="X13" s="31">
        <f t="shared" si="0"/>
        <v>128096215</v>
      </c>
      <c r="Y13" s="31">
        <f t="shared" si="0"/>
        <v>-58464572</v>
      </c>
      <c r="Z13" s="32">
        <f>+IF(X13&lt;&gt;0,+(Y13/X13)*100,0)</f>
        <v>-45.641139357630514</v>
      </c>
      <c r="AA13" s="33">
        <f>SUM(AA6:AA12)</f>
        <v>242350837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-4286447</v>
      </c>
      <c r="D17" s="18"/>
      <c r="E17" s="19">
        <v>14591637</v>
      </c>
      <c r="F17" s="20">
        <v>14591637</v>
      </c>
      <c r="G17" s="24"/>
      <c r="H17" s="24">
        <v>-10052630</v>
      </c>
      <c r="I17" s="24">
        <v>371680</v>
      </c>
      <c r="J17" s="20">
        <v>-9680950</v>
      </c>
      <c r="K17" s="24">
        <v>11494914</v>
      </c>
      <c r="L17" s="24"/>
      <c r="M17" s="20"/>
      <c r="N17" s="24">
        <v>11494914</v>
      </c>
      <c r="O17" s="24"/>
      <c r="P17" s="24"/>
      <c r="Q17" s="20"/>
      <c r="R17" s="24"/>
      <c r="S17" s="24"/>
      <c r="T17" s="20"/>
      <c r="U17" s="24"/>
      <c r="V17" s="24"/>
      <c r="W17" s="24">
        <v>1813964</v>
      </c>
      <c r="X17" s="20">
        <v>7295826</v>
      </c>
      <c r="Y17" s="24">
        <v>-5481862</v>
      </c>
      <c r="Z17" s="25">
        <v>-75.136961873816617</v>
      </c>
      <c r="AA17" s="26">
        <v>14591637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-4286447</v>
      </c>
      <c r="D25" s="29">
        <f t="shared" ref="D25:Y25" si="1">SUM(D15:D24)</f>
        <v>0</v>
      </c>
      <c r="E25" s="35">
        <f t="shared" si="1"/>
        <v>14591637</v>
      </c>
      <c r="F25" s="36">
        <f t="shared" si="1"/>
        <v>14591637</v>
      </c>
      <c r="G25" s="36">
        <f t="shared" si="1"/>
        <v>0</v>
      </c>
      <c r="H25" s="36">
        <f t="shared" si="1"/>
        <v>-10052630</v>
      </c>
      <c r="I25" s="36">
        <f t="shared" si="1"/>
        <v>371680</v>
      </c>
      <c r="J25" s="36">
        <f t="shared" si="1"/>
        <v>-9680950</v>
      </c>
      <c r="K25" s="36">
        <f t="shared" si="1"/>
        <v>11494914</v>
      </c>
      <c r="L25" s="36">
        <f t="shared" si="1"/>
        <v>0</v>
      </c>
      <c r="M25" s="36">
        <f t="shared" si="1"/>
        <v>0</v>
      </c>
      <c r="N25" s="36">
        <f t="shared" si="1"/>
        <v>11494914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1813964</v>
      </c>
      <c r="X25" s="36">
        <f t="shared" si="1"/>
        <v>7295826</v>
      </c>
      <c r="Y25" s="36">
        <f t="shared" si="1"/>
        <v>-5481862</v>
      </c>
      <c r="Z25" s="37">
        <f>+IF(X25&lt;&gt;0,+(Y25/X25)*100,0)</f>
        <v>-75.136961873816617</v>
      </c>
      <c r="AA25" s="38">
        <f>SUM(AA15:AA24)</f>
        <v>14591637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21110650</v>
      </c>
      <c r="D26" s="29">
        <f>+D13+D25</f>
        <v>0</v>
      </c>
      <c r="E26" s="30">
        <f t="shared" si="2"/>
        <v>256942474</v>
      </c>
      <c r="F26" s="31">
        <f t="shared" si="2"/>
        <v>256942474</v>
      </c>
      <c r="G26" s="31">
        <f t="shared" si="2"/>
        <v>0</v>
      </c>
      <c r="H26" s="31">
        <f t="shared" si="2"/>
        <v>-4308116</v>
      </c>
      <c r="I26" s="31">
        <f t="shared" si="2"/>
        <v>11206074</v>
      </c>
      <c r="J26" s="31">
        <f t="shared" si="2"/>
        <v>6897958</v>
      </c>
      <c r="K26" s="31">
        <f t="shared" si="2"/>
        <v>48411006</v>
      </c>
      <c r="L26" s="31">
        <f t="shared" si="2"/>
        <v>13015367</v>
      </c>
      <c r="M26" s="31">
        <f t="shared" si="2"/>
        <v>3121276</v>
      </c>
      <c r="N26" s="31">
        <f t="shared" si="2"/>
        <v>64547649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71445607</v>
      </c>
      <c r="X26" s="31">
        <f t="shared" si="2"/>
        <v>135392041</v>
      </c>
      <c r="Y26" s="31">
        <f t="shared" si="2"/>
        <v>-63946434</v>
      </c>
      <c r="Z26" s="32">
        <f>+IF(X26&lt;&gt;0,+(Y26/X26)*100,0)</f>
        <v>-47.230570960962176</v>
      </c>
      <c r="AA26" s="33">
        <f>+AA13+AA25</f>
        <v>256942474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-253</v>
      </c>
      <c r="D31" s="18"/>
      <c r="E31" s="19"/>
      <c r="F31" s="20"/>
      <c r="G31" s="20"/>
      <c r="H31" s="20">
        <v>-610</v>
      </c>
      <c r="I31" s="20"/>
      <c r="J31" s="20">
        <v>-610</v>
      </c>
      <c r="K31" s="20">
        <v>-4575</v>
      </c>
      <c r="L31" s="20">
        <v>-10</v>
      </c>
      <c r="M31" s="20">
        <v>-242</v>
      </c>
      <c r="N31" s="20">
        <v>-4827</v>
      </c>
      <c r="O31" s="20"/>
      <c r="P31" s="20"/>
      <c r="Q31" s="20"/>
      <c r="R31" s="20"/>
      <c r="S31" s="20"/>
      <c r="T31" s="20"/>
      <c r="U31" s="20"/>
      <c r="V31" s="20"/>
      <c r="W31" s="20">
        <v>-5437</v>
      </c>
      <c r="X31" s="20"/>
      <c r="Y31" s="20">
        <v>-5437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5857932</v>
      </c>
      <c r="D32" s="18"/>
      <c r="E32" s="19">
        <v>-1550589</v>
      </c>
      <c r="F32" s="20">
        <v>-1550589</v>
      </c>
      <c r="G32" s="20"/>
      <c r="H32" s="20">
        <v>-318418</v>
      </c>
      <c r="I32" s="20">
        <v>1598528</v>
      </c>
      <c r="J32" s="20">
        <v>1280110</v>
      </c>
      <c r="K32" s="20">
        <v>-175675</v>
      </c>
      <c r="L32" s="20">
        <v>2365234</v>
      </c>
      <c r="M32" s="20">
        <v>-5264794</v>
      </c>
      <c r="N32" s="20">
        <v>-3075235</v>
      </c>
      <c r="O32" s="20"/>
      <c r="P32" s="20"/>
      <c r="Q32" s="20"/>
      <c r="R32" s="20"/>
      <c r="S32" s="20"/>
      <c r="T32" s="20"/>
      <c r="U32" s="20"/>
      <c r="V32" s="20"/>
      <c r="W32" s="20">
        <v>-1795125</v>
      </c>
      <c r="X32" s="20">
        <v>-7395579</v>
      </c>
      <c r="Y32" s="20">
        <v>5600454</v>
      </c>
      <c r="Z32" s="21">
        <v>-75.72705260805138</v>
      </c>
      <c r="AA32" s="22">
        <v>-1550589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15858329</v>
      </c>
      <c r="I33" s="20">
        <v>-4208535</v>
      </c>
      <c r="J33" s="20">
        <v>11649794</v>
      </c>
      <c r="K33" s="20">
        <v>-18141913</v>
      </c>
      <c r="L33" s="20">
        <v>-221213</v>
      </c>
      <c r="M33" s="20"/>
      <c r="N33" s="20">
        <v>-18363126</v>
      </c>
      <c r="O33" s="20"/>
      <c r="P33" s="20"/>
      <c r="Q33" s="20"/>
      <c r="R33" s="20"/>
      <c r="S33" s="20"/>
      <c r="T33" s="20"/>
      <c r="U33" s="20"/>
      <c r="V33" s="20"/>
      <c r="W33" s="20">
        <v>-6713332</v>
      </c>
      <c r="X33" s="20">
        <v>13541146</v>
      </c>
      <c r="Y33" s="20">
        <v>-20254478</v>
      </c>
      <c r="Z33" s="21">
        <v>-149.57728097754799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4857424</v>
      </c>
      <c r="D35" s="18"/>
      <c r="E35" s="19">
        <v>21393048</v>
      </c>
      <c r="F35" s="20">
        <v>21393048</v>
      </c>
      <c r="G35" s="20"/>
      <c r="H35" s="20">
        <v>973639</v>
      </c>
      <c r="I35" s="20">
        <v>1029837</v>
      </c>
      <c r="J35" s="20">
        <v>2003476</v>
      </c>
      <c r="K35" s="20">
        <v>6577354</v>
      </c>
      <c r="L35" s="20">
        <v>1780212</v>
      </c>
      <c r="M35" s="20">
        <v>-60794</v>
      </c>
      <c r="N35" s="20">
        <v>8296772</v>
      </c>
      <c r="O35" s="20"/>
      <c r="P35" s="20"/>
      <c r="Q35" s="20"/>
      <c r="R35" s="20"/>
      <c r="S35" s="20"/>
      <c r="T35" s="20"/>
      <c r="U35" s="20"/>
      <c r="V35" s="20"/>
      <c r="W35" s="20">
        <v>10300248</v>
      </c>
      <c r="X35" s="20">
        <v>10696524</v>
      </c>
      <c r="Y35" s="20">
        <v>-396276</v>
      </c>
      <c r="Z35" s="21">
        <v>-3.7047175325367379</v>
      </c>
      <c r="AA35" s="22">
        <v>21393048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10715103</v>
      </c>
      <c r="D37" s="29">
        <f t="shared" ref="D37:Y37" si="3">SUM(D29:D36)</f>
        <v>0</v>
      </c>
      <c r="E37" s="30">
        <f t="shared" si="3"/>
        <v>19842459</v>
      </c>
      <c r="F37" s="31">
        <f t="shared" si="3"/>
        <v>19842459</v>
      </c>
      <c r="G37" s="31">
        <f t="shared" si="3"/>
        <v>0</v>
      </c>
      <c r="H37" s="31">
        <f t="shared" si="3"/>
        <v>16512940</v>
      </c>
      <c r="I37" s="31">
        <f t="shared" si="3"/>
        <v>-1580170</v>
      </c>
      <c r="J37" s="31">
        <f t="shared" si="3"/>
        <v>14932770</v>
      </c>
      <c r="K37" s="31">
        <f t="shared" si="3"/>
        <v>-11744809</v>
      </c>
      <c r="L37" s="31">
        <f t="shared" si="3"/>
        <v>3924223</v>
      </c>
      <c r="M37" s="31">
        <f t="shared" si="3"/>
        <v>-5325830</v>
      </c>
      <c r="N37" s="31">
        <f t="shared" si="3"/>
        <v>-13146416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1786354</v>
      </c>
      <c r="X37" s="31">
        <f t="shared" si="3"/>
        <v>16842091</v>
      </c>
      <c r="Y37" s="31">
        <f t="shared" si="3"/>
        <v>-15055737</v>
      </c>
      <c r="Z37" s="32">
        <f>+IF(X37&lt;&gt;0,+(Y37/X37)*100,0)</f>
        <v>-89.393514142632284</v>
      </c>
      <c r="AA37" s="33">
        <f>SUM(AA29:AA36)</f>
        <v>19842459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10715103</v>
      </c>
      <c r="D44" s="29">
        <f>+D37+D43</f>
        <v>0</v>
      </c>
      <c r="E44" s="30">
        <f t="shared" si="5"/>
        <v>19842459</v>
      </c>
      <c r="F44" s="31">
        <f t="shared" si="5"/>
        <v>19842459</v>
      </c>
      <c r="G44" s="31">
        <f t="shared" si="5"/>
        <v>0</v>
      </c>
      <c r="H44" s="31">
        <f t="shared" si="5"/>
        <v>16512940</v>
      </c>
      <c r="I44" s="31">
        <f t="shared" si="5"/>
        <v>-1580170</v>
      </c>
      <c r="J44" s="31">
        <f t="shared" si="5"/>
        <v>14932770</v>
      </c>
      <c r="K44" s="31">
        <f t="shared" si="5"/>
        <v>-11744809</v>
      </c>
      <c r="L44" s="31">
        <f t="shared" si="5"/>
        <v>3924223</v>
      </c>
      <c r="M44" s="31">
        <f t="shared" si="5"/>
        <v>-5325830</v>
      </c>
      <c r="N44" s="31">
        <f t="shared" si="5"/>
        <v>-13146416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1786354</v>
      </c>
      <c r="X44" s="31">
        <f t="shared" si="5"/>
        <v>16842091</v>
      </c>
      <c r="Y44" s="31">
        <f t="shared" si="5"/>
        <v>-15055737</v>
      </c>
      <c r="Z44" s="32">
        <f>+IF(X44&lt;&gt;0,+(Y44/X44)*100,0)</f>
        <v>-89.393514142632284</v>
      </c>
      <c r="AA44" s="33">
        <f>+AA37+AA43</f>
        <v>19842459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10395547</v>
      </c>
      <c r="D45" s="42">
        <f t="shared" si="6"/>
        <v>0</v>
      </c>
      <c r="E45" s="43">
        <f t="shared" si="6"/>
        <v>237100015</v>
      </c>
      <c r="F45" s="44">
        <f t="shared" si="6"/>
        <v>237100015</v>
      </c>
      <c r="G45" s="44">
        <f t="shared" si="6"/>
        <v>0</v>
      </c>
      <c r="H45" s="44">
        <f t="shared" si="6"/>
        <v>-20821056</v>
      </c>
      <c r="I45" s="44">
        <f t="shared" si="6"/>
        <v>12786244</v>
      </c>
      <c r="J45" s="44">
        <f t="shared" si="6"/>
        <v>-8034812</v>
      </c>
      <c r="K45" s="44">
        <f t="shared" si="6"/>
        <v>60155815</v>
      </c>
      <c r="L45" s="44">
        <f t="shared" si="6"/>
        <v>9091144</v>
      </c>
      <c r="M45" s="44">
        <f t="shared" si="6"/>
        <v>8447106</v>
      </c>
      <c r="N45" s="44">
        <f t="shared" si="6"/>
        <v>77694065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69659253</v>
      </c>
      <c r="X45" s="44">
        <f t="shared" si="6"/>
        <v>118549950</v>
      </c>
      <c r="Y45" s="44">
        <f t="shared" si="6"/>
        <v>-48890697</v>
      </c>
      <c r="Z45" s="45">
        <f>+IF(X45&lt;&gt;0,+(Y45/X45)*100,0)</f>
        <v>-41.240588460813356</v>
      </c>
      <c r="AA45" s="46">
        <f>+AA26-AA44</f>
        <v>237100015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344529541</v>
      </c>
      <c r="D47" s="18"/>
      <c r="E47" s="19">
        <v>237100015</v>
      </c>
      <c r="F47" s="20">
        <v>237100015</v>
      </c>
      <c r="G47" s="20"/>
      <c r="H47" s="20">
        <v>47504089</v>
      </c>
      <c r="I47" s="20">
        <v>8145535</v>
      </c>
      <c r="J47" s="20">
        <v>55649624</v>
      </c>
      <c r="K47" s="20">
        <v>249012040</v>
      </c>
      <c r="L47" s="20">
        <v>67290945</v>
      </c>
      <c r="M47" s="20">
        <v>3482771</v>
      </c>
      <c r="N47" s="20">
        <v>319785756</v>
      </c>
      <c r="O47" s="20"/>
      <c r="P47" s="20"/>
      <c r="Q47" s="20"/>
      <c r="R47" s="20"/>
      <c r="S47" s="20"/>
      <c r="T47" s="20"/>
      <c r="U47" s="20"/>
      <c r="V47" s="20"/>
      <c r="W47" s="20">
        <v>375435380</v>
      </c>
      <c r="X47" s="20">
        <v>118549950</v>
      </c>
      <c r="Y47" s="20">
        <v>256885430</v>
      </c>
      <c r="Z47" s="47">
        <v>216.68961479950011</v>
      </c>
      <c r="AA47" s="22">
        <v>237100015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344529541</v>
      </c>
      <c r="D50" s="50">
        <f t="shared" ref="D50:Y50" si="7">SUM(D47:D49)</f>
        <v>0</v>
      </c>
      <c r="E50" s="51">
        <f t="shared" si="7"/>
        <v>237100015</v>
      </c>
      <c r="F50" s="52">
        <f t="shared" si="7"/>
        <v>237100015</v>
      </c>
      <c r="G50" s="52">
        <f t="shared" si="7"/>
        <v>0</v>
      </c>
      <c r="H50" s="52">
        <f t="shared" si="7"/>
        <v>47504089</v>
      </c>
      <c r="I50" s="52">
        <f t="shared" si="7"/>
        <v>8145535</v>
      </c>
      <c r="J50" s="52">
        <f t="shared" si="7"/>
        <v>55649624</v>
      </c>
      <c r="K50" s="52">
        <f t="shared" si="7"/>
        <v>249012040</v>
      </c>
      <c r="L50" s="52">
        <f t="shared" si="7"/>
        <v>67290945</v>
      </c>
      <c r="M50" s="52">
        <f t="shared" si="7"/>
        <v>3482771</v>
      </c>
      <c r="N50" s="52">
        <f t="shared" si="7"/>
        <v>319785756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375435380</v>
      </c>
      <c r="X50" s="52">
        <f t="shared" si="7"/>
        <v>118549950</v>
      </c>
      <c r="Y50" s="52">
        <f t="shared" si="7"/>
        <v>256885430</v>
      </c>
      <c r="Z50" s="53">
        <f>+IF(X50&lt;&gt;0,+(Y50/X50)*100,0)</f>
        <v>216.68961479950011</v>
      </c>
      <c r="AA50" s="54">
        <f>SUM(AA47:AA49)</f>
        <v>237100015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41510669</v>
      </c>
      <c r="F6" s="20">
        <v>41510669</v>
      </c>
      <c r="G6" s="20"/>
      <c r="H6" s="20">
        <v>590819</v>
      </c>
      <c r="I6" s="20">
        <v>700662</v>
      </c>
      <c r="J6" s="20">
        <v>1291481</v>
      </c>
      <c r="K6" s="20">
        <v>8479209</v>
      </c>
      <c r="L6" s="20"/>
      <c r="M6" s="20"/>
      <c r="N6" s="20">
        <v>8479209</v>
      </c>
      <c r="O6" s="20"/>
      <c r="P6" s="20"/>
      <c r="Q6" s="20"/>
      <c r="R6" s="20"/>
      <c r="S6" s="20"/>
      <c r="T6" s="20"/>
      <c r="U6" s="20"/>
      <c r="V6" s="20"/>
      <c r="W6" s="20">
        <v>9770690</v>
      </c>
      <c r="X6" s="20">
        <v>20755332</v>
      </c>
      <c r="Y6" s="20">
        <v>-10984642</v>
      </c>
      <c r="Z6" s="21">
        <v>-52.924434068315549</v>
      </c>
      <c r="AA6" s="22">
        <v>41510669</v>
      </c>
    </row>
    <row r="7" spans="1:27" x14ac:dyDescent="0.25">
      <c r="A7" s="23" t="s">
        <v>35</v>
      </c>
      <c r="B7" s="17" t="s">
        <v>32</v>
      </c>
      <c r="C7" s="18">
        <v>-453908551</v>
      </c>
      <c r="D7" s="18"/>
      <c r="E7" s="19">
        <v>-61679673</v>
      </c>
      <c r="F7" s="20">
        <v>-61679673</v>
      </c>
      <c r="G7" s="20"/>
      <c r="H7" s="20">
        <v>448771432</v>
      </c>
      <c r="I7" s="20">
        <v>8792777</v>
      </c>
      <c r="J7" s="20">
        <v>457564209</v>
      </c>
      <c r="K7" s="20">
        <v>8786164</v>
      </c>
      <c r="L7" s="20">
        <v>8931641</v>
      </c>
      <c r="M7" s="20">
        <v>8881185</v>
      </c>
      <c r="N7" s="20">
        <v>26598990</v>
      </c>
      <c r="O7" s="20"/>
      <c r="P7" s="20"/>
      <c r="Q7" s="20"/>
      <c r="R7" s="20"/>
      <c r="S7" s="20"/>
      <c r="T7" s="20"/>
      <c r="U7" s="20"/>
      <c r="V7" s="20"/>
      <c r="W7" s="20">
        <v>484163199</v>
      </c>
      <c r="X7" s="20">
        <v>-30839838</v>
      </c>
      <c r="Y7" s="20">
        <v>515003037</v>
      </c>
      <c r="Z7" s="21">
        <v>-1669.9278284146631</v>
      </c>
      <c r="AA7" s="22">
        <v>-61679673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1314391</v>
      </c>
      <c r="F11" s="20">
        <v>1314391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657198</v>
      </c>
      <c r="Y11" s="24">
        <v>-657198</v>
      </c>
      <c r="Z11" s="25">
        <v>-100</v>
      </c>
      <c r="AA11" s="26">
        <v>1314391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-453908551</v>
      </c>
      <c r="D13" s="29">
        <f>SUM(D6:D12)</f>
        <v>0</v>
      </c>
      <c r="E13" s="30">
        <f t="shared" si="0"/>
        <v>-18854613</v>
      </c>
      <c r="F13" s="31">
        <f t="shared" si="0"/>
        <v>-18854613</v>
      </c>
      <c r="G13" s="31">
        <f t="shared" si="0"/>
        <v>0</v>
      </c>
      <c r="H13" s="31">
        <f t="shared" si="0"/>
        <v>449362251</v>
      </c>
      <c r="I13" s="31">
        <f t="shared" si="0"/>
        <v>9493439</v>
      </c>
      <c r="J13" s="31">
        <f t="shared" si="0"/>
        <v>458855690</v>
      </c>
      <c r="K13" s="31">
        <f t="shared" si="0"/>
        <v>17265373</v>
      </c>
      <c r="L13" s="31">
        <f t="shared" si="0"/>
        <v>8931641</v>
      </c>
      <c r="M13" s="31">
        <f t="shared" si="0"/>
        <v>8881185</v>
      </c>
      <c r="N13" s="31">
        <f t="shared" si="0"/>
        <v>35078199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493933889</v>
      </c>
      <c r="X13" s="31">
        <f t="shared" si="0"/>
        <v>-9427308</v>
      </c>
      <c r="Y13" s="31">
        <f t="shared" si="0"/>
        <v>503361197</v>
      </c>
      <c r="Z13" s="32">
        <f>+IF(X13&lt;&gt;0,+(Y13/X13)*100,0)</f>
        <v>-5339.3948410299099</v>
      </c>
      <c r="AA13" s="33">
        <f>SUM(AA6:AA12)</f>
        <v>-18854613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-1671949</v>
      </c>
      <c r="D17" s="18"/>
      <c r="E17" s="19">
        <v>-700500</v>
      </c>
      <c r="F17" s="20">
        <v>-700500</v>
      </c>
      <c r="G17" s="24"/>
      <c r="H17" s="24">
        <v>1671949</v>
      </c>
      <c r="I17" s="24"/>
      <c r="J17" s="20">
        <v>1671949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1671949</v>
      </c>
      <c r="X17" s="20">
        <v>-350256</v>
      </c>
      <c r="Y17" s="24">
        <v>2022205</v>
      </c>
      <c r="Z17" s="25">
        <v>-577.35056644283031</v>
      </c>
      <c r="AA17" s="26">
        <v>-700500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-1671949</v>
      </c>
      <c r="D25" s="29">
        <f t="shared" ref="D25:Y25" si="1">SUM(D15:D24)</f>
        <v>0</v>
      </c>
      <c r="E25" s="35">
        <f t="shared" si="1"/>
        <v>-700500</v>
      </c>
      <c r="F25" s="36">
        <f t="shared" si="1"/>
        <v>-700500</v>
      </c>
      <c r="G25" s="36">
        <f t="shared" si="1"/>
        <v>0</v>
      </c>
      <c r="H25" s="36">
        <f t="shared" si="1"/>
        <v>1671949</v>
      </c>
      <c r="I25" s="36">
        <f t="shared" si="1"/>
        <v>0</v>
      </c>
      <c r="J25" s="36">
        <f t="shared" si="1"/>
        <v>1671949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1671949</v>
      </c>
      <c r="X25" s="36">
        <f t="shared" si="1"/>
        <v>-350256</v>
      </c>
      <c r="Y25" s="36">
        <f t="shared" si="1"/>
        <v>2022205</v>
      </c>
      <c r="Z25" s="37">
        <f>+IF(X25&lt;&gt;0,+(Y25/X25)*100,0)</f>
        <v>-577.35056644283031</v>
      </c>
      <c r="AA25" s="38">
        <f>SUM(AA15:AA24)</f>
        <v>-700500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-455580500</v>
      </c>
      <c r="D26" s="29">
        <f>+D13+D25</f>
        <v>0</v>
      </c>
      <c r="E26" s="30">
        <f t="shared" si="2"/>
        <v>-19555113</v>
      </c>
      <c r="F26" s="31">
        <f t="shared" si="2"/>
        <v>-19555113</v>
      </c>
      <c r="G26" s="31">
        <f t="shared" si="2"/>
        <v>0</v>
      </c>
      <c r="H26" s="31">
        <f t="shared" si="2"/>
        <v>451034200</v>
      </c>
      <c r="I26" s="31">
        <f t="shared" si="2"/>
        <v>9493439</v>
      </c>
      <c r="J26" s="31">
        <f t="shared" si="2"/>
        <v>460527639</v>
      </c>
      <c r="K26" s="31">
        <f t="shared" si="2"/>
        <v>17265373</v>
      </c>
      <c r="L26" s="31">
        <f t="shared" si="2"/>
        <v>8931641</v>
      </c>
      <c r="M26" s="31">
        <f t="shared" si="2"/>
        <v>8881185</v>
      </c>
      <c r="N26" s="31">
        <f t="shared" si="2"/>
        <v>35078199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495605838</v>
      </c>
      <c r="X26" s="31">
        <f t="shared" si="2"/>
        <v>-9777564</v>
      </c>
      <c r="Y26" s="31">
        <f t="shared" si="2"/>
        <v>505383402</v>
      </c>
      <c r="Z26" s="32">
        <f>+IF(X26&lt;&gt;0,+(Y26/X26)*100,0)</f>
        <v>-5168.8068930052514</v>
      </c>
      <c r="AA26" s="33">
        <f>+AA13+AA25</f>
        <v>-19555113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1250000</v>
      </c>
      <c r="F32" s="20">
        <v>1250000</v>
      </c>
      <c r="G32" s="20"/>
      <c r="H32" s="20">
        <v>-56096984</v>
      </c>
      <c r="I32" s="20"/>
      <c r="J32" s="20">
        <v>-56096984</v>
      </c>
      <c r="K32" s="20">
        <v>3138169</v>
      </c>
      <c r="L32" s="20"/>
      <c r="M32" s="20">
        <v>3792278</v>
      </c>
      <c r="N32" s="20">
        <v>6930447</v>
      </c>
      <c r="O32" s="20"/>
      <c r="P32" s="20"/>
      <c r="Q32" s="20"/>
      <c r="R32" s="20"/>
      <c r="S32" s="20"/>
      <c r="T32" s="20"/>
      <c r="U32" s="20"/>
      <c r="V32" s="20"/>
      <c r="W32" s="20">
        <v>-49166537</v>
      </c>
      <c r="X32" s="20">
        <v>625002</v>
      </c>
      <c r="Y32" s="20">
        <v>-49791539</v>
      </c>
      <c r="Z32" s="21">
        <v>-7966.6207468136108</v>
      </c>
      <c r="AA32" s="22">
        <v>1250000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14632819</v>
      </c>
      <c r="F35" s="20">
        <v>14632819</v>
      </c>
      <c r="G35" s="20"/>
      <c r="H35" s="20">
        <v>1146915</v>
      </c>
      <c r="I35" s="20">
        <v>144</v>
      </c>
      <c r="J35" s="20">
        <v>1147059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1147059</v>
      </c>
      <c r="X35" s="20">
        <v>7316406</v>
      </c>
      <c r="Y35" s="20">
        <v>-6169347</v>
      </c>
      <c r="Z35" s="21">
        <v>-84.322097488849039</v>
      </c>
      <c r="AA35" s="22">
        <v>14632819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15882819</v>
      </c>
      <c r="F37" s="31">
        <f t="shared" si="3"/>
        <v>15882819</v>
      </c>
      <c r="G37" s="31">
        <f t="shared" si="3"/>
        <v>0</v>
      </c>
      <c r="H37" s="31">
        <f t="shared" si="3"/>
        <v>-54950069</v>
      </c>
      <c r="I37" s="31">
        <f t="shared" si="3"/>
        <v>144</v>
      </c>
      <c r="J37" s="31">
        <f t="shared" si="3"/>
        <v>-54949925</v>
      </c>
      <c r="K37" s="31">
        <f t="shared" si="3"/>
        <v>3138169</v>
      </c>
      <c r="L37" s="31">
        <f t="shared" si="3"/>
        <v>0</v>
      </c>
      <c r="M37" s="31">
        <f t="shared" si="3"/>
        <v>3792278</v>
      </c>
      <c r="N37" s="31">
        <f t="shared" si="3"/>
        <v>6930447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-48019478</v>
      </c>
      <c r="X37" s="31">
        <f t="shared" si="3"/>
        <v>7941408</v>
      </c>
      <c r="Y37" s="31">
        <f t="shared" si="3"/>
        <v>-55960886</v>
      </c>
      <c r="Z37" s="32">
        <f>+IF(X37&lt;&gt;0,+(Y37/X37)*100,0)</f>
        <v>-704.67209341215062</v>
      </c>
      <c r="AA37" s="33">
        <f>SUM(AA29:AA36)</f>
        <v>15882819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-5180469</v>
      </c>
      <c r="D40" s="18"/>
      <c r="E40" s="19"/>
      <c r="F40" s="20"/>
      <c r="G40" s="20"/>
      <c r="H40" s="20">
        <v>5180469</v>
      </c>
      <c r="I40" s="20"/>
      <c r="J40" s="20">
        <v>5180469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5180469</v>
      </c>
      <c r="X40" s="20"/>
      <c r="Y40" s="20">
        <v>5180469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-5180469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5180469</v>
      </c>
      <c r="I43" s="36">
        <f t="shared" si="4"/>
        <v>0</v>
      </c>
      <c r="J43" s="36">
        <f t="shared" si="4"/>
        <v>5180469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5180469</v>
      </c>
      <c r="X43" s="36">
        <f t="shared" si="4"/>
        <v>0</v>
      </c>
      <c r="Y43" s="36">
        <f t="shared" si="4"/>
        <v>5180469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-5180469</v>
      </c>
      <c r="D44" s="29">
        <f>+D37+D43</f>
        <v>0</v>
      </c>
      <c r="E44" s="30">
        <f t="shared" si="5"/>
        <v>15882819</v>
      </c>
      <c r="F44" s="31">
        <f t="shared" si="5"/>
        <v>15882819</v>
      </c>
      <c r="G44" s="31">
        <f t="shared" si="5"/>
        <v>0</v>
      </c>
      <c r="H44" s="31">
        <f t="shared" si="5"/>
        <v>-49769600</v>
      </c>
      <c r="I44" s="31">
        <f t="shared" si="5"/>
        <v>144</v>
      </c>
      <c r="J44" s="31">
        <f t="shared" si="5"/>
        <v>-49769456</v>
      </c>
      <c r="K44" s="31">
        <f t="shared" si="5"/>
        <v>3138169</v>
      </c>
      <c r="L44" s="31">
        <f t="shared" si="5"/>
        <v>0</v>
      </c>
      <c r="M44" s="31">
        <f t="shared" si="5"/>
        <v>3792278</v>
      </c>
      <c r="N44" s="31">
        <f t="shared" si="5"/>
        <v>6930447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-42839009</v>
      </c>
      <c r="X44" s="31">
        <f t="shared" si="5"/>
        <v>7941408</v>
      </c>
      <c r="Y44" s="31">
        <f t="shared" si="5"/>
        <v>-50780417</v>
      </c>
      <c r="Z44" s="32">
        <f>+IF(X44&lt;&gt;0,+(Y44/X44)*100,0)</f>
        <v>-639.43845977942453</v>
      </c>
      <c r="AA44" s="33">
        <f>+AA37+AA43</f>
        <v>15882819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-450400031</v>
      </c>
      <c r="D45" s="42">
        <f t="shared" si="6"/>
        <v>0</v>
      </c>
      <c r="E45" s="43">
        <f t="shared" si="6"/>
        <v>-35437932</v>
      </c>
      <c r="F45" s="44">
        <f t="shared" si="6"/>
        <v>-35437932</v>
      </c>
      <c r="G45" s="44">
        <f t="shared" si="6"/>
        <v>0</v>
      </c>
      <c r="H45" s="44">
        <f t="shared" si="6"/>
        <v>500803800</v>
      </c>
      <c r="I45" s="44">
        <f t="shared" si="6"/>
        <v>9493295</v>
      </c>
      <c r="J45" s="44">
        <f t="shared" si="6"/>
        <v>510297095</v>
      </c>
      <c r="K45" s="44">
        <f t="shared" si="6"/>
        <v>14127204</v>
      </c>
      <c r="L45" s="44">
        <f t="shared" si="6"/>
        <v>8931641</v>
      </c>
      <c r="M45" s="44">
        <f t="shared" si="6"/>
        <v>5088907</v>
      </c>
      <c r="N45" s="44">
        <f t="shared" si="6"/>
        <v>28147752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538444847</v>
      </c>
      <c r="X45" s="44">
        <f t="shared" si="6"/>
        <v>-17718972</v>
      </c>
      <c r="Y45" s="44">
        <f t="shared" si="6"/>
        <v>556163819</v>
      </c>
      <c r="Z45" s="45">
        <f>+IF(X45&lt;&gt;0,+(Y45/X45)*100,0)</f>
        <v>-3138.8040965356231</v>
      </c>
      <c r="AA45" s="46">
        <f>+AA26-AA44</f>
        <v>-35437932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2633836388</v>
      </c>
      <c r="D6" s="18"/>
      <c r="E6" s="19">
        <v>56051885</v>
      </c>
      <c r="F6" s="20">
        <v>56051885</v>
      </c>
      <c r="G6" s="20">
        <v>2660594798</v>
      </c>
      <c r="H6" s="20">
        <v>5007447</v>
      </c>
      <c r="I6" s="20">
        <v>4598376</v>
      </c>
      <c r="J6" s="20">
        <v>2670200621</v>
      </c>
      <c r="K6" s="20">
        <v>-1725331</v>
      </c>
      <c r="L6" s="20">
        <v>29995390</v>
      </c>
      <c r="M6" s="20">
        <v>7843055</v>
      </c>
      <c r="N6" s="20">
        <v>36113114</v>
      </c>
      <c r="O6" s="20"/>
      <c r="P6" s="20"/>
      <c r="Q6" s="20"/>
      <c r="R6" s="20"/>
      <c r="S6" s="20"/>
      <c r="T6" s="20"/>
      <c r="U6" s="20"/>
      <c r="V6" s="20"/>
      <c r="W6" s="20">
        <v>2706313735</v>
      </c>
      <c r="X6" s="20">
        <v>39909982</v>
      </c>
      <c r="Y6" s="20">
        <v>2666403753</v>
      </c>
      <c r="Z6" s="21">
        <v>6681.0447396343097</v>
      </c>
      <c r="AA6" s="22">
        <v>56051885</v>
      </c>
    </row>
    <row r="7" spans="1:27" x14ac:dyDescent="0.25">
      <c r="A7" s="23" t="s">
        <v>35</v>
      </c>
      <c r="B7" s="17" t="s">
        <v>32</v>
      </c>
      <c r="C7" s="18">
        <v>162151171</v>
      </c>
      <c r="D7" s="18"/>
      <c r="E7" s="19">
        <v>41535300</v>
      </c>
      <c r="F7" s="20">
        <v>41535300</v>
      </c>
      <c r="G7" s="20">
        <v>118558610</v>
      </c>
      <c r="H7" s="20">
        <v>54249214</v>
      </c>
      <c r="I7" s="20">
        <v>2580042</v>
      </c>
      <c r="J7" s="20">
        <v>175387866</v>
      </c>
      <c r="K7" s="20">
        <v>1860513</v>
      </c>
      <c r="L7" s="20">
        <v>2742668</v>
      </c>
      <c r="M7" s="20">
        <v>-2416287</v>
      </c>
      <c r="N7" s="20">
        <v>2186894</v>
      </c>
      <c r="O7" s="20"/>
      <c r="P7" s="20"/>
      <c r="Q7" s="20"/>
      <c r="R7" s="20"/>
      <c r="S7" s="20"/>
      <c r="T7" s="20"/>
      <c r="U7" s="20"/>
      <c r="V7" s="20"/>
      <c r="W7" s="20">
        <v>177574760</v>
      </c>
      <c r="X7" s="20">
        <v>34815690</v>
      </c>
      <c r="Y7" s="20">
        <v>142759070</v>
      </c>
      <c r="Z7" s="21">
        <v>410.04234010585458</v>
      </c>
      <c r="AA7" s="22">
        <v>41535300</v>
      </c>
    </row>
    <row r="8" spans="1:27" x14ac:dyDescent="0.25">
      <c r="A8" s="23" t="s">
        <v>36</v>
      </c>
      <c r="B8" s="17" t="s">
        <v>32</v>
      </c>
      <c r="C8" s="18">
        <v>-58922</v>
      </c>
      <c r="D8" s="18"/>
      <c r="E8" s="19"/>
      <c r="F8" s="20"/>
      <c r="G8" s="20">
        <v>-58922</v>
      </c>
      <c r="H8" s="20"/>
      <c r="I8" s="20"/>
      <c r="J8" s="20">
        <v>-58922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-58922</v>
      </c>
      <c r="X8" s="20"/>
      <c r="Y8" s="20">
        <v>-58922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-851343</v>
      </c>
      <c r="D10" s="18"/>
      <c r="E10" s="19"/>
      <c r="F10" s="20"/>
      <c r="G10" s="20">
        <v>-858174</v>
      </c>
      <c r="H10" s="20"/>
      <c r="I10" s="20"/>
      <c r="J10" s="20">
        <v>-858174</v>
      </c>
      <c r="K10" s="20"/>
      <c r="L10" s="20">
        <v>-28185</v>
      </c>
      <c r="M10" s="20"/>
      <c r="N10" s="20">
        <v>-28185</v>
      </c>
      <c r="O10" s="20"/>
      <c r="P10" s="20"/>
      <c r="Q10" s="20"/>
      <c r="R10" s="20"/>
      <c r="S10" s="20"/>
      <c r="T10" s="20"/>
      <c r="U10" s="20"/>
      <c r="V10" s="20"/>
      <c r="W10" s="20">
        <v>-886359</v>
      </c>
      <c r="X10" s="20"/>
      <c r="Y10" s="20">
        <v>-886359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16116527</v>
      </c>
      <c r="D11" s="18"/>
      <c r="E11" s="19">
        <v>3378696</v>
      </c>
      <c r="F11" s="20">
        <v>3378696</v>
      </c>
      <c r="G11" s="24">
        <v>16849158</v>
      </c>
      <c r="H11" s="24">
        <v>-905555</v>
      </c>
      <c r="I11" s="24"/>
      <c r="J11" s="20">
        <v>15943603</v>
      </c>
      <c r="K11" s="24"/>
      <c r="L11" s="24">
        <v>1721118</v>
      </c>
      <c r="M11" s="20"/>
      <c r="N11" s="24">
        <v>1721118</v>
      </c>
      <c r="O11" s="24"/>
      <c r="P11" s="24"/>
      <c r="Q11" s="20"/>
      <c r="R11" s="24"/>
      <c r="S11" s="24"/>
      <c r="T11" s="20"/>
      <c r="U11" s="24"/>
      <c r="V11" s="24"/>
      <c r="W11" s="24">
        <v>17664721</v>
      </c>
      <c r="X11" s="20">
        <v>1689348</v>
      </c>
      <c r="Y11" s="24">
        <v>15975373</v>
      </c>
      <c r="Z11" s="25">
        <v>945.65317507109251</v>
      </c>
      <c r="AA11" s="26">
        <v>3378696</v>
      </c>
    </row>
    <row r="12" spans="1:27" x14ac:dyDescent="0.25">
      <c r="A12" s="23" t="s">
        <v>40</v>
      </c>
      <c r="B12" s="17" t="s">
        <v>32</v>
      </c>
      <c r="C12" s="18">
        <v>-991328</v>
      </c>
      <c r="D12" s="18"/>
      <c r="E12" s="19"/>
      <c r="F12" s="20"/>
      <c r="G12" s="20">
        <v>-991328</v>
      </c>
      <c r="H12" s="20"/>
      <c r="I12" s="20"/>
      <c r="J12" s="20">
        <v>-991328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-991328</v>
      </c>
      <c r="X12" s="20"/>
      <c r="Y12" s="20">
        <v>-991328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2810202493</v>
      </c>
      <c r="D13" s="29">
        <f>SUM(D6:D12)</f>
        <v>0</v>
      </c>
      <c r="E13" s="30">
        <f t="shared" si="0"/>
        <v>100965881</v>
      </c>
      <c r="F13" s="31">
        <f t="shared" si="0"/>
        <v>100965881</v>
      </c>
      <c r="G13" s="31">
        <f t="shared" si="0"/>
        <v>2794094142</v>
      </c>
      <c r="H13" s="31">
        <f t="shared" si="0"/>
        <v>58351106</v>
      </c>
      <c r="I13" s="31">
        <f t="shared" si="0"/>
        <v>7178418</v>
      </c>
      <c r="J13" s="31">
        <f t="shared" si="0"/>
        <v>2859623666</v>
      </c>
      <c r="K13" s="31">
        <f t="shared" si="0"/>
        <v>135182</v>
      </c>
      <c r="L13" s="31">
        <f t="shared" si="0"/>
        <v>34430991</v>
      </c>
      <c r="M13" s="31">
        <f t="shared" si="0"/>
        <v>5426768</v>
      </c>
      <c r="N13" s="31">
        <f t="shared" si="0"/>
        <v>39992941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2899616607</v>
      </c>
      <c r="X13" s="31">
        <f t="shared" si="0"/>
        <v>76415020</v>
      </c>
      <c r="Y13" s="31">
        <f t="shared" si="0"/>
        <v>2823201587</v>
      </c>
      <c r="Z13" s="32">
        <f>+IF(X13&lt;&gt;0,+(Y13/X13)*100,0)</f>
        <v>3694.5636957236943</v>
      </c>
      <c r="AA13" s="33">
        <f>SUM(AA6:AA12)</f>
        <v>100965881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45938970</v>
      </c>
      <c r="D17" s="18"/>
      <c r="E17" s="19">
        <v>47315868</v>
      </c>
      <c r="F17" s="20">
        <v>47315868</v>
      </c>
      <c r="G17" s="24">
        <v>45938970</v>
      </c>
      <c r="H17" s="24">
        <v>1086270</v>
      </c>
      <c r="I17" s="24"/>
      <c r="J17" s="20">
        <v>47025240</v>
      </c>
      <c r="K17" s="24"/>
      <c r="L17" s="24">
        <v>691514</v>
      </c>
      <c r="M17" s="20"/>
      <c r="N17" s="24">
        <v>691514</v>
      </c>
      <c r="O17" s="24"/>
      <c r="P17" s="24"/>
      <c r="Q17" s="20"/>
      <c r="R17" s="24"/>
      <c r="S17" s="24"/>
      <c r="T17" s="20"/>
      <c r="U17" s="24"/>
      <c r="V17" s="24"/>
      <c r="W17" s="24">
        <v>47716754</v>
      </c>
      <c r="X17" s="20">
        <v>46451131</v>
      </c>
      <c r="Y17" s="24">
        <v>1265623</v>
      </c>
      <c r="Z17" s="25">
        <v>2.7246333356231953</v>
      </c>
      <c r="AA17" s="26">
        <v>47315868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45938970</v>
      </c>
      <c r="D25" s="29">
        <f t="shared" ref="D25:Y25" si="1">SUM(D15:D24)</f>
        <v>0</v>
      </c>
      <c r="E25" s="35">
        <f t="shared" si="1"/>
        <v>47315868</v>
      </c>
      <c r="F25" s="36">
        <f t="shared" si="1"/>
        <v>47315868</v>
      </c>
      <c r="G25" s="36">
        <f t="shared" si="1"/>
        <v>45938970</v>
      </c>
      <c r="H25" s="36">
        <f t="shared" si="1"/>
        <v>1086270</v>
      </c>
      <c r="I25" s="36">
        <f t="shared" si="1"/>
        <v>0</v>
      </c>
      <c r="J25" s="36">
        <f t="shared" si="1"/>
        <v>47025240</v>
      </c>
      <c r="K25" s="36">
        <f t="shared" si="1"/>
        <v>0</v>
      </c>
      <c r="L25" s="36">
        <f t="shared" si="1"/>
        <v>691514</v>
      </c>
      <c r="M25" s="36">
        <f t="shared" si="1"/>
        <v>0</v>
      </c>
      <c r="N25" s="36">
        <f t="shared" si="1"/>
        <v>691514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47716754</v>
      </c>
      <c r="X25" s="36">
        <f t="shared" si="1"/>
        <v>46451131</v>
      </c>
      <c r="Y25" s="36">
        <f t="shared" si="1"/>
        <v>1265623</v>
      </c>
      <c r="Z25" s="37">
        <f>+IF(X25&lt;&gt;0,+(Y25/X25)*100,0)</f>
        <v>2.7246333356231953</v>
      </c>
      <c r="AA25" s="38">
        <f>SUM(AA15:AA24)</f>
        <v>47315868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2856141463</v>
      </c>
      <c r="D26" s="29">
        <f>+D13+D25</f>
        <v>0</v>
      </c>
      <c r="E26" s="30">
        <f t="shared" si="2"/>
        <v>148281749</v>
      </c>
      <c r="F26" s="31">
        <f t="shared" si="2"/>
        <v>148281749</v>
      </c>
      <c r="G26" s="31">
        <f t="shared" si="2"/>
        <v>2840033112</v>
      </c>
      <c r="H26" s="31">
        <f t="shared" si="2"/>
        <v>59437376</v>
      </c>
      <c r="I26" s="31">
        <f t="shared" si="2"/>
        <v>7178418</v>
      </c>
      <c r="J26" s="31">
        <f t="shared" si="2"/>
        <v>2906648906</v>
      </c>
      <c r="K26" s="31">
        <f t="shared" si="2"/>
        <v>135182</v>
      </c>
      <c r="L26" s="31">
        <f t="shared" si="2"/>
        <v>35122505</v>
      </c>
      <c r="M26" s="31">
        <f t="shared" si="2"/>
        <v>5426768</v>
      </c>
      <c r="N26" s="31">
        <f t="shared" si="2"/>
        <v>40684455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2947333361</v>
      </c>
      <c r="X26" s="31">
        <f t="shared" si="2"/>
        <v>122866151</v>
      </c>
      <c r="Y26" s="31">
        <f t="shared" si="2"/>
        <v>2824467210</v>
      </c>
      <c r="Z26" s="32">
        <f>+IF(X26&lt;&gt;0,+(Y26/X26)*100,0)</f>
        <v>2298.8163843433167</v>
      </c>
      <c r="AA26" s="33">
        <f>+AA13+AA25</f>
        <v>148281749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-28816</v>
      </c>
      <c r="D31" s="18"/>
      <c r="E31" s="19"/>
      <c r="F31" s="20"/>
      <c r="G31" s="20">
        <v>-35128</v>
      </c>
      <c r="H31" s="20">
        <v>-144</v>
      </c>
      <c r="I31" s="20">
        <v>-520</v>
      </c>
      <c r="J31" s="20">
        <v>-35792</v>
      </c>
      <c r="K31" s="20">
        <v>-231</v>
      </c>
      <c r="L31" s="20">
        <v>-3505</v>
      </c>
      <c r="M31" s="20">
        <v>-1608</v>
      </c>
      <c r="N31" s="20">
        <v>-5344</v>
      </c>
      <c r="O31" s="20"/>
      <c r="P31" s="20"/>
      <c r="Q31" s="20"/>
      <c r="R31" s="20"/>
      <c r="S31" s="20"/>
      <c r="T31" s="20"/>
      <c r="U31" s="20"/>
      <c r="V31" s="20"/>
      <c r="W31" s="20">
        <v>-41136</v>
      </c>
      <c r="X31" s="20"/>
      <c r="Y31" s="20">
        <v>-41136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-27990842</v>
      </c>
      <c r="D32" s="18"/>
      <c r="E32" s="19">
        <v>21187810</v>
      </c>
      <c r="F32" s="20">
        <v>21187810</v>
      </c>
      <c r="G32" s="20">
        <v>-32050258</v>
      </c>
      <c r="H32" s="20">
        <v>-15020563</v>
      </c>
      <c r="I32" s="20">
        <v>-14282816</v>
      </c>
      <c r="J32" s="20">
        <v>-61353637</v>
      </c>
      <c r="K32" s="20">
        <v>-9526526</v>
      </c>
      <c r="L32" s="20">
        <v>13001360</v>
      </c>
      <c r="M32" s="20">
        <v>-977219</v>
      </c>
      <c r="N32" s="20">
        <v>2497615</v>
      </c>
      <c r="O32" s="20"/>
      <c r="P32" s="20"/>
      <c r="Q32" s="20"/>
      <c r="R32" s="20"/>
      <c r="S32" s="20"/>
      <c r="T32" s="20"/>
      <c r="U32" s="20"/>
      <c r="V32" s="20"/>
      <c r="W32" s="20">
        <v>-58856022</v>
      </c>
      <c r="X32" s="20">
        <v>10154664</v>
      </c>
      <c r="Y32" s="20">
        <v>-69010686</v>
      </c>
      <c r="Z32" s="21">
        <v>-679.59595708927441</v>
      </c>
      <c r="AA32" s="22">
        <v>21187810</v>
      </c>
    </row>
    <row r="33" spans="1:27" x14ac:dyDescent="0.25">
      <c r="A33" s="23" t="s">
        <v>60</v>
      </c>
      <c r="B33" s="17" t="s">
        <v>32</v>
      </c>
      <c r="C33" s="18">
        <v>50271458</v>
      </c>
      <c r="D33" s="18"/>
      <c r="E33" s="19">
        <v>61446999</v>
      </c>
      <c r="F33" s="20">
        <v>61446999</v>
      </c>
      <c r="G33" s="20">
        <v>70718457</v>
      </c>
      <c r="H33" s="20"/>
      <c r="I33" s="20"/>
      <c r="J33" s="20">
        <v>70718457</v>
      </c>
      <c r="K33" s="20"/>
      <c r="L33" s="20">
        <v>25000000</v>
      </c>
      <c r="M33" s="20"/>
      <c r="N33" s="20">
        <v>25000000</v>
      </c>
      <c r="O33" s="20"/>
      <c r="P33" s="20"/>
      <c r="Q33" s="20"/>
      <c r="R33" s="20"/>
      <c r="S33" s="20"/>
      <c r="T33" s="20"/>
      <c r="U33" s="20"/>
      <c r="V33" s="20"/>
      <c r="W33" s="20">
        <v>95718457</v>
      </c>
      <c r="X33" s="20">
        <v>40964666</v>
      </c>
      <c r="Y33" s="20">
        <v>54753791</v>
      </c>
      <c r="Z33" s="21">
        <v>133.66102142758837</v>
      </c>
      <c r="AA33" s="22">
        <v>61446999</v>
      </c>
    </row>
    <row r="34" spans="1:27" x14ac:dyDescent="0.25">
      <c r="A34" s="23" t="s">
        <v>61</v>
      </c>
      <c r="B34" s="17" t="s">
        <v>32</v>
      </c>
      <c r="C34" s="18">
        <v>29322886</v>
      </c>
      <c r="D34" s="18"/>
      <c r="E34" s="19">
        <v>32261199</v>
      </c>
      <c r="F34" s="20">
        <v>32261199</v>
      </c>
      <c r="G34" s="20">
        <v>26583765</v>
      </c>
      <c r="H34" s="20">
        <v>2739121</v>
      </c>
      <c r="I34" s="20"/>
      <c r="J34" s="20">
        <v>29322886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29322886</v>
      </c>
      <c r="X34" s="20">
        <v>32261199</v>
      </c>
      <c r="Y34" s="20">
        <v>-2938313</v>
      </c>
      <c r="Z34" s="21">
        <v>-9.1078852958936842</v>
      </c>
      <c r="AA34" s="22">
        <v>32261199</v>
      </c>
    </row>
    <row r="35" spans="1:27" x14ac:dyDescent="0.25">
      <c r="A35" s="23" t="s">
        <v>39</v>
      </c>
      <c r="B35" s="17" t="s">
        <v>32</v>
      </c>
      <c r="C35" s="18">
        <v>76750298</v>
      </c>
      <c r="D35" s="18"/>
      <c r="E35" s="19">
        <v>18932472</v>
      </c>
      <c r="F35" s="20">
        <v>18932472</v>
      </c>
      <c r="G35" s="20">
        <v>78040050</v>
      </c>
      <c r="H35" s="20">
        <v>1758213</v>
      </c>
      <c r="I35" s="20">
        <v>1007490</v>
      </c>
      <c r="J35" s="20">
        <v>80805753</v>
      </c>
      <c r="K35" s="20">
        <v>1263781</v>
      </c>
      <c r="L35" s="20">
        <v>1079712</v>
      </c>
      <c r="M35" s="20">
        <v>510384</v>
      </c>
      <c r="N35" s="20">
        <v>2853877</v>
      </c>
      <c r="O35" s="20"/>
      <c r="P35" s="20"/>
      <c r="Q35" s="20"/>
      <c r="R35" s="20"/>
      <c r="S35" s="20"/>
      <c r="T35" s="20"/>
      <c r="U35" s="20"/>
      <c r="V35" s="20"/>
      <c r="W35" s="20">
        <v>83659630</v>
      </c>
      <c r="X35" s="20">
        <v>9466236</v>
      </c>
      <c r="Y35" s="20">
        <v>74193394</v>
      </c>
      <c r="Z35" s="21">
        <v>783.76869116721787</v>
      </c>
      <c r="AA35" s="22">
        <v>18932472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128324984</v>
      </c>
      <c r="D37" s="29">
        <f t="shared" ref="D37:Y37" si="3">SUM(D29:D36)</f>
        <v>0</v>
      </c>
      <c r="E37" s="30">
        <f t="shared" si="3"/>
        <v>133828480</v>
      </c>
      <c r="F37" s="31">
        <f t="shared" si="3"/>
        <v>133828480</v>
      </c>
      <c r="G37" s="31">
        <f t="shared" si="3"/>
        <v>143256886</v>
      </c>
      <c r="H37" s="31">
        <f t="shared" si="3"/>
        <v>-10523373</v>
      </c>
      <c r="I37" s="31">
        <f t="shared" si="3"/>
        <v>-13275846</v>
      </c>
      <c r="J37" s="31">
        <f t="shared" si="3"/>
        <v>119457667</v>
      </c>
      <c r="K37" s="31">
        <f t="shared" si="3"/>
        <v>-8262976</v>
      </c>
      <c r="L37" s="31">
        <f t="shared" si="3"/>
        <v>39077567</v>
      </c>
      <c r="M37" s="31">
        <f t="shared" si="3"/>
        <v>-468443</v>
      </c>
      <c r="N37" s="31">
        <f t="shared" si="3"/>
        <v>30346148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149803815</v>
      </c>
      <c r="X37" s="31">
        <f t="shared" si="3"/>
        <v>92846765</v>
      </c>
      <c r="Y37" s="31">
        <f t="shared" si="3"/>
        <v>56957050</v>
      </c>
      <c r="Z37" s="32">
        <f>+IF(X37&lt;&gt;0,+(Y37/X37)*100,0)</f>
        <v>61.345217574354905</v>
      </c>
      <c r="AA37" s="33">
        <f>SUM(AA29:AA36)</f>
        <v>133828480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134041031</v>
      </c>
      <c r="D40" s="18"/>
      <c r="E40" s="19">
        <v>160849237</v>
      </c>
      <c r="F40" s="20">
        <v>160849237</v>
      </c>
      <c r="G40" s="20">
        <v>134041031</v>
      </c>
      <c r="H40" s="20"/>
      <c r="I40" s="20"/>
      <c r="J40" s="20">
        <v>134041031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134041031</v>
      </c>
      <c r="X40" s="20">
        <v>160849237</v>
      </c>
      <c r="Y40" s="20">
        <v>-26808206</v>
      </c>
      <c r="Z40" s="21">
        <v>-16.666666563049969</v>
      </c>
      <c r="AA40" s="22">
        <v>160849237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134041031</v>
      </c>
      <c r="D43" s="29">
        <f t="shared" ref="D43:Y43" si="4">SUM(D39:D42)</f>
        <v>0</v>
      </c>
      <c r="E43" s="35">
        <f t="shared" si="4"/>
        <v>160849237</v>
      </c>
      <c r="F43" s="36">
        <f t="shared" si="4"/>
        <v>160849237</v>
      </c>
      <c r="G43" s="36">
        <f t="shared" si="4"/>
        <v>134041031</v>
      </c>
      <c r="H43" s="36">
        <f t="shared" si="4"/>
        <v>0</v>
      </c>
      <c r="I43" s="36">
        <f t="shared" si="4"/>
        <v>0</v>
      </c>
      <c r="J43" s="36">
        <f t="shared" si="4"/>
        <v>134041031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134041031</v>
      </c>
      <c r="X43" s="36">
        <f t="shared" si="4"/>
        <v>160849237</v>
      </c>
      <c r="Y43" s="36">
        <f t="shared" si="4"/>
        <v>-26808206</v>
      </c>
      <c r="Z43" s="37">
        <f>+IF(X43&lt;&gt;0,+(Y43/X43)*100,0)</f>
        <v>-16.666666563049969</v>
      </c>
      <c r="AA43" s="38">
        <f>SUM(AA39:AA42)</f>
        <v>160849237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262366015</v>
      </c>
      <c r="D44" s="29">
        <f>+D37+D43</f>
        <v>0</v>
      </c>
      <c r="E44" s="30">
        <f t="shared" si="5"/>
        <v>294677717</v>
      </c>
      <c r="F44" s="31">
        <f t="shared" si="5"/>
        <v>294677717</v>
      </c>
      <c r="G44" s="31">
        <f t="shared" si="5"/>
        <v>277297917</v>
      </c>
      <c r="H44" s="31">
        <f t="shared" si="5"/>
        <v>-10523373</v>
      </c>
      <c r="I44" s="31">
        <f t="shared" si="5"/>
        <v>-13275846</v>
      </c>
      <c r="J44" s="31">
        <f t="shared" si="5"/>
        <v>253498698</v>
      </c>
      <c r="K44" s="31">
        <f t="shared" si="5"/>
        <v>-8262976</v>
      </c>
      <c r="L44" s="31">
        <f t="shared" si="5"/>
        <v>39077567</v>
      </c>
      <c r="M44" s="31">
        <f t="shared" si="5"/>
        <v>-468443</v>
      </c>
      <c r="N44" s="31">
        <f t="shared" si="5"/>
        <v>30346148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283844846</v>
      </c>
      <c r="X44" s="31">
        <f t="shared" si="5"/>
        <v>253696002</v>
      </c>
      <c r="Y44" s="31">
        <f t="shared" si="5"/>
        <v>30148844</v>
      </c>
      <c r="Z44" s="32">
        <f>+IF(X44&lt;&gt;0,+(Y44/X44)*100,0)</f>
        <v>11.883846715093286</v>
      </c>
      <c r="AA44" s="33">
        <f>+AA37+AA43</f>
        <v>294677717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2593775448</v>
      </c>
      <c r="D45" s="42">
        <f t="shared" si="6"/>
        <v>0</v>
      </c>
      <c r="E45" s="43">
        <f t="shared" si="6"/>
        <v>-146395968</v>
      </c>
      <c r="F45" s="44">
        <f t="shared" si="6"/>
        <v>-146395968</v>
      </c>
      <c r="G45" s="44">
        <f t="shared" si="6"/>
        <v>2562735195</v>
      </c>
      <c r="H45" s="44">
        <f t="shared" si="6"/>
        <v>69960749</v>
      </c>
      <c r="I45" s="44">
        <f t="shared" si="6"/>
        <v>20454264</v>
      </c>
      <c r="J45" s="44">
        <f t="shared" si="6"/>
        <v>2653150208</v>
      </c>
      <c r="K45" s="44">
        <f t="shared" si="6"/>
        <v>8398158</v>
      </c>
      <c r="L45" s="44">
        <f t="shared" si="6"/>
        <v>-3955062</v>
      </c>
      <c r="M45" s="44">
        <f t="shared" si="6"/>
        <v>5895211</v>
      </c>
      <c r="N45" s="44">
        <f t="shared" si="6"/>
        <v>10338307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2663488515</v>
      </c>
      <c r="X45" s="44">
        <f t="shared" si="6"/>
        <v>-130829851</v>
      </c>
      <c r="Y45" s="44">
        <f t="shared" si="6"/>
        <v>2794318366</v>
      </c>
      <c r="Z45" s="45">
        <f>+IF(X45&lt;&gt;0,+(Y45/X45)*100,0)</f>
        <v>-2135.841587100791</v>
      </c>
      <c r="AA45" s="46">
        <f>+AA26-AA44</f>
        <v>-146395968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-76322418</v>
      </c>
      <c r="D47" s="18"/>
      <c r="E47" s="19">
        <v>-27846485</v>
      </c>
      <c r="F47" s="20">
        <v>-27846485</v>
      </c>
      <c r="G47" s="20">
        <v>106694018</v>
      </c>
      <c r="H47" s="20">
        <v>3511754</v>
      </c>
      <c r="I47" s="20">
        <v>-181217253</v>
      </c>
      <c r="J47" s="20">
        <v>-71011481</v>
      </c>
      <c r="K47" s="20">
        <v>7889766</v>
      </c>
      <c r="L47" s="20">
        <v>-8689866</v>
      </c>
      <c r="M47" s="20">
        <v>616375</v>
      </c>
      <c r="N47" s="20">
        <v>-183725</v>
      </c>
      <c r="O47" s="20"/>
      <c r="P47" s="20"/>
      <c r="Q47" s="20"/>
      <c r="R47" s="20"/>
      <c r="S47" s="20"/>
      <c r="T47" s="20"/>
      <c r="U47" s="20"/>
      <c r="V47" s="20"/>
      <c r="W47" s="20">
        <v>-71195206</v>
      </c>
      <c r="X47" s="20">
        <v>-12280379</v>
      </c>
      <c r="Y47" s="20">
        <v>-58914827</v>
      </c>
      <c r="Z47" s="47">
        <v>479.74762831016858</v>
      </c>
      <c r="AA47" s="22">
        <v>-27846485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-76322418</v>
      </c>
      <c r="D50" s="50">
        <f t="shared" ref="D50:Y50" si="7">SUM(D47:D49)</f>
        <v>0</v>
      </c>
      <c r="E50" s="51">
        <f t="shared" si="7"/>
        <v>-27846485</v>
      </c>
      <c r="F50" s="52">
        <f t="shared" si="7"/>
        <v>-27846485</v>
      </c>
      <c r="G50" s="52">
        <f t="shared" si="7"/>
        <v>106694018</v>
      </c>
      <c r="H50" s="52">
        <f t="shared" si="7"/>
        <v>3511754</v>
      </c>
      <c r="I50" s="52">
        <f t="shared" si="7"/>
        <v>-181217253</v>
      </c>
      <c r="J50" s="52">
        <f t="shared" si="7"/>
        <v>-71011481</v>
      </c>
      <c r="K50" s="52">
        <f t="shared" si="7"/>
        <v>7889766</v>
      </c>
      <c r="L50" s="52">
        <f t="shared" si="7"/>
        <v>-8689866</v>
      </c>
      <c r="M50" s="52">
        <f t="shared" si="7"/>
        <v>616375</v>
      </c>
      <c r="N50" s="52">
        <f t="shared" si="7"/>
        <v>-183725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-71195206</v>
      </c>
      <c r="X50" s="52">
        <f t="shared" si="7"/>
        <v>-12280379</v>
      </c>
      <c r="Y50" s="52">
        <f t="shared" si="7"/>
        <v>-58914827</v>
      </c>
      <c r="Z50" s="53">
        <f>+IF(X50&lt;&gt;0,+(Y50/X50)*100,0)</f>
        <v>479.74762831016858</v>
      </c>
      <c r="AA50" s="54">
        <f>SUM(AA47:AA49)</f>
        <v>-27846485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-295451962</v>
      </c>
      <c r="D6" s="18"/>
      <c r="E6" s="19"/>
      <c r="F6" s="20"/>
      <c r="G6" s="20">
        <v>-286758353</v>
      </c>
      <c r="H6" s="20">
        <v>230737796</v>
      </c>
      <c r="I6" s="20">
        <v>-47437143</v>
      </c>
      <c r="J6" s="20">
        <v>-103457700</v>
      </c>
      <c r="K6" s="20">
        <v>-58342600</v>
      </c>
      <c r="L6" s="20">
        <v>-102157419</v>
      </c>
      <c r="M6" s="20">
        <v>-131100137</v>
      </c>
      <c r="N6" s="20">
        <v>-291600156</v>
      </c>
      <c r="O6" s="20"/>
      <c r="P6" s="20"/>
      <c r="Q6" s="20"/>
      <c r="R6" s="20"/>
      <c r="S6" s="20"/>
      <c r="T6" s="20"/>
      <c r="U6" s="20"/>
      <c r="V6" s="20"/>
      <c r="W6" s="20">
        <v>-395057856</v>
      </c>
      <c r="X6" s="20"/>
      <c r="Y6" s="20">
        <v>-395057856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16005365</v>
      </c>
      <c r="D7" s="18"/>
      <c r="E7" s="19"/>
      <c r="F7" s="20"/>
      <c r="G7" s="20">
        <v>-11348973</v>
      </c>
      <c r="H7" s="20">
        <v>2494565</v>
      </c>
      <c r="I7" s="20">
        <v>15853207</v>
      </c>
      <c r="J7" s="20">
        <v>6998799</v>
      </c>
      <c r="K7" s="20">
        <v>15081286</v>
      </c>
      <c r="L7" s="20">
        <v>4934674</v>
      </c>
      <c r="M7" s="20">
        <v>14537180</v>
      </c>
      <c r="N7" s="20">
        <v>34553140</v>
      </c>
      <c r="O7" s="20"/>
      <c r="P7" s="20"/>
      <c r="Q7" s="20"/>
      <c r="R7" s="20"/>
      <c r="S7" s="20"/>
      <c r="T7" s="20"/>
      <c r="U7" s="20"/>
      <c r="V7" s="20"/>
      <c r="W7" s="20">
        <v>41551939</v>
      </c>
      <c r="X7" s="20"/>
      <c r="Y7" s="20">
        <v>41551939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122000</v>
      </c>
      <c r="I8" s="20"/>
      <c r="J8" s="20">
        <v>122000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122000</v>
      </c>
      <c r="X8" s="20"/>
      <c r="Y8" s="20">
        <v>122000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-5235320</v>
      </c>
      <c r="D10" s="18"/>
      <c r="E10" s="19"/>
      <c r="F10" s="20"/>
      <c r="G10" s="20">
        <v>-3703480</v>
      </c>
      <c r="H10" s="20">
        <v>863777</v>
      </c>
      <c r="I10" s="20">
        <v>-2650195</v>
      </c>
      <c r="J10" s="20">
        <v>-5489898</v>
      </c>
      <c r="K10" s="20">
        <v>1318036</v>
      </c>
      <c r="L10" s="20">
        <v>133649</v>
      </c>
      <c r="M10" s="20">
        <v>-4024362</v>
      </c>
      <c r="N10" s="20">
        <v>-2572677</v>
      </c>
      <c r="O10" s="20"/>
      <c r="P10" s="20"/>
      <c r="Q10" s="20"/>
      <c r="R10" s="20"/>
      <c r="S10" s="20"/>
      <c r="T10" s="20"/>
      <c r="U10" s="20"/>
      <c r="V10" s="20"/>
      <c r="W10" s="20">
        <v>-8062575</v>
      </c>
      <c r="X10" s="20"/>
      <c r="Y10" s="20">
        <v>-8062575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8813725</v>
      </c>
      <c r="D11" s="18"/>
      <c r="E11" s="19"/>
      <c r="F11" s="20"/>
      <c r="G11" s="24">
        <v>9470492</v>
      </c>
      <c r="H11" s="24">
        <v>-33844203</v>
      </c>
      <c r="I11" s="24">
        <v>-3624436</v>
      </c>
      <c r="J11" s="20">
        <v>-27998147</v>
      </c>
      <c r="K11" s="24">
        <v>6510460</v>
      </c>
      <c r="L11" s="24">
        <v>-213581</v>
      </c>
      <c r="M11" s="20">
        <v>-1768509</v>
      </c>
      <c r="N11" s="24">
        <v>4528370</v>
      </c>
      <c r="O11" s="24"/>
      <c r="P11" s="24"/>
      <c r="Q11" s="20"/>
      <c r="R11" s="24"/>
      <c r="S11" s="24"/>
      <c r="T11" s="20"/>
      <c r="U11" s="24"/>
      <c r="V11" s="24"/>
      <c r="W11" s="24">
        <v>-23469777</v>
      </c>
      <c r="X11" s="20"/>
      <c r="Y11" s="24">
        <v>-23469777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388210</v>
      </c>
      <c r="H12" s="20">
        <v>141850</v>
      </c>
      <c r="I12" s="20">
        <v>768121</v>
      </c>
      <c r="J12" s="20">
        <v>1298181</v>
      </c>
      <c r="K12" s="20">
        <v>-1298181</v>
      </c>
      <c r="L12" s="20"/>
      <c r="M12" s="20">
        <v>396585</v>
      </c>
      <c r="N12" s="20">
        <v>-901596</v>
      </c>
      <c r="O12" s="20"/>
      <c r="P12" s="20"/>
      <c r="Q12" s="20"/>
      <c r="R12" s="20"/>
      <c r="S12" s="20"/>
      <c r="T12" s="20"/>
      <c r="U12" s="20"/>
      <c r="V12" s="20"/>
      <c r="W12" s="20">
        <v>396585</v>
      </c>
      <c r="X12" s="20"/>
      <c r="Y12" s="20">
        <v>396585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-275868192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-291952104</v>
      </c>
      <c r="H13" s="31">
        <f t="shared" si="0"/>
        <v>200515785</v>
      </c>
      <c r="I13" s="31">
        <f t="shared" si="0"/>
        <v>-37090446</v>
      </c>
      <c r="J13" s="31">
        <f t="shared" si="0"/>
        <v>-128526765</v>
      </c>
      <c r="K13" s="31">
        <f t="shared" si="0"/>
        <v>-36730999</v>
      </c>
      <c r="L13" s="31">
        <f t="shared" si="0"/>
        <v>-97302677</v>
      </c>
      <c r="M13" s="31">
        <f t="shared" si="0"/>
        <v>-121959243</v>
      </c>
      <c r="N13" s="31">
        <f t="shared" si="0"/>
        <v>-255992919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-384519684</v>
      </c>
      <c r="X13" s="31">
        <f t="shared" si="0"/>
        <v>0</v>
      </c>
      <c r="Y13" s="31">
        <f t="shared" si="0"/>
        <v>-384519684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89120762</v>
      </c>
      <c r="D17" s="18"/>
      <c r="E17" s="19">
        <v>338677000</v>
      </c>
      <c r="F17" s="20">
        <v>338677000</v>
      </c>
      <c r="G17" s="24">
        <v>-2205882</v>
      </c>
      <c r="H17" s="24">
        <v>9389672</v>
      </c>
      <c r="I17" s="24">
        <v>-1456649</v>
      </c>
      <c r="J17" s="20">
        <v>5727141</v>
      </c>
      <c r="K17" s="24">
        <v>10077147</v>
      </c>
      <c r="L17" s="24">
        <v>6755099</v>
      </c>
      <c r="M17" s="20">
        <v>12641950</v>
      </c>
      <c r="N17" s="24">
        <v>29474196</v>
      </c>
      <c r="O17" s="24"/>
      <c r="P17" s="24"/>
      <c r="Q17" s="20"/>
      <c r="R17" s="24"/>
      <c r="S17" s="24"/>
      <c r="T17" s="20"/>
      <c r="U17" s="24"/>
      <c r="V17" s="24"/>
      <c r="W17" s="24">
        <v>35201337</v>
      </c>
      <c r="X17" s="20">
        <v>263675000</v>
      </c>
      <c r="Y17" s="24">
        <v>-228473663</v>
      </c>
      <c r="Z17" s="25">
        <v>-86.649725229923206</v>
      </c>
      <c r="AA17" s="26">
        <v>338677000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8135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89128897</v>
      </c>
      <c r="D25" s="29">
        <f t="shared" ref="D25:Y25" si="1">SUM(D15:D24)</f>
        <v>0</v>
      </c>
      <c r="E25" s="35">
        <f t="shared" si="1"/>
        <v>338677000</v>
      </c>
      <c r="F25" s="36">
        <f t="shared" si="1"/>
        <v>338677000</v>
      </c>
      <c r="G25" s="36">
        <f t="shared" si="1"/>
        <v>-2205882</v>
      </c>
      <c r="H25" s="36">
        <f t="shared" si="1"/>
        <v>9389672</v>
      </c>
      <c r="I25" s="36">
        <f t="shared" si="1"/>
        <v>-1456649</v>
      </c>
      <c r="J25" s="36">
        <f t="shared" si="1"/>
        <v>5727141</v>
      </c>
      <c r="K25" s="36">
        <f t="shared" si="1"/>
        <v>10077147</v>
      </c>
      <c r="L25" s="36">
        <f t="shared" si="1"/>
        <v>6755099</v>
      </c>
      <c r="M25" s="36">
        <f t="shared" si="1"/>
        <v>12641950</v>
      </c>
      <c r="N25" s="36">
        <f t="shared" si="1"/>
        <v>29474196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35201337</v>
      </c>
      <c r="X25" s="36">
        <f t="shared" si="1"/>
        <v>263675000</v>
      </c>
      <c r="Y25" s="36">
        <f t="shared" si="1"/>
        <v>-228473663</v>
      </c>
      <c r="Z25" s="37">
        <f>+IF(X25&lt;&gt;0,+(Y25/X25)*100,0)</f>
        <v>-86.649725229923206</v>
      </c>
      <c r="AA25" s="38">
        <f>SUM(AA15:AA24)</f>
        <v>338677000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-186739295</v>
      </c>
      <c r="D26" s="29">
        <f>+D13+D25</f>
        <v>0</v>
      </c>
      <c r="E26" s="30">
        <f t="shared" si="2"/>
        <v>338677000</v>
      </c>
      <c r="F26" s="31">
        <f t="shared" si="2"/>
        <v>338677000</v>
      </c>
      <c r="G26" s="31">
        <f t="shared" si="2"/>
        <v>-294157986</v>
      </c>
      <c r="H26" s="31">
        <f t="shared" si="2"/>
        <v>209905457</v>
      </c>
      <c r="I26" s="31">
        <f t="shared" si="2"/>
        <v>-38547095</v>
      </c>
      <c r="J26" s="31">
        <f t="shared" si="2"/>
        <v>-122799624</v>
      </c>
      <c r="K26" s="31">
        <f t="shared" si="2"/>
        <v>-26653852</v>
      </c>
      <c r="L26" s="31">
        <f t="shared" si="2"/>
        <v>-90547578</v>
      </c>
      <c r="M26" s="31">
        <f t="shared" si="2"/>
        <v>-109317293</v>
      </c>
      <c r="N26" s="31">
        <f t="shared" si="2"/>
        <v>-226518723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-349318347</v>
      </c>
      <c r="X26" s="31">
        <f t="shared" si="2"/>
        <v>263675000</v>
      </c>
      <c r="Y26" s="31">
        <f t="shared" si="2"/>
        <v>-612993347</v>
      </c>
      <c r="Z26" s="32">
        <f>+IF(X26&lt;&gt;0,+(Y26/X26)*100,0)</f>
        <v>-232.48064738788278</v>
      </c>
      <c r="AA26" s="33">
        <f>+AA13+AA25</f>
        <v>338677000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13805319</v>
      </c>
      <c r="D30" s="18"/>
      <c r="E30" s="19"/>
      <c r="F30" s="20"/>
      <c r="G30" s="20">
        <v>4506109</v>
      </c>
      <c r="H30" s="20">
        <v>6327421</v>
      </c>
      <c r="I30" s="20">
        <v>6221801</v>
      </c>
      <c r="J30" s="20">
        <v>17055331</v>
      </c>
      <c r="K30" s="20">
        <v>6449603</v>
      </c>
      <c r="L30" s="20">
        <v>6221801</v>
      </c>
      <c r="M30" s="20">
        <v>-28821084</v>
      </c>
      <c r="N30" s="20">
        <v>-16149680</v>
      </c>
      <c r="O30" s="20"/>
      <c r="P30" s="20"/>
      <c r="Q30" s="20"/>
      <c r="R30" s="20"/>
      <c r="S30" s="20"/>
      <c r="T30" s="20"/>
      <c r="U30" s="20"/>
      <c r="V30" s="20"/>
      <c r="W30" s="20">
        <v>905651</v>
      </c>
      <c r="X30" s="20"/>
      <c r="Y30" s="20">
        <v>905651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82988466</v>
      </c>
      <c r="D32" s="18"/>
      <c r="E32" s="19"/>
      <c r="F32" s="20"/>
      <c r="G32" s="20">
        <v>-278715351</v>
      </c>
      <c r="H32" s="20">
        <v>-7890709</v>
      </c>
      <c r="I32" s="20">
        <v>-551664</v>
      </c>
      <c r="J32" s="20">
        <v>-287157724</v>
      </c>
      <c r="K32" s="20">
        <v>21908789</v>
      </c>
      <c r="L32" s="20">
        <v>-16287694</v>
      </c>
      <c r="M32" s="20">
        <v>-1309025</v>
      </c>
      <c r="N32" s="20">
        <v>4312070</v>
      </c>
      <c r="O32" s="20"/>
      <c r="P32" s="20"/>
      <c r="Q32" s="20"/>
      <c r="R32" s="20"/>
      <c r="S32" s="20"/>
      <c r="T32" s="20"/>
      <c r="U32" s="20"/>
      <c r="V32" s="20"/>
      <c r="W32" s="20">
        <v>-282845654</v>
      </c>
      <c r="X32" s="20"/>
      <c r="Y32" s="20">
        <v>-282845654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-600288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17624470</v>
      </c>
      <c r="D35" s="18"/>
      <c r="E35" s="19"/>
      <c r="F35" s="20"/>
      <c r="G35" s="20">
        <v>10169285</v>
      </c>
      <c r="H35" s="20">
        <v>900355</v>
      </c>
      <c r="I35" s="20">
        <v>1527752</v>
      </c>
      <c r="J35" s="20">
        <v>12597392</v>
      </c>
      <c r="K35" s="20">
        <v>3092046</v>
      </c>
      <c r="L35" s="20">
        <v>808501</v>
      </c>
      <c r="M35" s="20">
        <v>76261</v>
      </c>
      <c r="N35" s="20">
        <v>3976808</v>
      </c>
      <c r="O35" s="20"/>
      <c r="P35" s="20"/>
      <c r="Q35" s="20"/>
      <c r="R35" s="20"/>
      <c r="S35" s="20"/>
      <c r="T35" s="20"/>
      <c r="U35" s="20"/>
      <c r="V35" s="20"/>
      <c r="W35" s="20">
        <v>16574200</v>
      </c>
      <c r="X35" s="20"/>
      <c r="Y35" s="20">
        <v>16574200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113817967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-264039957</v>
      </c>
      <c r="H37" s="31">
        <f t="shared" si="3"/>
        <v>-662933</v>
      </c>
      <c r="I37" s="31">
        <f t="shared" si="3"/>
        <v>7197889</v>
      </c>
      <c r="J37" s="31">
        <f t="shared" si="3"/>
        <v>-257505001</v>
      </c>
      <c r="K37" s="31">
        <f t="shared" si="3"/>
        <v>31450438</v>
      </c>
      <c r="L37" s="31">
        <f t="shared" si="3"/>
        <v>-9257392</v>
      </c>
      <c r="M37" s="31">
        <f t="shared" si="3"/>
        <v>-30053848</v>
      </c>
      <c r="N37" s="31">
        <f t="shared" si="3"/>
        <v>-7860802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-265365803</v>
      </c>
      <c r="X37" s="31">
        <f t="shared" si="3"/>
        <v>0</v>
      </c>
      <c r="Y37" s="31">
        <f t="shared" si="3"/>
        <v>-265365803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74471112</v>
      </c>
      <c r="D39" s="18"/>
      <c r="E39" s="19"/>
      <c r="F39" s="20"/>
      <c r="G39" s="20">
        <v>-1026149</v>
      </c>
      <c r="H39" s="20"/>
      <c r="I39" s="20"/>
      <c r="J39" s="20">
        <v>-1026149</v>
      </c>
      <c r="K39" s="20"/>
      <c r="L39" s="20"/>
      <c r="M39" s="20">
        <v>-28035925</v>
      </c>
      <c r="N39" s="20">
        <v>-28035925</v>
      </c>
      <c r="O39" s="20"/>
      <c r="P39" s="20"/>
      <c r="Q39" s="20"/>
      <c r="R39" s="20"/>
      <c r="S39" s="20"/>
      <c r="T39" s="20"/>
      <c r="U39" s="20"/>
      <c r="V39" s="20"/>
      <c r="W39" s="20">
        <v>-29062074</v>
      </c>
      <c r="X39" s="20"/>
      <c r="Y39" s="20">
        <v>-29062074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-14531304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59939808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-1026149</v>
      </c>
      <c r="H43" s="36">
        <f t="shared" si="4"/>
        <v>0</v>
      </c>
      <c r="I43" s="36">
        <f t="shared" si="4"/>
        <v>0</v>
      </c>
      <c r="J43" s="36">
        <f t="shared" si="4"/>
        <v>-1026149</v>
      </c>
      <c r="K43" s="36">
        <f t="shared" si="4"/>
        <v>0</v>
      </c>
      <c r="L43" s="36">
        <f t="shared" si="4"/>
        <v>0</v>
      </c>
      <c r="M43" s="36">
        <f t="shared" si="4"/>
        <v>-28035925</v>
      </c>
      <c r="N43" s="36">
        <f t="shared" si="4"/>
        <v>-28035925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-29062074</v>
      </c>
      <c r="X43" s="36">
        <f t="shared" si="4"/>
        <v>0</v>
      </c>
      <c r="Y43" s="36">
        <f t="shared" si="4"/>
        <v>-29062074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173757775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-265066106</v>
      </c>
      <c r="H44" s="31">
        <f t="shared" si="5"/>
        <v>-662933</v>
      </c>
      <c r="I44" s="31">
        <f t="shared" si="5"/>
        <v>7197889</v>
      </c>
      <c r="J44" s="31">
        <f t="shared" si="5"/>
        <v>-258531150</v>
      </c>
      <c r="K44" s="31">
        <f t="shared" si="5"/>
        <v>31450438</v>
      </c>
      <c r="L44" s="31">
        <f t="shared" si="5"/>
        <v>-9257392</v>
      </c>
      <c r="M44" s="31">
        <f t="shared" si="5"/>
        <v>-58089773</v>
      </c>
      <c r="N44" s="31">
        <f t="shared" si="5"/>
        <v>-35896727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-294427877</v>
      </c>
      <c r="X44" s="31">
        <f t="shared" si="5"/>
        <v>0</v>
      </c>
      <c r="Y44" s="31">
        <f t="shared" si="5"/>
        <v>-294427877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-360497070</v>
      </c>
      <c r="D45" s="42">
        <f t="shared" si="6"/>
        <v>0</v>
      </c>
      <c r="E45" s="43">
        <f t="shared" si="6"/>
        <v>338677000</v>
      </c>
      <c r="F45" s="44">
        <f t="shared" si="6"/>
        <v>338677000</v>
      </c>
      <c r="G45" s="44">
        <f t="shared" si="6"/>
        <v>-29091880</v>
      </c>
      <c r="H45" s="44">
        <f t="shared" si="6"/>
        <v>210568390</v>
      </c>
      <c r="I45" s="44">
        <f t="shared" si="6"/>
        <v>-45744984</v>
      </c>
      <c r="J45" s="44">
        <f t="shared" si="6"/>
        <v>135731526</v>
      </c>
      <c r="K45" s="44">
        <f t="shared" si="6"/>
        <v>-58104290</v>
      </c>
      <c r="L45" s="44">
        <f t="shared" si="6"/>
        <v>-81290186</v>
      </c>
      <c r="M45" s="44">
        <f t="shared" si="6"/>
        <v>-51227520</v>
      </c>
      <c r="N45" s="44">
        <f t="shared" si="6"/>
        <v>-190621996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-54890470</v>
      </c>
      <c r="X45" s="44">
        <f t="shared" si="6"/>
        <v>263675000</v>
      </c>
      <c r="Y45" s="44">
        <f t="shared" si="6"/>
        <v>-318565470</v>
      </c>
      <c r="Z45" s="45">
        <f>+IF(X45&lt;&gt;0,+(Y45/X45)*100,0)</f>
        <v>-120.81747226699535</v>
      </c>
      <c r="AA45" s="46">
        <f>+AA26-AA44</f>
        <v>338677000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-254316241</v>
      </c>
      <c r="D47" s="18"/>
      <c r="E47" s="19"/>
      <c r="F47" s="20"/>
      <c r="G47" s="20"/>
      <c r="H47" s="20">
        <v>167551161</v>
      </c>
      <c r="I47" s="20">
        <v>-52707521</v>
      </c>
      <c r="J47" s="20">
        <v>114843640</v>
      </c>
      <c r="K47" s="20">
        <v>-65066134</v>
      </c>
      <c r="L47" s="20">
        <v>-88250737</v>
      </c>
      <c r="M47" s="20">
        <v>-48847575</v>
      </c>
      <c r="N47" s="20">
        <v>-202164446</v>
      </c>
      <c r="O47" s="20"/>
      <c r="P47" s="20"/>
      <c r="Q47" s="20"/>
      <c r="R47" s="20"/>
      <c r="S47" s="20"/>
      <c r="T47" s="20"/>
      <c r="U47" s="20"/>
      <c r="V47" s="20"/>
      <c r="W47" s="20">
        <v>-87320806</v>
      </c>
      <c r="X47" s="20"/>
      <c r="Y47" s="20">
        <v>-87320806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-254316241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167551161</v>
      </c>
      <c r="I50" s="52">
        <f t="shared" si="7"/>
        <v>-52707521</v>
      </c>
      <c r="J50" s="52">
        <f t="shared" si="7"/>
        <v>114843640</v>
      </c>
      <c r="K50" s="52">
        <f t="shared" si="7"/>
        <v>-65066134</v>
      </c>
      <c r="L50" s="52">
        <f t="shared" si="7"/>
        <v>-88250737</v>
      </c>
      <c r="M50" s="52">
        <f t="shared" si="7"/>
        <v>-48847575</v>
      </c>
      <c r="N50" s="52">
        <f t="shared" si="7"/>
        <v>-202164446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-87320806</v>
      </c>
      <c r="X50" s="52">
        <f t="shared" si="7"/>
        <v>0</v>
      </c>
      <c r="Y50" s="52">
        <f t="shared" si="7"/>
        <v>-87320806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-15493995</v>
      </c>
      <c r="D6" s="18"/>
      <c r="E6" s="19">
        <v>-26825354</v>
      </c>
      <c r="F6" s="20">
        <v>-26825354</v>
      </c>
      <c r="G6" s="20">
        <v>-15493994</v>
      </c>
      <c r="H6" s="20">
        <v>-745468</v>
      </c>
      <c r="I6" s="20">
        <v>-678595</v>
      </c>
      <c r="J6" s="20">
        <v>-16918057</v>
      </c>
      <c r="K6" s="20">
        <v>-731691</v>
      </c>
      <c r="L6" s="20">
        <v>-2286570</v>
      </c>
      <c r="M6" s="20">
        <v>-600306</v>
      </c>
      <c r="N6" s="20">
        <v>-3618567</v>
      </c>
      <c r="O6" s="20"/>
      <c r="P6" s="20"/>
      <c r="Q6" s="20"/>
      <c r="R6" s="20"/>
      <c r="S6" s="20"/>
      <c r="T6" s="20"/>
      <c r="U6" s="20"/>
      <c r="V6" s="20"/>
      <c r="W6" s="20">
        <v>-20536624</v>
      </c>
      <c r="X6" s="20">
        <v>-13412700</v>
      </c>
      <c r="Y6" s="20">
        <v>-7123924</v>
      </c>
      <c r="Z6" s="21">
        <v>53.113273241032758</v>
      </c>
      <c r="AA6" s="22">
        <v>-26825354</v>
      </c>
    </row>
    <row r="7" spans="1:27" x14ac:dyDescent="0.25">
      <c r="A7" s="23" t="s">
        <v>35</v>
      </c>
      <c r="B7" s="17" t="s">
        <v>32</v>
      </c>
      <c r="C7" s="18">
        <v>8854526</v>
      </c>
      <c r="D7" s="18"/>
      <c r="E7" s="19">
        <v>4155515</v>
      </c>
      <c r="F7" s="20">
        <v>4155515</v>
      </c>
      <c r="G7" s="20">
        <v>11763952</v>
      </c>
      <c r="H7" s="20">
        <v>1025743</v>
      </c>
      <c r="I7" s="20">
        <v>796184</v>
      </c>
      <c r="J7" s="20">
        <v>13585879</v>
      </c>
      <c r="K7" s="20">
        <v>846602</v>
      </c>
      <c r="L7" s="20">
        <v>859124</v>
      </c>
      <c r="M7" s="20">
        <v>861365</v>
      </c>
      <c r="N7" s="20">
        <v>2567091</v>
      </c>
      <c r="O7" s="20"/>
      <c r="P7" s="20"/>
      <c r="Q7" s="20"/>
      <c r="R7" s="20"/>
      <c r="S7" s="20"/>
      <c r="T7" s="20"/>
      <c r="U7" s="20"/>
      <c r="V7" s="20"/>
      <c r="W7" s="20">
        <v>16152970</v>
      </c>
      <c r="X7" s="20">
        <v>2077746</v>
      </c>
      <c r="Y7" s="20">
        <v>14075224</v>
      </c>
      <c r="Z7" s="21">
        <v>677.42755851773995</v>
      </c>
      <c r="AA7" s="22">
        <v>4155515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5870</v>
      </c>
      <c r="F10" s="20">
        <v>5870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2940</v>
      </c>
      <c r="Y10" s="20">
        <v>-2940</v>
      </c>
      <c r="Z10" s="21">
        <v>-100</v>
      </c>
      <c r="AA10" s="22">
        <v>5870</v>
      </c>
    </row>
    <row r="11" spans="1:27" x14ac:dyDescent="0.25">
      <c r="A11" s="23" t="s">
        <v>39</v>
      </c>
      <c r="B11" s="17" t="s">
        <v>32</v>
      </c>
      <c r="C11" s="18">
        <v>3648618</v>
      </c>
      <c r="D11" s="18"/>
      <c r="E11" s="19">
        <v>2597827</v>
      </c>
      <c r="F11" s="20">
        <v>2597827</v>
      </c>
      <c r="G11" s="24">
        <v>3648618</v>
      </c>
      <c r="H11" s="24">
        <v>97235</v>
      </c>
      <c r="I11" s="24">
        <v>88512</v>
      </c>
      <c r="J11" s="20">
        <v>3834365</v>
      </c>
      <c r="K11" s="24">
        <v>95438</v>
      </c>
      <c r="L11" s="24">
        <v>298248</v>
      </c>
      <c r="M11" s="20">
        <v>18066</v>
      </c>
      <c r="N11" s="24">
        <v>411752</v>
      </c>
      <c r="O11" s="24"/>
      <c r="P11" s="24"/>
      <c r="Q11" s="20"/>
      <c r="R11" s="24"/>
      <c r="S11" s="24"/>
      <c r="T11" s="20"/>
      <c r="U11" s="24"/>
      <c r="V11" s="24"/>
      <c r="W11" s="24">
        <v>4246117</v>
      </c>
      <c r="X11" s="20">
        <v>1298916</v>
      </c>
      <c r="Y11" s="24">
        <v>2947201</v>
      </c>
      <c r="Z11" s="25">
        <v>226.89696639351581</v>
      </c>
      <c r="AA11" s="26">
        <v>2597827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-2990851</v>
      </c>
      <c r="D13" s="29">
        <f>SUM(D6:D12)</f>
        <v>0</v>
      </c>
      <c r="E13" s="30">
        <f t="shared" si="0"/>
        <v>-20066142</v>
      </c>
      <c r="F13" s="31">
        <f t="shared" si="0"/>
        <v>-20066142</v>
      </c>
      <c r="G13" s="31">
        <f t="shared" si="0"/>
        <v>-81424</v>
      </c>
      <c r="H13" s="31">
        <f t="shared" si="0"/>
        <v>377510</v>
      </c>
      <c r="I13" s="31">
        <f t="shared" si="0"/>
        <v>206101</v>
      </c>
      <c r="J13" s="31">
        <f t="shared" si="0"/>
        <v>502187</v>
      </c>
      <c r="K13" s="31">
        <f t="shared" si="0"/>
        <v>210349</v>
      </c>
      <c r="L13" s="31">
        <f t="shared" si="0"/>
        <v>-1129198</v>
      </c>
      <c r="M13" s="31">
        <f t="shared" si="0"/>
        <v>279125</v>
      </c>
      <c r="N13" s="31">
        <f t="shared" si="0"/>
        <v>-639724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-137537</v>
      </c>
      <c r="X13" s="31">
        <f t="shared" si="0"/>
        <v>-10033098</v>
      </c>
      <c r="Y13" s="31">
        <f t="shared" si="0"/>
        <v>9895561</v>
      </c>
      <c r="Z13" s="32">
        <f>+IF(X13&lt;&gt;0,+(Y13/X13)*100,0)</f>
        <v>-98.629167182459497</v>
      </c>
      <c r="AA13" s="33">
        <f>SUM(AA6:AA12)</f>
        <v>-20066142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17725437</v>
      </c>
      <c r="D17" s="18"/>
      <c r="E17" s="19">
        <v>-252389</v>
      </c>
      <c r="F17" s="20">
        <v>-252389</v>
      </c>
      <c r="G17" s="24">
        <v>16138497</v>
      </c>
      <c r="H17" s="24">
        <v>1586940</v>
      </c>
      <c r="I17" s="24"/>
      <c r="J17" s="20">
        <v>17725437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17725437</v>
      </c>
      <c r="X17" s="20">
        <v>-126186</v>
      </c>
      <c r="Y17" s="24">
        <v>17851623</v>
      </c>
      <c r="Z17" s="25">
        <v>-14147.07099044268</v>
      </c>
      <c r="AA17" s="26">
        <v>-252389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17725437</v>
      </c>
      <c r="D25" s="29">
        <f t="shared" ref="D25:Y25" si="1">SUM(D15:D24)</f>
        <v>0</v>
      </c>
      <c r="E25" s="35">
        <f t="shared" si="1"/>
        <v>-252389</v>
      </c>
      <c r="F25" s="36">
        <f t="shared" si="1"/>
        <v>-252389</v>
      </c>
      <c r="G25" s="36">
        <f t="shared" si="1"/>
        <v>16138497</v>
      </c>
      <c r="H25" s="36">
        <f t="shared" si="1"/>
        <v>1586940</v>
      </c>
      <c r="I25" s="36">
        <f t="shared" si="1"/>
        <v>0</v>
      </c>
      <c r="J25" s="36">
        <f t="shared" si="1"/>
        <v>17725437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17725437</v>
      </c>
      <c r="X25" s="36">
        <f t="shared" si="1"/>
        <v>-126186</v>
      </c>
      <c r="Y25" s="36">
        <f t="shared" si="1"/>
        <v>17851623</v>
      </c>
      <c r="Z25" s="37">
        <f>+IF(X25&lt;&gt;0,+(Y25/X25)*100,0)</f>
        <v>-14147.07099044268</v>
      </c>
      <c r="AA25" s="38">
        <f>SUM(AA15:AA24)</f>
        <v>-252389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14734586</v>
      </c>
      <c r="D26" s="29">
        <f>+D13+D25</f>
        <v>0</v>
      </c>
      <c r="E26" s="30">
        <f t="shared" si="2"/>
        <v>-20318531</v>
      </c>
      <c r="F26" s="31">
        <f t="shared" si="2"/>
        <v>-20318531</v>
      </c>
      <c r="G26" s="31">
        <f t="shared" si="2"/>
        <v>16057073</v>
      </c>
      <c r="H26" s="31">
        <f t="shared" si="2"/>
        <v>1964450</v>
      </c>
      <c r="I26" s="31">
        <f t="shared" si="2"/>
        <v>206101</v>
      </c>
      <c r="J26" s="31">
        <f t="shared" si="2"/>
        <v>18227624</v>
      </c>
      <c r="K26" s="31">
        <f t="shared" si="2"/>
        <v>210349</v>
      </c>
      <c r="L26" s="31">
        <f t="shared" si="2"/>
        <v>-1129198</v>
      </c>
      <c r="M26" s="31">
        <f t="shared" si="2"/>
        <v>279125</v>
      </c>
      <c r="N26" s="31">
        <f t="shared" si="2"/>
        <v>-639724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17587900</v>
      </c>
      <c r="X26" s="31">
        <f t="shared" si="2"/>
        <v>-10159284</v>
      </c>
      <c r="Y26" s="31">
        <f t="shared" si="2"/>
        <v>27747184</v>
      </c>
      <c r="Z26" s="32">
        <f>+IF(X26&lt;&gt;0,+(Y26/X26)*100,0)</f>
        <v>-273.12145225982459</v>
      </c>
      <c r="AA26" s="33">
        <f>+AA13+AA25</f>
        <v>-20318531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30914398</v>
      </c>
      <c r="D32" s="18"/>
      <c r="E32" s="19">
        <v>2687473</v>
      </c>
      <c r="F32" s="20">
        <v>2687473</v>
      </c>
      <c r="G32" s="20">
        <v>30914396</v>
      </c>
      <c r="H32" s="20">
        <v>1535984</v>
      </c>
      <c r="I32" s="20">
        <v>78061</v>
      </c>
      <c r="J32" s="20">
        <v>32528441</v>
      </c>
      <c r="K32" s="20">
        <v>4499786</v>
      </c>
      <c r="L32" s="20">
        <v>2409614</v>
      </c>
      <c r="M32" s="20">
        <v>1591112</v>
      </c>
      <c r="N32" s="20">
        <v>8500512</v>
      </c>
      <c r="O32" s="20"/>
      <c r="P32" s="20"/>
      <c r="Q32" s="20"/>
      <c r="R32" s="20"/>
      <c r="S32" s="20"/>
      <c r="T32" s="20"/>
      <c r="U32" s="20"/>
      <c r="V32" s="20"/>
      <c r="W32" s="20">
        <v>41028953</v>
      </c>
      <c r="X32" s="20">
        <v>1343646</v>
      </c>
      <c r="Y32" s="20">
        <v>39685307</v>
      </c>
      <c r="Z32" s="21">
        <v>2953.5537634168522</v>
      </c>
      <c r="AA32" s="22">
        <v>2687473</v>
      </c>
    </row>
    <row r="33" spans="1:27" x14ac:dyDescent="0.25">
      <c r="A33" s="23" t="s">
        <v>60</v>
      </c>
      <c r="B33" s="17" t="s">
        <v>32</v>
      </c>
      <c r="C33" s="18">
        <v>-800000</v>
      </c>
      <c r="D33" s="18"/>
      <c r="E33" s="19"/>
      <c r="F33" s="20"/>
      <c r="G33" s="20">
        <v>-799980</v>
      </c>
      <c r="H33" s="20">
        <v>-20</v>
      </c>
      <c r="I33" s="20"/>
      <c r="J33" s="20">
        <v>-800000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-800000</v>
      </c>
      <c r="X33" s="20"/>
      <c r="Y33" s="20">
        <v>-800000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106304</v>
      </c>
      <c r="D35" s="18"/>
      <c r="E35" s="19">
        <v>2074888</v>
      </c>
      <c r="F35" s="20">
        <v>2074888</v>
      </c>
      <c r="G35" s="20"/>
      <c r="H35" s="20">
        <v>106304</v>
      </c>
      <c r="I35" s="20"/>
      <c r="J35" s="20">
        <v>106304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106304</v>
      </c>
      <c r="X35" s="20">
        <v>1037442</v>
      </c>
      <c r="Y35" s="20">
        <v>-931138</v>
      </c>
      <c r="Z35" s="21">
        <v>-89.753258495414684</v>
      </c>
      <c r="AA35" s="22">
        <v>2074888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30220702</v>
      </c>
      <c r="D37" s="29">
        <f t="shared" ref="D37:Y37" si="3">SUM(D29:D36)</f>
        <v>0</v>
      </c>
      <c r="E37" s="30">
        <f t="shared" si="3"/>
        <v>4762361</v>
      </c>
      <c r="F37" s="31">
        <f t="shared" si="3"/>
        <v>4762361</v>
      </c>
      <c r="G37" s="31">
        <f t="shared" si="3"/>
        <v>30114416</v>
      </c>
      <c r="H37" s="31">
        <f t="shared" si="3"/>
        <v>1642268</v>
      </c>
      <c r="I37" s="31">
        <f t="shared" si="3"/>
        <v>78061</v>
      </c>
      <c r="J37" s="31">
        <f t="shared" si="3"/>
        <v>31834745</v>
      </c>
      <c r="K37" s="31">
        <f t="shared" si="3"/>
        <v>4499786</v>
      </c>
      <c r="L37" s="31">
        <f t="shared" si="3"/>
        <v>2409614</v>
      </c>
      <c r="M37" s="31">
        <f t="shared" si="3"/>
        <v>1591112</v>
      </c>
      <c r="N37" s="31">
        <f t="shared" si="3"/>
        <v>8500512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40335257</v>
      </c>
      <c r="X37" s="31">
        <f t="shared" si="3"/>
        <v>2381088</v>
      </c>
      <c r="Y37" s="31">
        <f t="shared" si="3"/>
        <v>37954169</v>
      </c>
      <c r="Z37" s="32">
        <f>+IF(X37&lt;&gt;0,+(Y37/X37)*100,0)</f>
        <v>1593.984304654007</v>
      </c>
      <c r="AA37" s="33">
        <f>SUM(AA29:AA36)</f>
        <v>4762361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30220702</v>
      </c>
      <c r="D44" s="29">
        <f>+D37+D43</f>
        <v>0</v>
      </c>
      <c r="E44" s="30">
        <f t="shared" si="5"/>
        <v>4762361</v>
      </c>
      <c r="F44" s="31">
        <f t="shared" si="5"/>
        <v>4762361</v>
      </c>
      <c r="G44" s="31">
        <f t="shared" si="5"/>
        <v>30114416</v>
      </c>
      <c r="H44" s="31">
        <f t="shared" si="5"/>
        <v>1642268</v>
      </c>
      <c r="I44" s="31">
        <f t="shared" si="5"/>
        <v>78061</v>
      </c>
      <c r="J44" s="31">
        <f t="shared" si="5"/>
        <v>31834745</v>
      </c>
      <c r="K44" s="31">
        <f t="shared" si="5"/>
        <v>4499786</v>
      </c>
      <c r="L44" s="31">
        <f t="shared" si="5"/>
        <v>2409614</v>
      </c>
      <c r="M44" s="31">
        <f t="shared" si="5"/>
        <v>1591112</v>
      </c>
      <c r="N44" s="31">
        <f t="shared" si="5"/>
        <v>8500512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40335257</v>
      </c>
      <c r="X44" s="31">
        <f t="shared" si="5"/>
        <v>2381088</v>
      </c>
      <c r="Y44" s="31">
        <f t="shared" si="5"/>
        <v>37954169</v>
      </c>
      <c r="Z44" s="32">
        <f>+IF(X44&lt;&gt;0,+(Y44/X44)*100,0)</f>
        <v>1593.984304654007</v>
      </c>
      <c r="AA44" s="33">
        <f>+AA37+AA43</f>
        <v>4762361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-15486116</v>
      </c>
      <c r="D45" s="42">
        <f t="shared" si="6"/>
        <v>0</v>
      </c>
      <c r="E45" s="43">
        <f t="shared" si="6"/>
        <v>-25080892</v>
      </c>
      <c r="F45" s="44">
        <f t="shared" si="6"/>
        <v>-25080892</v>
      </c>
      <c r="G45" s="44">
        <f t="shared" si="6"/>
        <v>-14057343</v>
      </c>
      <c r="H45" s="44">
        <f t="shared" si="6"/>
        <v>322182</v>
      </c>
      <c r="I45" s="44">
        <f t="shared" si="6"/>
        <v>128040</v>
      </c>
      <c r="J45" s="44">
        <f t="shared" si="6"/>
        <v>-13607121</v>
      </c>
      <c r="K45" s="44">
        <f t="shared" si="6"/>
        <v>-4289437</v>
      </c>
      <c r="L45" s="44">
        <f t="shared" si="6"/>
        <v>-3538812</v>
      </c>
      <c r="M45" s="44">
        <f t="shared" si="6"/>
        <v>-1311987</v>
      </c>
      <c r="N45" s="44">
        <f t="shared" si="6"/>
        <v>-9140236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-22747357</v>
      </c>
      <c r="X45" s="44">
        <f t="shared" si="6"/>
        <v>-12540372</v>
      </c>
      <c r="Y45" s="44">
        <f t="shared" si="6"/>
        <v>-10206985</v>
      </c>
      <c r="Z45" s="45">
        <f>+IF(X45&lt;&gt;0,+(Y45/X45)*100,0)</f>
        <v>81.393000143855375</v>
      </c>
      <c r="AA45" s="46">
        <f>+AA26-AA44</f>
        <v>-25080892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-36879911</v>
      </c>
      <c r="D47" s="18"/>
      <c r="E47" s="19"/>
      <c r="F47" s="20"/>
      <c r="G47" s="20">
        <v>-34057205</v>
      </c>
      <c r="H47" s="20">
        <v>-726474</v>
      </c>
      <c r="I47" s="20">
        <v>221885</v>
      </c>
      <c r="J47" s="20">
        <v>-34561794</v>
      </c>
      <c r="K47" s="20"/>
      <c r="L47" s="20">
        <v>-8070299</v>
      </c>
      <c r="M47" s="20">
        <v>-1088712</v>
      </c>
      <c r="N47" s="20">
        <v>-9159011</v>
      </c>
      <c r="O47" s="20"/>
      <c r="P47" s="20"/>
      <c r="Q47" s="20"/>
      <c r="R47" s="20"/>
      <c r="S47" s="20"/>
      <c r="T47" s="20"/>
      <c r="U47" s="20"/>
      <c r="V47" s="20"/>
      <c r="W47" s="20">
        <v>-43720805</v>
      </c>
      <c r="X47" s="20"/>
      <c r="Y47" s="20">
        <v>-43720805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-36879911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-34057205</v>
      </c>
      <c r="H50" s="52">
        <f t="shared" si="7"/>
        <v>-726474</v>
      </c>
      <c r="I50" s="52">
        <f t="shared" si="7"/>
        <v>221885</v>
      </c>
      <c r="J50" s="52">
        <f t="shared" si="7"/>
        <v>-34561794</v>
      </c>
      <c r="K50" s="52">
        <f t="shared" si="7"/>
        <v>0</v>
      </c>
      <c r="L50" s="52">
        <f t="shared" si="7"/>
        <v>-8070299</v>
      </c>
      <c r="M50" s="52">
        <f t="shared" si="7"/>
        <v>-1088712</v>
      </c>
      <c r="N50" s="52">
        <f t="shared" si="7"/>
        <v>-9159011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-43720805</v>
      </c>
      <c r="X50" s="52">
        <f t="shared" si="7"/>
        <v>0</v>
      </c>
      <c r="Y50" s="52">
        <f t="shared" si="7"/>
        <v>-43720805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-3254411</v>
      </c>
      <c r="F6" s="20">
        <v>-3254411</v>
      </c>
      <c r="G6" s="20"/>
      <c r="H6" s="20">
        <v>-3</v>
      </c>
      <c r="I6" s="20"/>
      <c r="J6" s="20">
        <v>-3</v>
      </c>
      <c r="K6" s="20">
        <v>6</v>
      </c>
      <c r="L6" s="20"/>
      <c r="M6" s="20"/>
      <c r="N6" s="20">
        <v>6</v>
      </c>
      <c r="O6" s="20"/>
      <c r="P6" s="20"/>
      <c r="Q6" s="20"/>
      <c r="R6" s="20"/>
      <c r="S6" s="20"/>
      <c r="T6" s="20"/>
      <c r="U6" s="20"/>
      <c r="V6" s="20"/>
      <c r="W6" s="20">
        <v>3</v>
      </c>
      <c r="X6" s="20">
        <v>-1627200</v>
      </c>
      <c r="Y6" s="20">
        <v>1627203</v>
      </c>
      <c r="Z6" s="21">
        <v>-100.00018436578171</v>
      </c>
      <c r="AA6" s="22">
        <v>-3254411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-347826</v>
      </c>
      <c r="F10" s="20">
        <v>-347826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-173916</v>
      </c>
      <c r="Y10" s="20">
        <v>173916</v>
      </c>
      <c r="Z10" s="21">
        <v>-100</v>
      </c>
      <c r="AA10" s="22">
        <v>-347826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201912</v>
      </c>
      <c r="F11" s="20">
        <v>201912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100968</v>
      </c>
      <c r="Y11" s="24">
        <v>-100968</v>
      </c>
      <c r="Z11" s="25">
        <v>-100</v>
      </c>
      <c r="AA11" s="26">
        <v>201912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-3400325</v>
      </c>
      <c r="F13" s="31">
        <f t="shared" si="0"/>
        <v>-3400325</v>
      </c>
      <c r="G13" s="31">
        <f t="shared" si="0"/>
        <v>0</v>
      </c>
      <c r="H13" s="31">
        <f t="shared" si="0"/>
        <v>-3</v>
      </c>
      <c r="I13" s="31">
        <f t="shared" si="0"/>
        <v>0</v>
      </c>
      <c r="J13" s="31">
        <f t="shared" si="0"/>
        <v>-3</v>
      </c>
      <c r="K13" s="31">
        <f t="shared" si="0"/>
        <v>6</v>
      </c>
      <c r="L13" s="31">
        <f t="shared" si="0"/>
        <v>0</v>
      </c>
      <c r="M13" s="31">
        <f t="shared" si="0"/>
        <v>0</v>
      </c>
      <c r="N13" s="31">
        <f t="shared" si="0"/>
        <v>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</v>
      </c>
      <c r="X13" s="31">
        <f t="shared" si="0"/>
        <v>-1700148</v>
      </c>
      <c r="Y13" s="31">
        <f t="shared" si="0"/>
        <v>1700151</v>
      </c>
      <c r="Z13" s="32">
        <f>+IF(X13&lt;&gt;0,+(Y13/X13)*100,0)</f>
        <v>-100.00017645522625</v>
      </c>
      <c r="AA13" s="33">
        <f>SUM(AA6:AA12)</f>
        <v>-3400325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173913</v>
      </c>
      <c r="F17" s="20">
        <v>173913</v>
      </c>
      <c r="G17" s="24">
        <v>15500</v>
      </c>
      <c r="H17" s="24">
        <v>78000</v>
      </c>
      <c r="I17" s="24"/>
      <c r="J17" s="20">
        <v>93500</v>
      </c>
      <c r="K17" s="24">
        <v>-12979623</v>
      </c>
      <c r="L17" s="24"/>
      <c r="M17" s="20"/>
      <c r="N17" s="24">
        <v>-12979623</v>
      </c>
      <c r="O17" s="24"/>
      <c r="P17" s="24"/>
      <c r="Q17" s="20"/>
      <c r="R17" s="24"/>
      <c r="S17" s="24"/>
      <c r="T17" s="20"/>
      <c r="U17" s="24"/>
      <c r="V17" s="24"/>
      <c r="W17" s="24">
        <v>-12886123</v>
      </c>
      <c r="X17" s="20">
        <v>86958</v>
      </c>
      <c r="Y17" s="24">
        <v>-12973081</v>
      </c>
      <c r="Z17" s="25">
        <v>-14918.789530577978</v>
      </c>
      <c r="AA17" s="26">
        <v>173913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173913</v>
      </c>
      <c r="F25" s="36">
        <f t="shared" si="1"/>
        <v>173913</v>
      </c>
      <c r="G25" s="36">
        <f t="shared" si="1"/>
        <v>15500</v>
      </c>
      <c r="H25" s="36">
        <f t="shared" si="1"/>
        <v>78000</v>
      </c>
      <c r="I25" s="36">
        <f t="shared" si="1"/>
        <v>0</v>
      </c>
      <c r="J25" s="36">
        <f t="shared" si="1"/>
        <v>93500</v>
      </c>
      <c r="K25" s="36">
        <f t="shared" si="1"/>
        <v>-12979623</v>
      </c>
      <c r="L25" s="36">
        <f t="shared" si="1"/>
        <v>0</v>
      </c>
      <c r="M25" s="36">
        <f t="shared" si="1"/>
        <v>0</v>
      </c>
      <c r="N25" s="36">
        <f t="shared" si="1"/>
        <v>-12979623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-12886123</v>
      </c>
      <c r="X25" s="36">
        <f t="shared" si="1"/>
        <v>86958</v>
      </c>
      <c r="Y25" s="36">
        <f t="shared" si="1"/>
        <v>-12973081</v>
      </c>
      <c r="Z25" s="37">
        <f>+IF(X25&lt;&gt;0,+(Y25/X25)*100,0)</f>
        <v>-14918.789530577978</v>
      </c>
      <c r="AA25" s="38">
        <f>SUM(AA15:AA24)</f>
        <v>173913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-3226412</v>
      </c>
      <c r="F26" s="31">
        <f t="shared" si="2"/>
        <v>-3226412</v>
      </c>
      <c r="G26" s="31">
        <f t="shared" si="2"/>
        <v>15500</v>
      </c>
      <c r="H26" s="31">
        <f t="shared" si="2"/>
        <v>77997</v>
      </c>
      <c r="I26" s="31">
        <f t="shared" si="2"/>
        <v>0</v>
      </c>
      <c r="J26" s="31">
        <f t="shared" si="2"/>
        <v>93497</v>
      </c>
      <c r="K26" s="31">
        <f t="shared" si="2"/>
        <v>-12979617</v>
      </c>
      <c r="L26" s="31">
        <f t="shared" si="2"/>
        <v>0</v>
      </c>
      <c r="M26" s="31">
        <f t="shared" si="2"/>
        <v>0</v>
      </c>
      <c r="N26" s="31">
        <f t="shared" si="2"/>
        <v>-12979617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-12886120</v>
      </c>
      <c r="X26" s="31">
        <f t="shared" si="2"/>
        <v>-1613190</v>
      </c>
      <c r="Y26" s="31">
        <f t="shared" si="2"/>
        <v>-11272930</v>
      </c>
      <c r="Z26" s="32">
        <f>+IF(X26&lt;&gt;0,+(Y26/X26)*100,0)</f>
        <v>698.79741381982285</v>
      </c>
      <c r="AA26" s="33">
        <f>+AA13+AA25</f>
        <v>-3226412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-3226412</v>
      </c>
      <c r="F45" s="44">
        <f t="shared" si="6"/>
        <v>-3226412</v>
      </c>
      <c r="G45" s="44">
        <f t="shared" si="6"/>
        <v>15500</v>
      </c>
      <c r="H45" s="44">
        <f t="shared" si="6"/>
        <v>77997</v>
      </c>
      <c r="I45" s="44">
        <f t="shared" si="6"/>
        <v>0</v>
      </c>
      <c r="J45" s="44">
        <f t="shared" si="6"/>
        <v>93497</v>
      </c>
      <c r="K45" s="44">
        <f t="shared" si="6"/>
        <v>-12979617</v>
      </c>
      <c r="L45" s="44">
        <f t="shared" si="6"/>
        <v>0</v>
      </c>
      <c r="M45" s="44">
        <f t="shared" si="6"/>
        <v>0</v>
      </c>
      <c r="N45" s="44">
        <f t="shared" si="6"/>
        <v>-12979617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-12886120</v>
      </c>
      <c r="X45" s="44">
        <f t="shared" si="6"/>
        <v>-1613190</v>
      </c>
      <c r="Y45" s="44">
        <f t="shared" si="6"/>
        <v>-11272930</v>
      </c>
      <c r="Z45" s="45">
        <f>+IF(X45&lt;&gt;0,+(Y45/X45)*100,0)</f>
        <v>698.79741381982285</v>
      </c>
      <c r="AA45" s="46">
        <f>+AA26-AA44</f>
        <v>-3226412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-123830693</v>
      </c>
      <c r="D6" s="18"/>
      <c r="E6" s="19">
        <v>-4777796</v>
      </c>
      <c r="F6" s="20">
        <v>-4777796</v>
      </c>
      <c r="G6" s="20">
        <v>-117373564</v>
      </c>
      <c r="H6" s="20">
        <v>489778</v>
      </c>
      <c r="I6" s="20">
        <v>-512128</v>
      </c>
      <c r="J6" s="20">
        <v>-117395914</v>
      </c>
      <c r="K6" s="20">
        <v>322803</v>
      </c>
      <c r="L6" s="20">
        <v>921374</v>
      </c>
      <c r="M6" s="20">
        <v>-1072173</v>
      </c>
      <c r="N6" s="20">
        <v>172004</v>
      </c>
      <c r="O6" s="20"/>
      <c r="P6" s="20"/>
      <c r="Q6" s="20"/>
      <c r="R6" s="20"/>
      <c r="S6" s="20"/>
      <c r="T6" s="20"/>
      <c r="U6" s="20"/>
      <c r="V6" s="20"/>
      <c r="W6" s="20">
        <v>-117223910</v>
      </c>
      <c r="X6" s="20">
        <v>-2388900</v>
      </c>
      <c r="Y6" s="20">
        <v>-114835010</v>
      </c>
      <c r="Z6" s="21">
        <v>4807.0245719787354</v>
      </c>
      <c r="AA6" s="22">
        <v>-4777796</v>
      </c>
    </row>
    <row r="7" spans="1:27" x14ac:dyDescent="0.25">
      <c r="A7" s="23" t="s">
        <v>35</v>
      </c>
      <c r="B7" s="17" t="s">
        <v>32</v>
      </c>
      <c r="C7" s="18">
        <v>2541694</v>
      </c>
      <c r="D7" s="18"/>
      <c r="E7" s="19">
        <v>-333796</v>
      </c>
      <c r="F7" s="20">
        <v>-333796</v>
      </c>
      <c r="G7" s="20">
        <v>-6236008</v>
      </c>
      <c r="H7" s="20">
        <v>8652721</v>
      </c>
      <c r="I7" s="20">
        <v>146096</v>
      </c>
      <c r="J7" s="20">
        <v>2562809</v>
      </c>
      <c r="K7" s="20">
        <v>-959302</v>
      </c>
      <c r="L7" s="20">
        <v>-19792</v>
      </c>
      <c r="M7" s="20">
        <v>62753</v>
      </c>
      <c r="N7" s="20">
        <v>-916341</v>
      </c>
      <c r="O7" s="20"/>
      <c r="P7" s="20"/>
      <c r="Q7" s="20"/>
      <c r="R7" s="20"/>
      <c r="S7" s="20"/>
      <c r="T7" s="20"/>
      <c r="U7" s="20"/>
      <c r="V7" s="20"/>
      <c r="W7" s="20">
        <v>1646468</v>
      </c>
      <c r="X7" s="20">
        <v>-166896</v>
      </c>
      <c r="Y7" s="20">
        <v>1813364</v>
      </c>
      <c r="Z7" s="21">
        <v>-1086.5233438788227</v>
      </c>
      <c r="AA7" s="22">
        <v>-333796</v>
      </c>
    </row>
    <row r="8" spans="1:27" x14ac:dyDescent="0.25">
      <c r="A8" s="23" t="s">
        <v>36</v>
      </c>
      <c r="B8" s="17" t="s">
        <v>32</v>
      </c>
      <c r="C8" s="18">
        <v>-1760965</v>
      </c>
      <c r="D8" s="18"/>
      <c r="E8" s="19"/>
      <c r="F8" s="20"/>
      <c r="G8" s="20">
        <v>-1760965</v>
      </c>
      <c r="H8" s="20"/>
      <c r="I8" s="20">
        <v>-2273</v>
      </c>
      <c r="J8" s="20">
        <v>-1763238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-1763238</v>
      </c>
      <c r="X8" s="20"/>
      <c r="Y8" s="20">
        <v>-1763238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1227437</v>
      </c>
      <c r="D10" s="18"/>
      <c r="E10" s="19"/>
      <c r="F10" s="20"/>
      <c r="G10" s="20">
        <v>1401212</v>
      </c>
      <c r="H10" s="20">
        <v>-67119</v>
      </c>
      <c r="I10" s="20">
        <v>-46</v>
      </c>
      <c r="J10" s="20">
        <v>1334047</v>
      </c>
      <c r="K10" s="20">
        <v>-50375</v>
      </c>
      <c r="L10" s="20">
        <v>-116273</v>
      </c>
      <c r="M10" s="20">
        <v>-95448</v>
      </c>
      <c r="N10" s="20">
        <v>-262096</v>
      </c>
      <c r="O10" s="20"/>
      <c r="P10" s="20"/>
      <c r="Q10" s="20"/>
      <c r="R10" s="20"/>
      <c r="S10" s="20"/>
      <c r="T10" s="20"/>
      <c r="U10" s="20"/>
      <c r="V10" s="20"/>
      <c r="W10" s="20">
        <v>1071951</v>
      </c>
      <c r="X10" s="20"/>
      <c r="Y10" s="20">
        <v>1071951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6612936</v>
      </c>
      <c r="D11" s="18"/>
      <c r="E11" s="19"/>
      <c r="F11" s="20"/>
      <c r="G11" s="24">
        <v>6773166</v>
      </c>
      <c r="H11" s="24">
        <v>209</v>
      </c>
      <c r="I11" s="24">
        <v>71082</v>
      </c>
      <c r="J11" s="20">
        <v>6844457</v>
      </c>
      <c r="K11" s="24">
        <v>67394</v>
      </c>
      <c r="L11" s="24">
        <v>6310</v>
      </c>
      <c r="M11" s="20">
        <v>133557</v>
      </c>
      <c r="N11" s="24">
        <v>207261</v>
      </c>
      <c r="O11" s="24"/>
      <c r="P11" s="24"/>
      <c r="Q11" s="20"/>
      <c r="R11" s="24"/>
      <c r="S11" s="24"/>
      <c r="T11" s="20"/>
      <c r="U11" s="24"/>
      <c r="V11" s="24"/>
      <c r="W11" s="24">
        <v>7051718</v>
      </c>
      <c r="X11" s="20"/>
      <c r="Y11" s="24">
        <v>7051718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-14291</v>
      </c>
      <c r="D12" s="18"/>
      <c r="E12" s="19"/>
      <c r="F12" s="20"/>
      <c r="G12" s="20">
        <v>-14291</v>
      </c>
      <c r="H12" s="20"/>
      <c r="I12" s="20"/>
      <c r="J12" s="20">
        <v>-14291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-14291</v>
      </c>
      <c r="X12" s="20"/>
      <c r="Y12" s="20">
        <v>-14291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-115223882</v>
      </c>
      <c r="D13" s="29">
        <f>SUM(D6:D12)</f>
        <v>0</v>
      </c>
      <c r="E13" s="30">
        <f t="shared" si="0"/>
        <v>-5111592</v>
      </c>
      <c r="F13" s="31">
        <f t="shared" si="0"/>
        <v>-5111592</v>
      </c>
      <c r="G13" s="31">
        <f t="shared" si="0"/>
        <v>-117210450</v>
      </c>
      <c r="H13" s="31">
        <f t="shared" si="0"/>
        <v>9075589</v>
      </c>
      <c r="I13" s="31">
        <f t="shared" si="0"/>
        <v>-297269</v>
      </c>
      <c r="J13" s="31">
        <f t="shared" si="0"/>
        <v>-108432130</v>
      </c>
      <c r="K13" s="31">
        <f t="shared" si="0"/>
        <v>-619480</v>
      </c>
      <c r="L13" s="31">
        <f t="shared" si="0"/>
        <v>791619</v>
      </c>
      <c r="M13" s="31">
        <f t="shared" si="0"/>
        <v>-971311</v>
      </c>
      <c r="N13" s="31">
        <f t="shared" si="0"/>
        <v>-799172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-109231302</v>
      </c>
      <c r="X13" s="31">
        <f t="shared" si="0"/>
        <v>-2555796</v>
      </c>
      <c r="Y13" s="31">
        <f t="shared" si="0"/>
        <v>-106675506</v>
      </c>
      <c r="Z13" s="32">
        <f>+IF(X13&lt;&gt;0,+(Y13/X13)*100,0)</f>
        <v>4173.8662240648318</v>
      </c>
      <c r="AA13" s="33">
        <f>SUM(AA6:AA12)</f>
        <v>-5111592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30701887</v>
      </c>
      <c r="D17" s="18"/>
      <c r="E17" s="19">
        <v>-56412</v>
      </c>
      <c r="F17" s="20">
        <v>-56412</v>
      </c>
      <c r="G17" s="24">
        <v>31621790</v>
      </c>
      <c r="H17" s="24">
        <v>-919903</v>
      </c>
      <c r="I17" s="24"/>
      <c r="J17" s="20">
        <v>30701887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30701887</v>
      </c>
      <c r="X17" s="20">
        <v>-28206</v>
      </c>
      <c r="Y17" s="24">
        <v>30730093</v>
      </c>
      <c r="Z17" s="25">
        <v>-108948.78040133306</v>
      </c>
      <c r="AA17" s="26">
        <v>-56412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30701887</v>
      </c>
      <c r="D25" s="29">
        <f t="shared" ref="D25:Y25" si="1">SUM(D15:D24)</f>
        <v>0</v>
      </c>
      <c r="E25" s="35">
        <f t="shared" si="1"/>
        <v>-56412</v>
      </c>
      <c r="F25" s="36">
        <f t="shared" si="1"/>
        <v>-56412</v>
      </c>
      <c r="G25" s="36">
        <f t="shared" si="1"/>
        <v>31621790</v>
      </c>
      <c r="H25" s="36">
        <f t="shared" si="1"/>
        <v>-919903</v>
      </c>
      <c r="I25" s="36">
        <f t="shared" si="1"/>
        <v>0</v>
      </c>
      <c r="J25" s="36">
        <f t="shared" si="1"/>
        <v>30701887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30701887</v>
      </c>
      <c r="X25" s="36">
        <f t="shared" si="1"/>
        <v>-28206</v>
      </c>
      <c r="Y25" s="36">
        <f t="shared" si="1"/>
        <v>30730093</v>
      </c>
      <c r="Z25" s="37">
        <f>+IF(X25&lt;&gt;0,+(Y25/X25)*100,0)</f>
        <v>-108948.78040133306</v>
      </c>
      <c r="AA25" s="38">
        <f>SUM(AA15:AA24)</f>
        <v>-56412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-84521995</v>
      </c>
      <c r="D26" s="29">
        <f>+D13+D25</f>
        <v>0</v>
      </c>
      <c r="E26" s="30">
        <f t="shared" si="2"/>
        <v>-5168004</v>
      </c>
      <c r="F26" s="31">
        <f t="shared" si="2"/>
        <v>-5168004</v>
      </c>
      <c r="G26" s="31">
        <f t="shared" si="2"/>
        <v>-85588660</v>
      </c>
      <c r="H26" s="31">
        <f t="shared" si="2"/>
        <v>8155686</v>
      </c>
      <c r="I26" s="31">
        <f t="shared" si="2"/>
        <v>-297269</v>
      </c>
      <c r="J26" s="31">
        <f t="shared" si="2"/>
        <v>-77730243</v>
      </c>
      <c r="K26" s="31">
        <f t="shared" si="2"/>
        <v>-619480</v>
      </c>
      <c r="L26" s="31">
        <f t="shared" si="2"/>
        <v>791619</v>
      </c>
      <c r="M26" s="31">
        <f t="shared" si="2"/>
        <v>-971311</v>
      </c>
      <c r="N26" s="31">
        <f t="shared" si="2"/>
        <v>-799172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-78529415</v>
      </c>
      <c r="X26" s="31">
        <f t="shared" si="2"/>
        <v>-2584002</v>
      </c>
      <c r="Y26" s="31">
        <f t="shared" si="2"/>
        <v>-75945413</v>
      </c>
      <c r="Z26" s="32">
        <f>+IF(X26&lt;&gt;0,+(Y26/X26)*100,0)</f>
        <v>2939.0616957726811</v>
      </c>
      <c r="AA26" s="33">
        <f>+AA13+AA25</f>
        <v>-5168004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15340</v>
      </c>
      <c r="D31" s="18"/>
      <c r="E31" s="19"/>
      <c r="F31" s="20"/>
      <c r="G31" s="20">
        <v>15340</v>
      </c>
      <c r="H31" s="20"/>
      <c r="I31" s="20"/>
      <c r="J31" s="20">
        <v>15340</v>
      </c>
      <c r="K31" s="20">
        <v>2000</v>
      </c>
      <c r="L31" s="20">
        <v>2000</v>
      </c>
      <c r="M31" s="20">
        <v>2000</v>
      </c>
      <c r="N31" s="20">
        <v>6000</v>
      </c>
      <c r="O31" s="20"/>
      <c r="P31" s="20"/>
      <c r="Q31" s="20"/>
      <c r="R31" s="20"/>
      <c r="S31" s="20"/>
      <c r="T31" s="20"/>
      <c r="U31" s="20"/>
      <c r="V31" s="20"/>
      <c r="W31" s="20">
        <v>21340</v>
      </c>
      <c r="X31" s="20"/>
      <c r="Y31" s="20">
        <v>21340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-88208176</v>
      </c>
      <c r="D32" s="18"/>
      <c r="E32" s="19">
        <v>-3974352</v>
      </c>
      <c r="F32" s="20">
        <v>-3974352</v>
      </c>
      <c r="G32" s="20">
        <v>-88014314</v>
      </c>
      <c r="H32" s="20">
        <v>-204467</v>
      </c>
      <c r="I32" s="20">
        <v>1570</v>
      </c>
      <c r="J32" s="20">
        <v>-88217211</v>
      </c>
      <c r="K32" s="20">
        <v>2422</v>
      </c>
      <c r="L32" s="20">
        <v>-1980</v>
      </c>
      <c r="M32" s="20">
        <v>-784</v>
      </c>
      <c r="N32" s="20">
        <v>-342</v>
      </c>
      <c r="O32" s="20"/>
      <c r="P32" s="20"/>
      <c r="Q32" s="20"/>
      <c r="R32" s="20"/>
      <c r="S32" s="20"/>
      <c r="T32" s="20"/>
      <c r="U32" s="20"/>
      <c r="V32" s="20"/>
      <c r="W32" s="20">
        <v>-88217553</v>
      </c>
      <c r="X32" s="20">
        <v>-2237176</v>
      </c>
      <c r="Y32" s="20">
        <v>-85980377</v>
      </c>
      <c r="Z32" s="21">
        <v>3843.2549338988083</v>
      </c>
      <c r="AA32" s="22">
        <v>-3974352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-168007</v>
      </c>
      <c r="H33" s="20">
        <v>222375</v>
      </c>
      <c r="I33" s="20">
        <v>-140982</v>
      </c>
      <c r="J33" s="20">
        <v>-86614</v>
      </c>
      <c r="K33" s="20">
        <v>-188432</v>
      </c>
      <c r="L33" s="20">
        <v>486602</v>
      </c>
      <c r="M33" s="20">
        <v>-145629</v>
      </c>
      <c r="N33" s="20">
        <v>152541</v>
      </c>
      <c r="O33" s="20"/>
      <c r="P33" s="20"/>
      <c r="Q33" s="20"/>
      <c r="R33" s="20"/>
      <c r="S33" s="20"/>
      <c r="T33" s="20"/>
      <c r="U33" s="20"/>
      <c r="V33" s="20"/>
      <c r="W33" s="20">
        <v>65927</v>
      </c>
      <c r="X33" s="20"/>
      <c r="Y33" s="20">
        <v>65927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1993932</v>
      </c>
      <c r="D34" s="18"/>
      <c r="E34" s="19"/>
      <c r="F34" s="20"/>
      <c r="G34" s="20">
        <v>1993932</v>
      </c>
      <c r="H34" s="20"/>
      <c r="I34" s="20"/>
      <c r="J34" s="20">
        <v>1993932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1993932</v>
      </c>
      <c r="X34" s="20"/>
      <c r="Y34" s="20">
        <v>1993932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2607050</v>
      </c>
      <c r="D35" s="18"/>
      <c r="E35" s="19"/>
      <c r="F35" s="20"/>
      <c r="G35" s="20">
        <v>3589663</v>
      </c>
      <c r="H35" s="20">
        <v>-916300</v>
      </c>
      <c r="I35" s="20">
        <v>31859</v>
      </c>
      <c r="J35" s="20">
        <v>2705222</v>
      </c>
      <c r="K35" s="20">
        <v>-1105</v>
      </c>
      <c r="L35" s="20">
        <v>40937</v>
      </c>
      <c r="M35" s="20">
        <v>41823</v>
      </c>
      <c r="N35" s="20">
        <v>81655</v>
      </c>
      <c r="O35" s="20"/>
      <c r="P35" s="20"/>
      <c r="Q35" s="20"/>
      <c r="R35" s="20"/>
      <c r="S35" s="20"/>
      <c r="T35" s="20"/>
      <c r="U35" s="20"/>
      <c r="V35" s="20"/>
      <c r="W35" s="20">
        <v>2786877</v>
      </c>
      <c r="X35" s="20"/>
      <c r="Y35" s="20">
        <v>2786877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-83591854</v>
      </c>
      <c r="D37" s="29">
        <f t="shared" ref="D37:Y37" si="3">SUM(D29:D36)</f>
        <v>0</v>
      </c>
      <c r="E37" s="30">
        <f t="shared" si="3"/>
        <v>-3974352</v>
      </c>
      <c r="F37" s="31">
        <f t="shared" si="3"/>
        <v>-3974352</v>
      </c>
      <c r="G37" s="31">
        <f t="shared" si="3"/>
        <v>-82583386</v>
      </c>
      <c r="H37" s="31">
        <f t="shared" si="3"/>
        <v>-898392</v>
      </c>
      <c r="I37" s="31">
        <f t="shared" si="3"/>
        <v>-107553</v>
      </c>
      <c r="J37" s="31">
        <f t="shared" si="3"/>
        <v>-83589331</v>
      </c>
      <c r="K37" s="31">
        <f t="shared" si="3"/>
        <v>-185115</v>
      </c>
      <c r="L37" s="31">
        <f t="shared" si="3"/>
        <v>527559</v>
      </c>
      <c r="M37" s="31">
        <f t="shared" si="3"/>
        <v>-102590</v>
      </c>
      <c r="N37" s="31">
        <f t="shared" si="3"/>
        <v>239854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-83349477</v>
      </c>
      <c r="X37" s="31">
        <f t="shared" si="3"/>
        <v>-2237176</v>
      </c>
      <c r="Y37" s="31">
        <f t="shared" si="3"/>
        <v>-81112301</v>
      </c>
      <c r="Z37" s="32">
        <f>+IF(X37&lt;&gt;0,+(Y37/X37)*100,0)</f>
        <v>3625.6557821110187</v>
      </c>
      <c r="AA37" s="33">
        <f>SUM(AA29:AA36)</f>
        <v>-3974352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17509226</v>
      </c>
      <c r="D40" s="18"/>
      <c r="E40" s="19"/>
      <c r="F40" s="20"/>
      <c r="G40" s="20">
        <v>16358747</v>
      </c>
      <c r="H40" s="20">
        <v>1150479</v>
      </c>
      <c r="I40" s="20"/>
      <c r="J40" s="20">
        <v>17509226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17509226</v>
      </c>
      <c r="X40" s="20"/>
      <c r="Y40" s="20">
        <v>17509226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17509226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16358747</v>
      </c>
      <c r="H43" s="36">
        <f t="shared" si="4"/>
        <v>1150479</v>
      </c>
      <c r="I43" s="36">
        <f t="shared" si="4"/>
        <v>0</v>
      </c>
      <c r="J43" s="36">
        <f t="shared" si="4"/>
        <v>17509226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17509226</v>
      </c>
      <c r="X43" s="36">
        <f t="shared" si="4"/>
        <v>0</v>
      </c>
      <c r="Y43" s="36">
        <f t="shared" si="4"/>
        <v>17509226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-66082628</v>
      </c>
      <c r="D44" s="29">
        <f>+D37+D43</f>
        <v>0</v>
      </c>
      <c r="E44" s="30">
        <f t="shared" si="5"/>
        <v>-3974352</v>
      </c>
      <c r="F44" s="31">
        <f t="shared" si="5"/>
        <v>-3974352</v>
      </c>
      <c r="G44" s="31">
        <f t="shared" si="5"/>
        <v>-66224639</v>
      </c>
      <c r="H44" s="31">
        <f t="shared" si="5"/>
        <v>252087</v>
      </c>
      <c r="I44" s="31">
        <f t="shared" si="5"/>
        <v>-107553</v>
      </c>
      <c r="J44" s="31">
        <f t="shared" si="5"/>
        <v>-66080105</v>
      </c>
      <c r="K44" s="31">
        <f t="shared" si="5"/>
        <v>-185115</v>
      </c>
      <c r="L44" s="31">
        <f t="shared" si="5"/>
        <v>527559</v>
      </c>
      <c r="M44" s="31">
        <f t="shared" si="5"/>
        <v>-102590</v>
      </c>
      <c r="N44" s="31">
        <f t="shared" si="5"/>
        <v>239854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-65840251</v>
      </c>
      <c r="X44" s="31">
        <f t="shared" si="5"/>
        <v>-2237176</v>
      </c>
      <c r="Y44" s="31">
        <f t="shared" si="5"/>
        <v>-63603075</v>
      </c>
      <c r="Z44" s="32">
        <f>+IF(X44&lt;&gt;0,+(Y44/X44)*100,0)</f>
        <v>2843.0072108765694</v>
      </c>
      <c r="AA44" s="33">
        <f>+AA37+AA43</f>
        <v>-3974352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-18439367</v>
      </c>
      <c r="D45" s="42">
        <f t="shared" si="6"/>
        <v>0</v>
      </c>
      <c r="E45" s="43">
        <f t="shared" si="6"/>
        <v>-1193652</v>
      </c>
      <c r="F45" s="44">
        <f t="shared" si="6"/>
        <v>-1193652</v>
      </c>
      <c r="G45" s="44">
        <f t="shared" si="6"/>
        <v>-19364021</v>
      </c>
      <c r="H45" s="44">
        <f t="shared" si="6"/>
        <v>7903599</v>
      </c>
      <c r="I45" s="44">
        <f t="shared" si="6"/>
        <v>-189716</v>
      </c>
      <c r="J45" s="44">
        <f t="shared" si="6"/>
        <v>-11650138</v>
      </c>
      <c r="K45" s="44">
        <f t="shared" si="6"/>
        <v>-434365</v>
      </c>
      <c r="L45" s="44">
        <f t="shared" si="6"/>
        <v>264060</v>
      </c>
      <c r="M45" s="44">
        <f t="shared" si="6"/>
        <v>-868721</v>
      </c>
      <c r="N45" s="44">
        <f t="shared" si="6"/>
        <v>-1039026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-12689164</v>
      </c>
      <c r="X45" s="44">
        <f t="shared" si="6"/>
        <v>-346826</v>
      </c>
      <c r="Y45" s="44">
        <f t="shared" si="6"/>
        <v>-12342338</v>
      </c>
      <c r="Z45" s="45">
        <f>+IF(X45&lt;&gt;0,+(Y45/X45)*100,0)</f>
        <v>3558.6541954755412</v>
      </c>
      <c r="AA45" s="46">
        <f>+AA26-AA44</f>
        <v>-1193652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-14033668</v>
      </c>
      <c r="D47" s="18"/>
      <c r="E47" s="19">
        <v>-1193652</v>
      </c>
      <c r="F47" s="20">
        <v>-1193652</v>
      </c>
      <c r="G47" s="20">
        <v>-7065581</v>
      </c>
      <c r="H47" s="20">
        <v>-2163350</v>
      </c>
      <c r="I47" s="20">
        <v>-1204457</v>
      </c>
      <c r="J47" s="20">
        <v>-10433388</v>
      </c>
      <c r="K47" s="20">
        <v>-1239825</v>
      </c>
      <c r="L47" s="20">
        <v>-1031739</v>
      </c>
      <c r="M47" s="20">
        <v>-1604678</v>
      </c>
      <c r="N47" s="20">
        <v>-3876242</v>
      </c>
      <c r="O47" s="20"/>
      <c r="P47" s="20"/>
      <c r="Q47" s="20"/>
      <c r="R47" s="20"/>
      <c r="S47" s="20"/>
      <c r="T47" s="20"/>
      <c r="U47" s="20"/>
      <c r="V47" s="20"/>
      <c r="W47" s="20">
        <v>-14309630</v>
      </c>
      <c r="X47" s="20">
        <v>-346826</v>
      </c>
      <c r="Y47" s="20">
        <v>-13962804</v>
      </c>
      <c r="Z47" s="47">
        <v>4025.8815659725628</v>
      </c>
      <c r="AA47" s="22">
        <v>-1193652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-14033668</v>
      </c>
      <c r="D50" s="50">
        <f t="shared" ref="D50:Y50" si="7">SUM(D47:D49)</f>
        <v>0</v>
      </c>
      <c r="E50" s="51">
        <f t="shared" si="7"/>
        <v>-1193652</v>
      </c>
      <c r="F50" s="52">
        <f t="shared" si="7"/>
        <v>-1193652</v>
      </c>
      <c r="G50" s="52">
        <f t="shared" si="7"/>
        <v>-7065581</v>
      </c>
      <c r="H50" s="52">
        <f t="shared" si="7"/>
        <v>-2163350</v>
      </c>
      <c r="I50" s="52">
        <f t="shared" si="7"/>
        <v>-1204457</v>
      </c>
      <c r="J50" s="52">
        <f t="shared" si="7"/>
        <v>-10433388</v>
      </c>
      <c r="K50" s="52">
        <f t="shared" si="7"/>
        <v>-1239825</v>
      </c>
      <c r="L50" s="52">
        <f t="shared" si="7"/>
        <v>-1031739</v>
      </c>
      <c r="M50" s="52">
        <f t="shared" si="7"/>
        <v>-1604678</v>
      </c>
      <c r="N50" s="52">
        <f t="shared" si="7"/>
        <v>-3876242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-14309630</v>
      </c>
      <c r="X50" s="52">
        <f t="shared" si="7"/>
        <v>-346826</v>
      </c>
      <c r="Y50" s="52">
        <f t="shared" si="7"/>
        <v>-13962804</v>
      </c>
      <c r="Z50" s="53">
        <f>+IF(X50&lt;&gt;0,+(Y50/X50)*100,0)</f>
        <v>4025.8815659725628</v>
      </c>
      <c r="AA50" s="54">
        <f>SUM(AA47:AA49)</f>
        <v>-1193652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-144630689</v>
      </c>
      <c r="D6" s="18"/>
      <c r="E6" s="19">
        <v>-196482477</v>
      </c>
      <c r="F6" s="20">
        <v>-196482477</v>
      </c>
      <c r="G6" s="20">
        <v>-149693843</v>
      </c>
      <c r="H6" s="20">
        <v>-6178339</v>
      </c>
      <c r="I6" s="20">
        <v>-1305483</v>
      </c>
      <c r="J6" s="20">
        <v>-157177665</v>
      </c>
      <c r="K6" s="20">
        <v>-810181</v>
      </c>
      <c r="L6" s="20">
        <v>271168</v>
      </c>
      <c r="M6" s="20">
        <v>-4724465</v>
      </c>
      <c r="N6" s="20">
        <v>-5263478</v>
      </c>
      <c r="O6" s="20"/>
      <c r="P6" s="20"/>
      <c r="Q6" s="20"/>
      <c r="R6" s="20"/>
      <c r="S6" s="20"/>
      <c r="T6" s="20"/>
      <c r="U6" s="20"/>
      <c r="V6" s="20"/>
      <c r="W6" s="20">
        <v>-162441143</v>
      </c>
      <c r="X6" s="20">
        <v>-152723218</v>
      </c>
      <c r="Y6" s="20">
        <v>-9717925</v>
      </c>
      <c r="Z6" s="21">
        <v>6.3630960159574421</v>
      </c>
      <c r="AA6" s="22">
        <v>-196482477</v>
      </c>
    </row>
    <row r="7" spans="1:27" x14ac:dyDescent="0.25">
      <c r="A7" s="23" t="s">
        <v>35</v>
      </c>
      <c r="B7" s="17" t="s">
        <v>32</v>
      </c>
      <c r="C7" s="18">
        <v>44915198</v>
      </c>
      <c r="D7" s="18"/>
      <c r="E7" s="19">
        <v>42058475</v>
      </c>
      <c r="F7" s="20">
        <v>42058475</v>
      </c>
      <c r="G7" s="20">
        <v>54784140</v>
      </c>
      <c r="H7" s="20">
        <v>3661362</v>
      </c>
      <c r="I7" s="20">
        <v>470644</v>
      </c>
      <c r="J7" s="20">
        <v>58916146</v>
      </c>
      <c r="K7" s="20">
        <v>-1427679</v>
      </c>
      <c r="L7" s="20">
        <v>1969061</v>
      </c>
      <c r="M7" s="20">
        <v>1813990</v>
      </c>
      <c r="N7" s="20">
        <v>2355372</v>
      </c>
      <c r="O7" s="20"/>
      <c r="P7" s="20"/>
      <c r="Q7" s="20"/>
      <c r="R7" s="20"/>
      <c r="S7" s="20"/>
      <c r="T7" s="20"/>
      <c r="U7" s="20"/>
      <c r="V7" s="20"/>
      <c r="W7" s="20">
        <v>61271518</v>
      </c>
      <c r="X7" s="20">
        <v>46866262</v>
      </c>
      <c r="Y7" s="20">
        <v>14405256</v>
      </c>
      <c r="Z7" s="21">
        <v>30.736942493941587</v>
      </c>
      <c r="AA7" s="22">
        <v>42058475</v>
      </c>
    </row>
    <row r="8" spans="1:27" x14ac:dyDescent="0.25">
      <c r="A8" s="23" t="s">
        <v>36</v>
      </c>
      <c r="B8" s="17" t="s">
        <v>32</v>
      </c>
      <c r="C8" s="18">
        <v>1200000</v>
      </c>
      <c r="D8" s="18"/>
      <c r="E8" s="19">
        <v>1200000</v>
      </c>
      <c r="F8" s="20">
        <v>1200000</v>
      </c>
      <c r="G8" s="20">
        <v>1200000</v>
      </c>
      <c r="H8" s="20"/>
      <c r="I8" s="20"/>
      <c r="J8" s="20">
        <v>1200000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1200000</v>
      </c>
      <c r="X8" s="20">
        <v>1200000</v>
      </c>
      <c r="Y8" s="20"/>
      <c r="Z8" s="21"/>
      <c r="AA8" s="22">
        <v>1200000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-51377536</v>
      </c>
      <c r="D10" s="18"/>
      <c r="E10" s="19">
        <v>-49919262</v>
      </c>
      <c r="F10" s="20">
        <v>-49919262</v>
      </c>
      <c r="G10" s="20">
        <v>-52707623</v>
      </c>
      <c r="H10" s="20">
        <v>-626419</v>
      </c>
      <c r="I10" s="20">
        <v>-609292</v>
      </c>
      <c r="J10" s="20">
        <v>-53943334</v>
      </c>
      <c r="K10" s="20">
        <v>-442922</v>
      </c>
      <c r="L10" s="20">
        <v>-671477</v>
      </c>
      <c r="M10" s="20">
        <v>-612069</v>
      </c>
      <c r="N10" s="20">
        <v>-1726468</v>
      </c>
      <c r="O10" s="20"/>
      <c r="P10" s="20"/>
      <c r="Q10" s="20"/>
      <c r="R10" s="20"/>
      <c r="S10" s="20"/>
      <c r="T10" s="20"/>
      <c r="U10" s="20"/>
      <c r="V10" s="20"/>
      <c r="W10" s="20">
        <v>-55669802</v>
      </c>
      <c r="X10" s="20">
        <v>-46692184</v>
      </c>
      <c r="Y10" s="20">
        <v>-8977618</v>
      </c>
      <c r="Z10" s="21">
        <v>19.227239402637494</v>
      </c>
      <c r="AA10" s="22">
        <v>-49919262</v>
      </c>
    </row>
    <row r="11" spans="1:27" x14ac:dyDescent="0.25">
      <c r="A11" s="23" t="s">
        <v>39</v>
      </c>
      <c r="B11" s="17" t="s">
        <v>32</v>
      </c>
      <c r="C11" s="18">
        <v>32088743</v>
      </c>
      <c r="D11" s="18"/>
      <c r="E11" s="19">
        <v>24836812</v>
      </c>
      <c r="F11" s="20">
        <v>24836812</v>
      </c>
      <c r="G11" s="24">
        <v>32742470</v>
      </c>
      <c r="H11" s="24">
        <v>1134236</v>
      </c>
      <c r="I11" s="24">
        <v>662374</v>
      </c>
      <c r="J11" s="20">
        <v>34539080</v>
      </c>
      <c r="K11" s="24">
        <v>605535</v>
      </c>
      <c r="L11" s="24">
        <v>713502</v>
      </c>
      <c r="M11" s="20">
        <v>445884</v>
      </c>
      <c r="N11" s="24">
        <v>1764921</v>
      </c>
      <c r="O11" s="24"/>
      <c r="P11" s="24"/>
      <c r="Q11" s="20"/>
      <c r="R11" s="24"/>
      <c r="S11" s="24"/>
      <c r="T11" s="20"/>
      <c r="U11" s="24"/>
      <c r="V11" s="24"/>
      <c r="W11" s="24">
        <v>36304001</v>
      </c>
      <c r="X11" s="20">
        <v>24836812</v>
      </c>
      <c r="Y11" s="24">
        <v>11467189</v>
      </c>
      <c r="Z11" s="25">
        <v>46.170132463055239</v>
      </c>
      <c r="AA11" s="26">
        <v>24836812</v>
      </c>
    </row>
    <row r="12" spans="1:27" x14ac:dyDescent="0.25">
      <c r="A12" s="23" t="s">
        <v>40</v>
      </c>
      <c r="B12" s="17" t="s">
        <v>32</v>
      </c>
      <c r="C12" s="18">
        <v>-195075</v>
      </c>
      <c r="D12" s="18"/>
      <c r="E12" s="19">
        <v>-195075</v>
      </c>
      <c r="F12" s="20">
        <v>-195075</v>
      </c>
      <c r="G12" s="20">
        <v>-195075</v>
      </c>
      <c r="H12" s="20"/>
      <c r="I12" s="20"/>
      <c r="J12" s="20">
        <v>-195075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-195075</v>
      </c>
      <c r="X12" s="20">
        <v>-195075</v>
      </c>
      <c r="Y12" s="20"/>
      <c r="Z12" s="21"/>
      <c r="AA12" s="22">
        <v>-195075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-117999359</v>
      </c>
      <c r="D13" s="29">
        <f>SUM(D6:D12)</f>
        <v>0</v>
      </c>
      <c r="E13" s="30">
        <f t="shared" si="0"/>
        <v>-178501527</v>
      </c>
      <c r="F13" s="31">
        <f t="shared" si="0"/>
        <v>-178501527</v>
      </c>
      <c r="G13" s="31">
        <f t="shared" si="0"/>
        <v>-113869931</v>
      </c>
      <c r="H13" s="31">
        <f t="shared" si="0"/>
        <v>-2009160</v>
      </c>
      <c r="I13" s="31">
        <f t="shared" si="0"/>
        <v>-781757</v>
      </c>
      <c r="J13" s="31">
        <f t="shared" si="0"/>
        <v>-116660848</v>
      </c>
      <c r="K13" s="31">
        <f t="shared" si="0"/>
        <v>-2075247</v>
      </c>
      <c r="L13" s="31">
        <f t="shared" si="0"/>
        <v>2282254</v>
      </c>
      <c r="M13" s="31">
        <f t="shared" si="0"/>
        <v>-3076660</v>
      </c>
      <c r="N13" s="31">
        <f t="shared" si="0"/>
        <v>-2869653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-119530501</v>
      </c>
      <c r="X13" s="31">
        <f t="shared" si="0"/>
        <v>-126707403</v>
      </c>
      <c r="Y13" s="31">
        <f t="shared" si="0"/>
        <v>7176902</v>
      </c>
      <c r="Z13" s="32">
        <f>+IF(X13&lt;&gt;0,+(Y13/X13)*100,0)</f>
        <v>-5.6641536564363175</v>
      </c>
      <c r="AA13" s="33">
        <f>SUM(AA6:AA12)</f>
        <v>-178501527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-15697438</v>
      </c>
      <c r="D17" s="18"/>
      <c r="E17" s="19">
        <v>-14376483</v>
      </c>
      <c r="F17" s="20">
        <v>-14376483</v>
      </c>
      <c r="G17" s="24">
        <v>-15697438</v>
      </c>
      <c r="H17" s="24"/>
      <c r="I17" s="24"/>
      <c r="J17" s="20">
        <v>-15697438</v>
      </c>
      <c r="K17" s="24">
        <v>367405</v>
      </c>
      <c r="L17" s="24">
        <v>247901</v>
      </c>
      <c r="M17" s="20">
        <v>141525</v>
      </c>
      <c r="N17" s="24">
        <v>756831</v>
      </c>
      <c r="O17" s="24"/>
      <c r="P17" s="24"/>
      <c r="Q17" s="20"/>
      <c r="R17" s="24"/>
      <c r="S17" s="24"/>
      <c r="T17" s="20"/>
      <c r="U17" s="24"/>
      <c r="V17" s="24"/>
      <c r="W17" s="24">
        <v>-14940607</v>
      </c>
      <c r="X17" s="20">
        <v>-15026483</v>
      </c>
      <c r="Y17" s="24">
        <v>85876</v>
      </c>
      <c r="Z17" s="25">
        <v>-0.57149766848303751</v>
      </c>
      <c r="AA17" s="26">
        <v>-14376483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-15697438</v>
      </c>
      <c r="D25" s="29">
        <f t="shared" ref="D25:Y25" si="1">SUM(D15:D24)</f>
        <v>0</v>
      </c>
      <c r="E25" s="35">
        <f t="shared" si="1"/>
        <v>-14376483</v>
      </c>
      <c r="F25" s="36">
        <f t="shared" si="1"/>
        <v>-14376483</v>
      </c>
      <c r="G25" s="36">
        <f t="shared" si="1"/>
        <v>-15697438</v>
      </c>
      <c r="H25" s="36">
        <f t="shared" si="1"/>
        <v>0</v>
      </c>
      <c r="I25" s="36">
        <f t="shared" si="1"/>
        <v>0</v>
      </c>
      <c r="J25" s="36">
        <f t="shared" si="1"/>
        <v>-15697438</v>
      </c>
      <c r="K25" s="36">
        <f t="shared" si="1"/>
        <v>367405</v>
      </c>
      <c r="L25" s="36">
        <f t="shared" si="1"/>
        <v>247901</v>
      </c>
      <c r="M25" s="36">
        <f t="shared" si="1"/>
        <v>141525</v>
      </c>
      <c r="N25" s="36">
        <f t="shared" si="1"/>
        <v>756831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-14940607</v>
      </c>
      <c r="X25" s="36">
        <f t="shared" si="1"/>
        <v>-15026483</v>
      </c>
      <c r="Y25" s="36">
        <f t="shared" si="1"/>
        <v>85876</v>
      </c>
      <c r="Z25" s="37">
        <f>+IF(X25&lt;&gt;0,+(Y25/X25)*100,0)</f>
        <v>-0.57149766848303751</v>
      </c>
      <c r="AA25" s="38">
        <f>SUM(AA15:AA24)</f>
        <v>-14376483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-133696797</v>
      </c>
      <c r="D26" s="29">
        <f>+D13+D25</f>
        <v>0</v>
      </c>
      <c r="E26" s="30">
        <f t="shared" si="2"/>
        <v>-192878010</v>
      </c>
      <c r="F26" s="31">
        <f t="shared" si="2"/>
        <v>-192878010</v>
      </c>
      <c r="G26" s="31">
        <f t="shared" si="2"/>
        <v>-129567369</v>
      </c>
      <c r="H26" s="31">
        <f t="shared" si="2"/>
        <v>-2009160</v>
      </c>
      <c r="I26" s="31">
        <f t="shared" si="2"/>
        <v>-781757</v>
      </c>
      <c r="J26" s="31">
        <f t="shared" si="2"/>
        <v>-132358286</v>
      </c>
      <c r="K26" s="31">
        <f t="shared" si="2"/>
        <v>-1707842</v>
      </c>
      <c r="L26" s="31">
        <f t="shared" si="2"/>
        <v>2530155</v>
      </c>
      <c r="M26" s="31">
        <f t="shared" si="2"/>
        <v>-2935135</v>
      </c>
      <c r="N26" s="31">
        <f t="shared" si="2"/>
        <v>-2112822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-134471108</v>
      </c>
      <c r="X26" s="31">
        <f t="shared" si="2"/>
        <v>-141733886</v>
      </c>
      <c r="Y26" s="31">
        <f t="shared" si="2"/>
        <v>7262778</v>
      </c>
      <c r="Z26" s="32">
        <f>+IF(X26&lt;&gt;0,+(Y26/X26)*100,0)</f>
        <v>-5.1242354280754006</v>
      </c>
      <c r="AA26" s="33">
        <f>+AA13+AA25</f>
        <v>-192878010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-76396787</v>
      </c>
      <c r="D30" s="18"/>
      <c r="E30" s="19">
        <v>-61590114</v>
      </c>
      <c r="F30" s="20">
        <v>-61590114</v>
      </c>
      <c r="G30" s="20">
        <v>-78779704</v>
      </c>
      <c r="H30" s="20">
        <v>-2886823</v>
      </c>
      <c r="I30" s="20">
        <v>-2502656</v>
      </c>
      <c r="J30" s="20">
        <v>-84169183</v>
      </c>
      <c r="K30" s="20">
        <v>-2726388</v>
      </c>
      <c r="L30" s="20">
        <v>-3259415</v>
      </c>
      <c r="M30" s="20">
        <v>-2735880</v>
      </c>
      <c r="N30" s="20">
        <v>-8721683</v>
      </c>
      <c r="O30" s="20"/>
      <c r="P30" s="20"/>
      <c r="Q30" s="20"/>
      <c r="R30" s="20"/>
      <c r="S30" s="20"/>
      <c r="T30" s="20"/>
      <c r="U30" s="20"/>
      <c r="V30" s="20"/>
      <c r="W30" s="20">
        <v>-92890866</v>
      </c>
      <c r="X30" s="20">
        <v>-56842392</v>
      </c>
      <c r="Y30" s="20">
        <v>-36048474</v>
      </c>
      <c r="Z30" s="21">
        <v>63.418291756617137</v>
      </c>
      <c r="AA30" s="22">
        <v>-61590114</v>
      </c>
    </row>
    <row r="31" spans="1:27" x14ac:dyDescent="0.25">
      <c r="A31" s="23" t="s">
        <v>58</v>
      </c>
      <c r="B31" s="39" t="s">
        <v>32</v>
      </c>
      <c r="C31" s="18">
        <v>-7685</v>
      </c>
      <c r="D31" s="18"/>
      <c r="E31" s="19">
        <v>-5507</v>
      </c>
      <c r="F31" s="20">
        <v>-5507</v>
      </c>
      <c r="G31" s="20">
        <v>-7686</v>
      </c>
      <c r="H31" s="20">
        <v>-238</v>
      </c>
      <c r="I31" s="20"/>
      <c r="J31" s="20">
        <v>-7924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-7924</v>
      </c>
      <c r="X31" s="20">
        <v>-5507</v>
      </c>
      <c r="Y31" s="20">
        <v>-2417</v>
      </c>
      <c r="Z31" s="21">
        <v>43.889595060831674</v>
      </c>
      <c r="AA31" s="22">
        <v>-5507</v>
      </c>
    </row>
    <row r="32" spans="1:27" x14ac:dyDescent="0.25">
      <c r="A32" s="23" t="s">
        <v>59</v>
      </c>
      <c r="B32" s="17" t="s">
        <v>32</v>
      </c>
      <c r="C32" s="18">
        <v>68008900</v>
      </c>
      <c r="D32" s="18"/>
      <c r="E32" s="19">
        <v>14460421</v>
      </c>
      <c r="F32" s="20">
        <v>14460421</v>
      </c>
      <c r="G32" s="20">
        <v>101686341</v>
      </c>
      <c r="H32" s="20">
        <v>-17766243</v>
      </c>
      <c r="I32" s="20">
        <v>9403618</v>
      </c>
      <c r="J32" s="20">
        <v>93323716</v>
      </c>
      <c r="K32" s="20">
        <v>7653130</v>
      </c>
      <c r="L32" s="20">
        <v>11420758</v>
      </c>
      <c r="M32" s="20">
        <v>5555927</v>
      </c>
      <c r="N32" s="20">
        <v>24629815</v>
      </c>
      <c r="O32" s="20"/>
      <c r="P32" s="20"/>
      <c r="Q32" s="20"/>
      <c r="R32" s="20"/>
      <c r="S32" s="20"/>
      <c r="T32" s="20"/>
      <c r="U32" s="20"/>
      <c r="V32" s="20"/>
      <c r="W32" s="20">
        <v>117953531</v>
      </c>
      <c r="X32" s="20">
        <v>8681177</v>
      </c>
      <c r="Y32" s="20">
        <v>109272354</v>
      </c>
      <c r="Z32" s="21">
        <v>1258.7274052815649</v>
      </c>
      <c r="AA32" s="22">
        <v>14460421</v>
      </c>
    </row>
    <row r="33" spans="1:27" x14ac:dyDescent="0.25">
      <c r="A33" s="23" t="s">
        <v>60</v>
      </c>
      <c r="B33" s="17" t="s">
        <v>32</v>
      </c>
      <c r="C33" s="18">
        <v>817000</v>
      </c>
      <c r="D33" s="18"/>
      <c r="E33" s="19">
        <v>817000</v>
      </c>
      <c r="F33" s="20">
        <v>817000</v>
      </c>
      <c r="G33" s="20">
        <v>817000</v>
      </c>
      <c r="H33" s="20">
        <v>813000</v>
      </c>
      <c r="I33" s="20"/>
      <c r="J33" s="20">
        <v>1630000</v>
      </c>
      <c r="K33" s="20"/>
      <c r="L33" s="20">
        <v>1465000</v>
      </c>
      <c r="M33" s="20"/>
      <c r="N33" s="20">
        <v>1465000</v>
      </c>
      <c r="O33" s="20"/>
      <c r="P33" s="20"/>
      <c r="Q33" s="20"/>
      <c r="R33" s="20"/>
      <c r="S33" s="20"/>
      <c r="T33" s="20"/>
      <c r="U33" s="20"/>
      <c r="V33" s="20"/>
      <c r="W33" s="20">
        <v>3095000</v>
      </c>
      <c r="X33" s="20">
        <v>2444500</v>
      </c>
      <c r="Y33" s="20">
        <v>650500</v>
      </c>
      <c r="Z33" s="21">
        <v>26.610758846389853</v>
      </c>
      <c r="AA33" s="22">
        <v>817000</v>
      </c>
    </row>
    <row r="34" spans="1:27" x14ac:dyDescent="0.25">
      <c r="A34" s="23" t="s">
        <v>61</v>
      </c>
      <c r="B34" s="17" t="s">
        <v>32</v>
      </c>
      <c r="C34" s="18">
        <v>1520580</v>
      </c>
      <c r="D34" s="18"/>
      <c r="E34" s="19">
        <v>-2689249</v>
      </c>
      <c r="F34" s="20">
        <v>-2689249</v>
      </c>
      <c r="G34" s="20">
        <v>1962458</v>
      </c>
      <c r="H34" s="20">
        <v>134104</v>
      </c>
      <c r="I34" s="20">
        <v>601279</v>
      </c>
      <c r="J34" s="20">
        <v>2697841</v>
      </c>
      <c r="K34" s="20">
        <v>273547</v>
      </c>
      <c r="L34" s="20">
        <v>628188</v>
      </c>
      <c r="M34" s="20">
        <v>676600</v>
      </c>
      <c r="N34" s="20">
        <v>1578335</v>
      </c>
      <c r="O34" s="20"/>
      <c r="P34" s="20"/>
      <c r="Q34" s="20"/>
      <c r="R34" s="20"/>
      <c r="S34" s="20"/>
      <c r="T34" s="20"/>
      <c r="U34" s="20"/>
      <c r="V34" s="20"/>
      <c r="W34" s="20">
        <v>4276176</v>
      </c>
      <c r="X34" s="20">
        <v>-2689249</v>
      </c>
      <c r="Y34" s="20">
        <v>6965425</v>
      </c>
      <c r="Z34" s="21">
        <v>-259.01004332436304</v>
      </c>
      <c r="AA34" s="22">
        <v>-2689249</v>
      </c>
    </row>
    <row r="35" spans="1:27" x14ac:dyDescent="0.25">
      <c r="A35" s="23" t="s">
        <v>39</v>
      </c>
      <c r="B35" s="17" t="s">
        <v>32</v>
      </c>
      <c r="C35" s="18">
        <v>38434830</v>
      </c>
      <c r="D35" s="18"/>
      <c r="E35" s="19">
        <v>28925954</v>
      </c>
      <c r="F35" s="20">
        <v>28925954</v>
      </c>
      <c r="G35" s="20">
        <v>39526159</v>
      </c>
      <c r="H35" s="20">
        <v>1864601</v>
      </c>
      <c r="I35" s="20">
        <v>955331</v>
      </c>
      <c r="J35" s="20">
        <v>42346091</v>
      </c>
      <c r="K35" s="20">
        <v>957257</v>
      </c>
      <c r="L35" s="20">
        <v>961373</v>
      </c>
      <c r="M35" s="20">
        <v>960638</v>
      </c>
      <c r="N35" s="20">
        <v>2879268</v>
      </c>
      <c r="O35" s="20"/>
      <c r="P35" s="20"/>
      <c r="Q35" s="20"/>
      <c r="R35" s="20"/>
      <c r="S35" s="20"/>
      <c r="T35" s="20"/>
      <c r="U35" s="20"/>
      <c r="V35" s="20"/>
      <c r="W35" s="20">
        <v>45225359</v>
      </c>
      <c r="X35" s="20">
        <v>28925954</v>
      </c>
      <c r="Y35" s="20">
        <v>16299405</v>
      </c>
      <c r="Z35" s="21">
        <v>56.348720598808946</v>
      </c>
      <c r="AA35" s="22">
        <v>28925954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32376838</v>
      </c>
      <c r="D37" s="29">
        <f t="shared" ref="D37:Y37" si="3">SUM(D29:D36)</f>
        <v>0</v>
      </c>
      <c r="E37" s="30">
        <f t="shared" si="3"/>
        <v>-20081495</v>
      </c>
      <c r="F37" s="31">
        <f t="shared" si="3"/>
        <v>-20081495</v>
      </c>
      <c r="G37" s="31">
        <f t="shared" si="3"/>
        <v>65204568</v>
      </c>
      <c r="H37" s="31">
        <f t="shared" si="3"/>
        <v>-17841599</v>
      </c>
      <c r="I37" s="31">
        <f t="shared" si="3"/>
        <v>8457572</v>
      </c>
      <c r="J37" s="31">
        <f t="shared" si="3"/>
        <v>55820541</v>
      </c>
      <c r="K37" s="31">
        <f t="shared" si="3"/>
        <v>6157546</v>
      </c>
      <c r="L37" s="31">
        <f t="shared" si="3"/>
        <v>11215904</v>
      </c>
      <c r="M37" s="31">
        <f t="shared" si="3"/>
        <v>4457285</v>
      </c>
      <c r="N37" s="31">
        <f t="shared" si="3"/>
        <v>21830735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77651276</v>
      </c>
      <c r="X37" s="31">
        <f t="shared" si="3"/>
        <v>-19485517</v>
      </c>
      <c r="Y37" s="31">
        <f t="shared" si="3"/>
        <v>97136793</v>
      </c>
      <c r="Z37" s="32">
        <f>+IF(X37&lt;&gt;0,+(Y37/X37)*100,0)</f>
        <v>-498.50765057965873</v>
      </c>
      <c r="AA37" s="33">
        <f>SUM(AA29:AA36)</f>
        <v>-20081495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32376838</v>
      </c>
      <c r="D44" s="29">
        <f>+D37+D43</f>
        <v>0</v>
      </c>
      <c r="E44" s="30">
        <f t="shared" si="5"/>
        <v>-20081495</v>
      </c>
      <c r="F44" s="31">
        <f t="shared" si="5"/>
        <v>-20081495</v>
      </c>
      <c r="G44" s="31">
        <f t="shared" si="5"/>
        <v>65204568</v>
      </c>
      <c r="H44" s="31">
        <f t="shared" si="5"/>
        <v>-17841599</v>
      </c>
      <c r="I44" s="31">
        <f t="shared" si="5"/>
        <v>8457572</v>
      </c>
      <c r="J44" s="31">
        <f t="shared" si="5"/>
        <v>55820541</v>
      </c>
      <c r="K44" s="31">
        <f t="shared" si="5"/>
        <v>6157546</v>
      </c>
      <c r="L44" s="31">
        <f t="shared" si="5"/>
        <v>11215904</v>
      </c>
      <c r="M44" s="31">
        <f t="shared" si="5"/>
        <v>4457285</v>
      </c>
      <c r="N44" s="31">
        <f t="shared" si="5"/>
        <v>21830735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77651276</v>
      </c>
      <c r="X44" s="31">
        <f t="shared" si="5"/>
        <v>-19485517</v>
      </c>
      <c r="Y44" s="31">
        <f t="shared" si="5"/>
        <v>97136793</v>
      </c>
      <c r="Z44" s="32">
        <f>+IF(X44&lt;&gt;0,+(Y44/X44)*100,0)</f>
        <v>-498.50765057965873</v>
      </c>
      <c r="AA44" s="33">
        <f>+AA37+AA43</f>
        <v>-20081495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-166073635</v>
      </c>
      <c r="D45" s="42">
        <f t="shared" si="6"/>
        <v>0</v>
      </c>
      <c r="E45" s="43">
        <f t="shared" si="6"/>
        <v>-172796515</v>
      </c>
      <c r="F45" s="44">
        <f t="shared" si="6"/>
        <v>-172796515</v>
      </c>
      <c r="G45" s="44">
        <f t="shared" si="6"/>
        <v>-194771937</v>
      </c>
      <c r="H45" s="44">
        <f t="shared" si="6"/>
        <v>15832439</v>
      </c>
      <c r="I45" s="44">
        <f t="shared" si="6"/>
        <v>-9239329</v>
      </c>
      <c r="J45" s="44">
        <f t="shared" si="6"/>
        <v>-188178827</v>
      </c>
      <c r="K45" s="44">
        <f t="shared" si="6"/>
        <v>-7865388</v>
      </c>
      <c r="L45" s="44">
        <f t="shared" si="6"/>
        <v>-8685749</v>
      </c>
      <c r="M45" s="44">
        <f t="shared" si="6"/>
        <v>-7392420</v>
      </c>
      <c r="N45" s="44">
        <f t="shared" si="6"/>
        <v>-23943557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-212122384</v>
      </c>
      <c r="X45" s="44">
        <f t="shared" si="6"/>
        <v>-122248369</v>
      </c>
      <c r="Y45" s="44">
        <f t="shared" si="6"/>
        <v>-89874015</v>
      </c>
      <c r="Z45" s="45">
        <f>+IF(X45&lt;&gt;0,+(Y45/X45)*100,0)</f>
        <v>73.517557522587481</v>
      </c>
      <c r="AA45" s="46">
        <f>+AA26-AA44</f>
        <v>-172796515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-209614644</v>
      </c>
      <c r="D47" s="18"/>
      <c r="E47" s="19">
        <v>-98213710</v>
      </c>
      <c r="F47" s="20">
        <v>-98213710</v>
      </c>
      <c r="G47" s="20">
        <v>-107371511</v>
      </c>
      <c r="H47" s="20">
        <v>-3902346</v>
      </c>
      <c r="I47" s="20">
        <v>-120269395</v>
      </c>
      <c r="J47" s="20">
        <v>-231543252</v>
      </c>
      <c r="K47" s="20">
        <v>-7865943</v>
      </c>
      <c r="L47" s="20">
        <v>-8892418</v>
      </c>
      <c r="M47" s="20">
        <v>-7392416</v>
      </c>
      <c r="N47" s="20">
        <v>-24150777</v>
      </c>
      <c r="O47" s="20"/>
      <c r="P47" s="20"/>
      <c r="Q47" s="20"/>
      <c r="R47" s="20"/>
      <c r="S47" s="20"/>
      <c r="T47" s="20"/>
      <c r="U47" s="20"/>
      <c r="V47" s="20"/>
      <c r="W47" s="20">
        <v>-255694029</v>
      </c>
      <c r="X47" s="20">
        <v>-47665567</v>
      </c>
      <c r="Y47" s="20">
        <v>-208028462</v>
      </c>
      <c r="Z47" s="47">
        <v>436.43341534151892</v>
      </c>
      <c r="AA47" s="22">
        <v>-98213710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-209614644</v>
      </c>
      <c r="D50" s="50">
        <f t="shared" ref="D50:Y50" si="7">SUM(D47:D49)</f>
        <v>0</v>
      </c>
      <c r="E50" s="51">
        <f t="shared" si="7"/>
        <v>-98213710</v>
      </c>
      <c r="F50" s="52">
        <f t="shared" si="7"/>
        <v>-98213710</v>
      </c>
      <c r="G50" s="52">
        <f t="shared" si="7"/>
        <v>-107371511</v>
      </c>
      <c r="H50" s="52">
        <f t="shared" si="7"/>
        <v>-3902346</v>
      </c>
      <c r="I50" s="52">
        <f t="shared" si="7"/>
        <v>-120269395</v>
      </c>
      <c r="J50" s="52">
        <f t="shared" si="7"/>
        <v>-231543252</v>
      </c>
      <c r="K50" s="52">
        <f t="shared" si="7"/>
        <v>-7865943</v>
      </c>
      <c r="L50" s="52">
        <f t="shared" si="7"/>
        <v>-8892418</v>
      </c>
      <c r="M50" s="52">
        <f t="shared" si="7"/>
        <v>-7392416</v>
      </c>
      <c r="N50" s="52">
        <f t="shared" si="7"/>
        <v>-24150777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-255694029</v>
      </c>
      <c r="X50" s="52">
        <f t="shared" si="7"/>
        <v>-47665567</v>
      </c>
      <c r="Y50" s="52">
        <f t="shared" si="7"/>
        <v>-208028462</v>
      </c>
      <c r="Z50" s="53">
        <f>+IF(X50&lt;&gt;0,+(Y50/X50)*100,0)</f>
        <v>436.43341534151892</v>
      </c>
      <c r="AA50" s="54">
        <f>SUM(AA47:AA49)</f>
        <v>-98213710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-16589035</v>
      </c>
      <c r="F6" s="20">
        <v>-16589035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-8294526</v>
      </c>
      <c r="Y6" s="20">
        <v>8294526</v>
      </c>
      <c r="Z6" s="21">
        <v>-100</v>
      </c>
      <c r="AA6" s="22">
        <v>-16589035</v>
      </c>
    </row>
    <row r="7" spans="1:27" x14ac:dyDescent="0.25">
      <c r="A7" s="23" t="s">
        <v>35</v>
      </c>
      <c r="B7" s="17" t="s">
        <v>32</v>
      </c>
      <c r="C7" s="18">
        <v>20005697</v>
      </c>
      <c r="D7" s="18"/>
      <c r="E7" s="19">
        <v>-500000</v>
      </c>
      <c r="F7" s="20">
        <v>-500000</v>
      </c>
      <c r="G7" s="20">
        <v>392151</v>
      </c>
      <c r="H7" s="20">
        <v>393560</v>
      </c>
      <c r="I7" s="20">
        <v>389422</v>
      </c>
      <c r="J7" s="20">
        <v>1175133</v>
      </c>
      <c r="K7" s="20">
        <v>385221</v>
      </c>
      <c r="L7" s="20">
        <v>400807</v>
      </c>
      <c r="M7" s="20">
        <v>400462</v>
      </c>
      <c r="N7" s="20">
        <v>1186490</v>
      </c>
      <c r="O7" s="20"/>
      <c r="P7" s="20"/>
      <c r="Q7" s="20"/>
      <c r="R7" s="20"/>
      <c r="S7" s="20"/>
      <c r="T7" s="20"/>
      <c r="U7" s="20"/>
      <c r="V7" s="20"/>
      <c r="W7" s="20">
        <v>2361623</v>
      </c>
      <c r="X7" s="20">
        <v>-250002</v>
      </c>
      <c r="Y7" s="20">
        <v>2611625</v>
      </c>
      <c r="Z7" s="21">
        <v>-1044.641642866857</v>
      </c>
      <c r="AA7" s="22">
        <v>-500000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864000</v>
      </c>
      <c r="F11" s="20">
        <v>864000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432000</v>
      </c>
      <c r="Y11" s="24">
        <v>-432000</v>
      </c>
      <c r="Z11" s="25">
        <v>-100</v>
      </c>
      <c r="AA11" s="26">
        <v>864000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20005697</v>
      </c>
      <c r="D13" s="29">
        <f>SUM(D6:D12)</f>
        <v>0</v>
      </c>
      <c r="E13" s="30">
        <f t="shared" si="0"/>
        <v>-16225035</v>
      </c>
      <c r="F13" s="31">
        <f t="shared" si="0"/>
        <v>-16225035</v>
      </c>
      <c r="G13" s="31">
        <f t="shared" si="0"/>
        <v>392151</v>
      </c>
      <c r="H13" s="31">
        <f t="shared" si="0"/>
        <v>393560</v>
      </c>
      <c r="I13" s="31">
        <f t="shared" si="0"/>
        <v>389422</v>
      </c>
      <c r="J13" s="31">
        <f t="shared" si="0"/>
        <v>1175133</v>
      </c>
      <c r="K13" s="31">
        <f t="shared" si="0"/>
        <v>385221</v>
      </c>
      <c r="L13" s="31">
        <f t="shared" si="0"/>
        <v>400807</v>
      </c>
      <c r="M13" s="31">
        <f t="shared" si="0"/>
        <v>400462</v>
      </c>
      <c r="N13" s="31">
        <f t="shared" si="0"/>
        <v>1186490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2361623</v>
      </c>
      <c r="X13" s="31">
        <f t="shared" si="0"/>
        <v>-8112528</v>
      </c>
      <c r="Y13" s="31">
        <f t="shared" si="0"/>
        <v>10474151</v>
      </c>
      <c r="Z13" s="32">
        <f>+IF(X13&lt;&gt;0,+(Y13/X13)*100,0)</f>
        <v>-129.11081477931415</v>
      </c>
      <c r="AA13" s="33">
        <f>SUM(AA6:AA12)</f>
        <v>-16225035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772604</v>
      </c>
      <c r="D17" s="18"/>
      <c r="E17" s="19">
        <v>600000</v>
      </c>
      <c r="F17" s="20">
        <v>600000</v>
      </c>
      <c r="G17" s="24"/>
      <c r="H17" s="24"/>
      <c r="I17" s="24"/>
      <c r="J17" s="20"/>
      <c r="K17" s="24"/>
      <c r="L17" s="24">
        <v>29550</v>
      </c>
      <c r="M17" s="20"/>
      <c r="N17" s="24">
        <v>29550</v>
      </c>
      <c r="O17" s="24"/>
      <c r="P17" s="24"/>
      <c r="Q17" s="20"/>
      <c r="R17" s="24"/>
      <c r="S17" s="24"/>
      <c r="T17" s="20"/>
      <c r="U17" s="24"/>
      <c r="V17" s="24"/>
      <c r="W17" s="24">
        <v>29550</v>
      </c>
      <c r="X17" s="20">
        <v>300000</v>
      </c>
      <c r="Y17" s="24">
        <v>-270450</v>
      </c>
      <c r="Z17" s="25">
        <v>-90.149999999999991</v>
      </c>
      <c r="AA17" s="26">
        <v>600000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772604</v>
      </c>
      <c r="D25" s="29">
        <f t="shared" ref="D25:Y25" si="1">SUM(D15:D24)</f>
        <v>0</v>
      </c>
      <c r="E25" s="35">
        <f t="shared" si="1"/>
        <v>600000</v>
      </c>
      <c r="F25" s="36">
        <f t="shared" si="1"/>
        <v>600000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29550</v>
      </c>
      <c r="M25" s="36">
        <f t="shared" si="1"/>
        <v>0</v>
      </c>
      <c r="N25" s="36">
        <f t="shared" si="1"/>
        <v>29550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29550</v>
      </c>
      <c r="X25" s="36">
        <f t="shared" si="1"/>
        <v>300000</v>
      </c>
      <c r="Y25" s="36">
        <f t="shared" si="1"/>
        <v>-270450</v>
      </c>
      <c r="Z25" s="37">
        <f>+IF(X25&lt;&gt;0,+(Y25/X25)*100,0)</f>
        <v>-90.149999999999991</v>
      </c>
      <c r="AA25" s="38">
        <f>SUM(AA15:AA24)</f>
        <v>600000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20778301</v>
      </c>
      <c r="D26" s="29">
        <f>+D13+D25</f>
        <v>0</v>
      </c>
      <c r="E26" s="30">
        <f t="shared" si="2"/>
        <v>-15625035</v>
      </c>
      <c r="F26" s="31">
        <f t="shared" si="2"/>
        <v>-15625035</v>
      </c>
      <c r="G26" s="31">
        <f t="shared" si="2"/>
        <v>392151</v>
      </c>
      <c r="H26" s="31">
        <f t="shared" si="2"/>
        <v>393560</v>
      </c>
      <c r="I26" s="31">
        <f t="shared" si="2"/>
        <v>389422</v>
      </c>
      <c r="J26" s="31">
        <f t="shared" si="2"/>
        <v>1175133</v>
      </c>
      <c r="K26" s="31">
        <f t="shared" si="2"/>
        <v>385221</v>
      </c>
      <c r="L26" s="31">
        <f t="shared" si="2"/>
        <v>430357</v>
      </c>
      <c r="M26" s="31">
        <f t="shared" si="2"/>
        <v>400462</v>
      </c>
      <c r="N26" s="31">
        <f t="shared" si="2"/>
        <v>1216040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2391173</v>
      </c>
      <c r="X26" s="31">
        <f t="shared" si="2"/>
        <v>-7812528</v>
      </c>
      <c r="Y26" s="31">
        <f t="shared" si="2"/>
        <v>10203701</v>
      </c>
      <c r="Z26" s="32">
        <f>+IF(X26&lt;&gt;0,+(Y26/X26)*100,0)</f>
        <v>-130.60690470485355</v>
      </c>
      <c r="AA26" s="33">
        <f>+AA13+AA25</f>
        <v>-15625035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8218078</v>
      </c>
      <c r="D32" s="18"/>
      <c r="E32" s="19"/>
      <c r="F32" s="20"/>
      <c r="G32" s="20">
        <v>692251</v>
      </c>
      <c r="H32" s="20">
        <v>721599</v>
      </c>
      <c r="I32" s="20">
        <v>740357</v>
      </c>
      <c r="J32" s="20">
        <v>2154207</v>
      </c>
      <c r="K32" s="20">
        <v>814937</v>
      </c>
      <c r="L32" s="20">
        <v>750589</v>
      </c>
      <c r="M32" s="20">
        <v>888016</v>
      </c>
      <c r="N32" s="20">
        <v>2453542</v>
      </c>
      <c r="O32" s="20"/>
      <c r="P32" s="20"/>
      <c r="Q32" s="20"/>
      <c r="R32" s="20"/>
      <c r="S32" s="20"/>
      <c r="T32" s="20"/>
      <c r="U32" s="20"/>
      <c r="V32" s="20"/>
      <c r="W32" s="20">
        <v>4607749</v>
      </c>
      <c r="X32" s="20"/>
      <c r="Y32" s="20">
        <v>4607749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1820000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31405</v>
      </c>
      <c r="D34" s="18"/>
      <c r="E34" s="19"/>
      <c r="F34" s="20"/>
      <c r="G34" s="20">
        <v>4112</v>
      </c>
      <c r="H34" s="20"/>
      <c r="I34" s="20"/>
      <c r="J34" s="20">
        <v>4112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4112</v>
      </c>
      <c r="X34" s="20"/>
      <c r="Y34" s="20">
        <v>4112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10069483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696363</v>
      </c>
      <c r="H37" s="31">
        <f t="shared" si="3"/>
        <v>721599</v>
      </c>
      <c r="I37" s="31">
        <f t="shared" si="3"/>
        <v>740357</v>
      </c>
      <c r="J37" s="31">
        <f t="shared" si="3"/>
        <v>2158319</v>
      </c>
      <c r="K37" s="31">
        <f t="shared" si="3"/>
        <v>814937</v>
      </c>
      <c r="L37" s="31">
        <f t="shared" si="3"/>
        <v>750589</v>
      </c>
      <c r="M37" s="31">
        <f t="shared" si="3"/>
        <v>888016</v>
      </c>
      <c r="N37" s="31">
        <f t="shared" si="3"/>
        <v>2453542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4611861</v>
      </c>
      <c r="X37" s="31">
        <f t="shared" si="3"/>
        <v>0</v>
      </c>
      <c r="Y37" s="31">
        <f t="shared" si="3"/>
        <v>4611861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10069483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696363</v>
      </c>
      <c r="H44" s="31">
        <f t="shared" si="5"/>
        <v>721599</v>
      </c>
      <c r="I44" s="31">
        <f t="shared" si="5"/>
        <v>740357</v>
      </c>
      <c r="J44" s="31">
        <f t="shared" si="5"/>
        <v>2158319</v>
      </c>
      <c r="K44" s="31">
        <f t="shared" si="5"/>
        <v>814937</v>
      </c>
      <c r="L44" s="31">
        <f t="shared" si="5"/>
        <v>750589</v>
      </c>
      <c r="M44" s="31">
        <f t="shared" si="5"/>
        <v>888016</v>
      </c>
      <c r="N44" s="31">
        <f t="shared" si="5"/>
        <v>2453542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4611861</v>
      </c>
      <c r="X44" s="31">
        <f t="shared" si="5"/>
        <v>0</v>
      </c>
      <c r="Y44" s="31">
        <f t="shared" si="5"/>
        <v>4611861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10708818</v>
      </c>
      <c r="D45" s="42">
        <f t="shared" si="6"/>
        <v>0</v>
      </c>
      <c r="E45" s="43">
        <f t="shared" si="6"/>
        <v>-15625035</v>
      </c>
      <c r="F45" s="44">
        <f t="shared" si="6"/>
        <v>-15625035</v>
      </c>
      <c r="G45" s="44">
        <f t="shared" si="6"/>
        <v>-304212</v>
      </c>
      <c r="H45" s="44">
        <f t="shared" si="6"/>
        <v>-328039</v>
      </c>
      <c r="I45" s="44">
        <f t="shared" si="6"/>
        <v>-350935</v>
      </c>
      <c r="J45" s="44">
        <f t="shared" si="6"/>
        <v>-983186</v>
      </c>
      <c r="K45" s="44">
        <f t="shared" si="6"/>
        <v>-429716</v>
      </c>
      <c r="L45" s="44">
        <f t="shared" si="6"/>
        <v>-320232</v>
      </c>
      <c r="M45" s="44">
        <f t="shared" si="6"/>
        <v>-487554</v>
      </c>
      <c r="N45" s="44">
        <f t="shared" si="6"/>
        <v>-1237502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-2220688</v>
      </c>
      <c r="X45" s="44">
        <f t="shared" si="6"/>
        <v>-7812528</v>
      </c>
      <c r="Y45" s="44">
        <f t="shared" si="6"/>
        <v>5591840</v>
      </c>
      <c r="Z45" s="45">
        <f>+IF(X45&lt;&gt;0,+(Y45/X45)*100,0)</f>
        <v>-71.575295474141015</v>
      </c>
      <c r="AA45" s="46">
        <f>+AA26-AA44</f>
        <v>-15625035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-19594149</v>
      </c>
      <c r="D6" s="18"/>
      <c r="E6" s="19">
        <v>12643880</v>
      </c>
      <c r="F6" s="20">
        <v>12643880</v>
      </c>
      <c r="G6" s="20">
        <v>-19740643</v>
      </c>
      <c r="H6" s="20">
        <v>-71790</v>
      </c>
      <c r="I6" s="20">
        <v>-34020</v>
      </c>
      <c r="J6" s="20">
        <v>-19846453</v>
      </c>
      <c r="K6" s="20">
        <v>-1247377</v>
      </c>
      <c r="L6" s="20">
        <v>-1074403</v>
      </c>
      <c r="M6" s="20">
        <v>-771226</v>
      </c>
      <c r="N6" s="20">
        <v>-3093006</v>
      </c>
      <c r="O6" s="20"/>
      <c r="P6" s="20"/>
      <c r="Q6" s="20"/>
      <c r="R6" s="20"/>
      <c r="S6" s="20"/>
      <c r="T6" s="20"/>
      <c r="U6" s="20"/>
      <c r="V6" s="20"/>
      <c r="W6" s="20">
        <v>-22939459</v>
      </c>
      <c r="X6" s="20">
        <v>6321942</v>
      </c>
      <c r="Y6" s="20">
        <v>-29261401</v>
      </c>
      <c r="Z6" s="21">
        <v>-462.85462599941593</v>
      </c>
      <c r="AA6" s="22">
        <v>12643880</v>
      </c>
    </row>
    <row r="7" spans="1:27" x14ac:dyDescent="0.25">
      <c r="A7" s="23" t="s">
        <v>35</v>
      </c>
      <c r="B7" s="17" t="s">
        <v>32</v>
      </c>
      <c r="C7" s="18">
        <v>6794290</v>
      </c>
      <c r="D7" s="18"/>
      <c r="E7" s="19">
        <v>14623034</v>
      </c>
      <c r="F7" s="20">
        <v>14623034</v>
      </c>
      <c r="G7" s="20">
        <v>14124902</v>
      </c>
      <c r="H7" s="20">
        <v>1448402</v>
      </c>
      <c r="I7" s="20">
        <v>1448656</v>
      </c>
      <c r="J7" s="20">
        <v>17021960</v>
      </c>
      <c r="K7" s="20">
        <v>1452480</v>
      </c>
      <c r="L7" s="20">
        <v>1454328</v>
      </c>
      <c r="M7" s="20">
        <v>1455013</v>
      </c>
      <c r="N7" s="20">
        <v>4361821</v>
      </c>
      <c r="O7" s="20"/>
      <c r="P7" s="20"/>
      <c r="Q7" s="20"/>
      <c r="R7" s="20"/>
      <c r="S7" s="20"/>
      <c r="T7" s="20"/>
      <c r="U7" s="20"/>
      <c r="V7" s="20"/>
      <c r="W7" s="20">
        <v>21383781</v>
      </c>
      <c r="X7" s="20">
        <v>7311516</v>
      </c>
      <c r="Y7" s="20">
        <v>14072265</v>
      </c>
      <c r="Z7" s="21">
        <v>192.46712993584367</v>
      </c>
      <c r="AA7" s="22">
        <v>14623034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-1030000</v>
      </c>
      <c r="F10" s="20">
        <v>-1030000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-514998</v>
      </c>
      <c r="Y10" s="20">
        <v>514998</v>
      </c>
      <c r="Z10" s="21">
        <v>-100</v>
      </c>
      <c r="AA10" s="22">
        <v>-1030000</v>
      </c>
    </row>
    <row r="11" spans="1:27" x14ac:dyDescent="0.25">
      <c r="A11" s="23" t="s">
        <v>39</v>
      </c>
      <c r="B11" s="17" t="s">
        <v>32</v>
      </c>
      <c r="C11" s="18">
        <v>1602480</v>
      </c>
      <c r="D11" s="18"/>
      <c r="E11" s="19"/>
      <c r="F11" s="20"/>
      <c r="G11" s="24">
        <v>1604405</v>
      </c>
      <c r="H11" s="24">
        <v>19974</v>
      </c>
      <c r="I11" s="24"/>
      <c r="J11" s="20">
        <v>1624379</v>
      </c>
      <c r="K11" s="24">
        <v>19974</v>
      </c>
      <c r="L11" s="24"/>
      <c r="M11" s="20">
        <v>59922</v>
      </c>
      <c r="N11" s="24">
        <v>79896</v>
      </c>
      <c r="O11" s="24"/>
      <c r="P11" s="24"/>
      <c r="Q11" s="20"/>
      <c r="R11" s="24"/>
      <c r="S11" s="24"/>
      <c r="T11" s="20"/>
      <c r="U11" s="24"/>
      <c r="V11" s="24"/>
      <c r="W11" s="24">
        <v>1704275</v>
      </c>
      <c r="X11" s="20"/>
      <c r="Y11" s="24">
        <v>1704275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-11197379</v>
      </c>
      <c r="D13" s="29">
        <f>SUM(D6:D12)</f>
        <v>0</v>
      </c>
      <c r="E13" s="30">
        <f t="shared" si="0"/>
        <v>26236914</v>
      </c>
      <c r="F13" s="31">
        <f t="shared" si="0"/>
        <v>26236914</v>
      </c>
      <c r="G13" s="31">
        <f t="shared" si="0"/>
        <v>-4011336</v>
      </c>
      <c r="H13" s="31">
        <f t="shared" si="0"/>
        <v>1396586</v>
      </c>
      <c r="I13" s="31">
        <f t="shared" si="0"/>
        <v>1414636</v>
      </c>
      <c r="J13" s="31">
        <f t="shared" si="0"/>
        <v>-1200114</v>
      </c>
      <c r="K13" s="31">
        <f t="shared" si="0"/>
        <v>225077</v>
      </c>
      <c r="L13" s="31">
        <f t="shared" si="0"/>
        <v>379925</v>
      </c>
      <c r="M13" s="31">
        <f t="shared" si="0"/>
        <v>743709</v>
      </c>
      <c r="N13" s="31">
        <f t="shared" si="0"/>
        <v>1348711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148597</v>
      </c>
      <c r="X13" s="31">
        <f t="shared" si="0"/>
        <v>13118460</v>
      </c>
      <c r="Y13" s="31">
        <f t="shared" si="0"/>
        <v>-12969863</v>
      </c>
      <c r="Z13" s="32">
        <f>+IF(X13&lt;&gt;0,+(Y13/X13)*100,0)</f>
        <v>-98.867267956757118</v>
      </c>
      <c r="AA13" s="33">
        <f>SUM(AA6:AA12)</f>
        <v>26236914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2350000</v>
      </c>
      <c r="F17" s="20">
        <v>2350000</v>
      </c>
      <c r="G17" s="24"/>
      <c r="H17" s="24"/>
      <c r="I17" s="24"/>
      <c r="J17" s="20"/>
      <c r="K17" s="24">
        <v>146250</v>
      </c>
      <c r="L17" s="24">
        <v>-146250</v>
      </c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1174998</v>
      </c>
      <c r="Y17" s="24">
        <v>-1174998</v>
      </c>
      <c r="Z17" s="25">
        <v>-100</v>
      </c>
      <c r="AA17" s="26">
        <v>2350000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2350000</v>
      </c>
      <c r="F25" s="36">
        <f t="shared" si="1"/>
        <v>2350000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146250</v>
      </c>
      <c r="L25" s="36">
        <f t="shared" si="1"/>
        <v>-146250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1174998</v>
      </c>
      <c r="Y25" s="36">
        <f t="shared" si="1"/>
        <v>-1174998</v>
      </c>
      <c r="Z25" s="37">
        <f>+IF(X25&lt;&gt;0,+(Y25/X25)*100,0)</f>
        <v>-100</v>
      </c>
      <c r="AA25" s="38">
        <f>SUM(AA15:AA24)</f>
        <v>2350000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-11197379</v>
      </c>
      <c r="D26" s="29">
        <f>+D13+D25</f>
        <v>0</v>
      </c>
      <c r="E26" s="30">
        <f t="shared" si="2"/>
        <v>28586914</v>
      </c>
      <c r="F26" s="31">
        <f t="shared" si="2"/>
        <v>28586914</v>
      </c>
      <c r="G26" s="31">
        <f t="shared" si="2"/>
        <v>-4011336</v>
      </c>
      <c r="H26" s="31">
        <f t="shared" si="2"/>
        <v>1396586</v>
      </c>
      <c r="I26" s="31">
        <f t="shared" si="2"/>
        <v>1414636</v>
      </c>
      <c r="J26" s="31">
        <f t="shared" si="2"/>
        <v>-1200114</v>
      </c>
      <c r="K26" s="31">
        <f t="shared" si="2"/>
        <v>371327</v>
      </c>
      <c r="L26" s="31">
        <f t="shared" si="2"/>
        <v>233675</v>
      </c>
      <c r="M26" s="31">
        <f t="shared" si="2"/>
        <v>743709</v>
      </c>
      <c r="N26" s="31">
        <f t="shared" si="2"/>
        <v>1348711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148597</v>
      </c>
      <c r="X26" s="31">
        <f t="shared" si="2"/>
        <v>14293458</v>
      </c>
      <c r="Y26" s="31">
        <f t="shared" si="2"/>
        <v>-14144861</v>
      </c>
      <c r="Z26" s="32">
        <f>+IF(X26&lt;&gt;0,+(Y26/X26)*100,0)</f>
        <v>-98.960384533959527</v>
      </c>
      <c r="AA26" s="33">
        <f>+AA13+AA25</f>
        <v>28586914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2419099</v>
      </c>
      <c r="D32" s="18"/>
      <c r="E32" s="19">
        <v>20145729</v>
      </c>
      <c r="F32" s="20">
        <v>20145729</v>
      </c>
      <c r="G32" s="20">
        <v>2012265</v>
      </c>
      <c r="H32" s="20"/>
      <c r="I32" s="20"/>
      <c r="J32" s="20">
        <v>2012265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2012265</v>
      </c>
      <c r="X32" s="20">
        <v>10072860</v>
      </c>
      <c r="Y32" s="20">
        <v>-8060595</v>
      </c>
      <c r="Z32" s="21">
        <v>-80.022903127810778</v>
      </c>
      <c r="AA32" s="22">
        <v>20145729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4929750</v>
      </c>
      <c r="F34" s="20">
        <v>4929750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2464878</v>
      </c>
      <c r="Y34" s="20">
        <v>-2464878</v>
      </c>
      <c r="Z34" s="21">
        <v>-100</v>
      </c>
      <c r="AA34" s="22">
        <v>4929750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6600174</v>
      </c>
      <c r="H35" s="20"/>
      <c r="I35" s="20"/>
      <c r="J35" s="20">
        <v>6600174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6600174</v>
      </c>
      <c r="X35" s="20"/>
      <c r="Y35" s="20">
        <v>6600174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2419099</v>
      </c>
      <c r="D37" s="29">
        <f t="shared" ref="D37:Y37" si="3">SUM(D29:D36)</f>
        <v>0</v>
      </c>
      <c r="E37" s="30">
        <f t="shared" si="3"/>
        <v>25075479</v>
      </c>
      <c r="F37" s="31">
        <f t="shared" si="3"/>
        <v>25075479</v>
      </c>
      <c r="G37" s="31">
        <f t="shared" si="3"/>
        <v>8612439</v>
      </c>
      <c r="H37" s="31">
        <f t="shared" si="3"/>
        <v>0</v>
      </c>
      <c r="I37" s="31">
        <f t="shared" si="3"/>
        <v>0</v>
      </c>
      <c r="J37" s="31">
        <f t="shared" si="3"/>
        <v>8612439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8612439</v>
      </c>
      <c r="X37" s="31">
        <f t="shared" si="3"/>
        <v>12537738</v>
      </c>
      <c r="Y37" s="31">
        <f t="shared" si="3"/>
        <v>-3925299</v>
      </c>
      <c r="Z37" s="32">
        <f>+IF(X37&lt;&gt;0,+(Y37/X37)*100,0)</f>
        <v>-31.307872281267962</v>
      </c>
      <c r="AA37" s="33">
        <f>SUM(AA29:AA36)</f>
        <v>25075479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2419099</v>
      </c>
      <c r="D44" s="29">
        <f>+D37+D43</f>
        <v>0</v>
      </c>
      <c r="E44" s="30">
        <f t="shared" si="5"/>
        <v>25075479</v>
      </c>
      <c r="F44" s="31">
        <f t="shared" si="5"/>
        <v>25075479</v>
      </c>
      <c r="G44" s="31">
        <f t="shared" si="5"/>
        <v>8612439</v>
      </c>
      <c r="H44" s="31">
        <f t="shared" si="5"/>
        <v>0</v>
      </c>
      <c r="I44" s="31">
        <f t="shared" si="5"/>
        <v>0</v>
      </c>
      <c r="J44" s="31">
        <f t="shared" si="5"/>
        <v>8612439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8612439</v>
      </c>
      <c r="X44" s="31">
        <f t="shared" si="5"/>
        <v>12537738</v>
      </c>
      <c r="Y44" s="31">
        <f t="shared" si="5"/>
        <v>-3925299</v>
      </c>
      <c r="Z44" s="32">
        <f>+IF(X44&lt;&gt;0,+(Y44/X44)*100,0)</f>
        <v>-31.307872281267962</v>
      </c>
      <c r="AA44" s="33">
        <f>+AA37+AA43</f>
        <v>25075479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-13616478</v>
      </c>
      <c r="D45" s="42">
        <f t="shared" si="6"/>
        <v>0</v>
      </c>
      <c r="E45" s="43">
        <f t="shared" si="6"/>
        <v>3511435</v>
      </c>
      <c r="F45" s="44">
        <f t="shared" si="6"/>
        <v>3511435</v>
      </c>
      <c r="G45" s="44">
        <f t="shared" si="6"/>
        <v>-12623775</v>
      </c>
      <c r="H45" s="44">
        <f t="shared" si="6"/>
        <v>1396586</v>
      </c>
      <c r="I45" s="44">
        <f t="shared" si="6"/>
        <v>1414636</v>
      </c>
      <c r="J45" s="44">
        <f t="shared" si="6"/>
        <v>-9812553</v>
      </c>
      <c r="K45" s="44">
        <f t="shared" si="6"/>
        <v>371327</v>
      </c>
      <c r="L45" s="44">
        <f t="shared" si="6"/>
        <v>233675</v>
      </c>
      <c r="M45" s="44">
        <f t="shared" si="6"/>
        <v>743709</v>
      </c>
      <c r="N45" s="44">
        <f t="shared" si="6"/>
        <v>1348711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-8463842</v>
      </c>
      <c r="X45" s="44">
        <f t="shared" si="6"/>
        <v>1755720</v>
      </c>
      <c r="Y45" s="44">
        <f t="shared" si="6"/>
        <v>-10219562</v>
      </c>
      <c r="Z45" s="45">
        <f>+IF(X45&lt;&gt;0,+(Y45/X45)*100,0)</f>
        <v>-582.07242612717289</v>
      </c>
      <c r="AA45" s="46">
        <f>+AA26-AA44</f>
        <v>3511435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-18948540</v>
      </c>
      <c r="D47" s="18"/>
      <c r="E47" s="19"/>
      <c r="F47" s="20"/>
      <c r="G47" s="20">
        <v>-24674922</v>
      </c>
      <c r="H47" s="20">
        <v>-1032342</v>
      </c>
      <c r="I47" s="20">
        <v>7511160</v>
      </c>
      <c r="J47" s="20">
        <v>-18196104</v>
      </c>
      <c r="K47" s="20"/>
      <c r="L47" s="20">
        <v>-630983</v>
      </c>
      <c r="M47" s="20">
        <v>842214</v>
      </c>
      <c r="N47" s="20">
        <v>211231</v>
      </c>
      <c r="O47" s="20"/>
      <c r="P47" s="20"/>
      <c r="Q47" s="20"/>
      <c r="R47" s="20"/>
      <c r="S47" s="20"/>
      <c r="T47" s="20"/>
      <c r="U47" s="20"/>
      <c r="V47" s="20"/>
      <c r="W47" s="20">
        <v>-17984873</v>
      </c>
      <c r="X47" s="20"/>
      <c r="Y47" s="20">
        <v>-17984873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-18948540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-24674922</v>
      </c>
      <c r="H50" s="52">
        <f t="shared" si="7"/>
        <v>-1032342</v>
      </c>
      <c r="I50" s="52">
        <f t="shared" si="7"/>
        <v>7511160</v>
      </c>
      <c r="J50" s="52">
        <f t="shared" si="7"/>
        <v>-18196104</v>
      </c>
      <c r="K50" s="52">
        <f t="shared" si="7"/>
        <v>0</v>
      </c>
      <c r="L50" s="52">
        <f t="shared" si="7"/>
        <v>-630983</v>
      </c>
      <c r="M50" s="52">
        <f t="shared" si="7"/>
        <v>842214</v>
      </c>
      <c r="N50" s="52">
        <f t="shared" si="7"/>
        <v>211231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-17984873</v>
      </c>
      <c r="X50" s="52">
        <f t="shared" si="7"/>
        <v>0</v>
      </c>
      <c r="Y50" s="52">
        <f t="shared" si="7"/>
        <v>-17984873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-398893</v>
      </c>
      <c r="D6" s="18"/>
      <c r="E6" s="19">
        <v>-2637107</v>
      </c>
      <c r="F6" s="20">
        <v>-2637107</v>
      </c>
      <c r="G6" s="20"/>
      <c r="H6" s="20">
        <v>-677635</v>
      </c>
      <c r="I6" s="20">
        <v>-249115</v>
      </c>
      <c r="J6" s="20">
        <v>-926750</v>
      </c>
      <c r="K6" s="20">
        <v>-147330</v>
      </c>
      <c r="L6" s="20">
        <v>-90858</v>
      </c>
      <c r="M6" s="20">
        <v>-422491</v>
      </c>
      <c r="N6" s="20">
        <v>-660679</v>
      </c>
      <c r="O6" s="20"/>
      <c r="P6" s="20"/>
      <c r="Q6" s="20"/>
      <c r="R6" s="20"/>
      <c r="S6" s="20"/>
      <c r="T6" s="20"/>
      <c r="U6" s="20"/>
      <c r="V6" s="20"/>
      <c r="W6" s="20">
        <v>-1587429</v>
      </c>
      <c r="X6" s="20">
        <v>-1318554</v>
      </c>
      <c r="Y6" s="20">
        <v>-268875</v>
      </c>
      <c r="Z6" s="21">
        <v>20.391656314417155</v>
      </c>
      <c r="AA6" s="22">
        <v>-2637107</v>
      </c>
    </row>
    <row r="7" spans="1:27" x14ac:dyDescent="0.25">
      <c r="A7" s="23" t="s">
        <v>35</v>
      </c>
      <c r="B7" s="17" t="s">
        <v>32</v>
      </c>
      <c r="C7" s="18">
        <v>-67641050</v>
      </c>
      <c r="D7" s="18"/>
      <c r="E7" s="19">
        <v>-5717292</v>
      </c>
      <c r="F7" s="20">
        <v>-5717292</v>
      </c>
      <c r="G7" s="20"/>
      <c r="H7" s="20"/>
      <c r="I7" s="20"/>
      <c r="J7" s="20"/>
      <c r="K7" s="20">
        <v>68446</v>
      </c>
      <c r="L7" s="20">
        <v>1686</v>
      </c>
      <c r="M7" s="20"/>
      <c r="N7" s="20">
        <v>70132</v>
      </c>
      <c r="O7" s="20"/>
      <c r="P7" s="20"/>
      <c r="Q7" s="20"/>
      <c r="R7" s="20"/>
      <c r="S7" s="20"/>
      <c r="T7" s="20"/>
      <c r="U7" s="20"/>
      <c r="V7" s="20"/>
      <c r="W7" s="20">
        <v>70132</v>
      </c>
      <c r="X7" s="20">
        <v>-2858646</v>
      </c>
      <c r="Y7" s="20">
        <v>2928778</v>
      </c>
      <c r="Z7" s="21">
        <v>-102.45332930345346</v>
      </c>
      <c r="AA7" s="22">
        <v>-5717292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480320</v>
      </c>
      <c r="F11" s="20">
        <v>480320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240162</v>
      </c>
      <c r="Y11" s="24">
        <v>-240162</v>
      </c>
      <c r="Z11" s="25">
        <v>-100</v>
      </c>
      <c r="AA11" s="26">
        <v>480320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-68039943</v>
      </c>
      <c r="D13" s="29">
        <f>SUM(D6:D12)</f>
        <v>0</v>
      </c>
      <c r="E13" s="30">
        <f t="shared" si="0"/>
        <v>-7874079</v>
      </c>
      <c r="F13" s="31">
        <f t="shared" si="0"/>
        <v>-7874079</v>
      </c>
      <c r="G13" s="31">
        <f t="shared" si="0"/>
        <v>0</v>
      </c>
      <c r="H13" s="31">
        <f t="shared" si="0"/>
        <v>-677635</v>
      </c>
      <c r="I13" s="31">
        <f t="shared" si="0"/>
        <v>-249115</v>
      </c>
      <c r="J13" s="31">
        <f t="shared" si="0"/>
        <v>-926750</v>
      </c>
      <c r="K13" s="31">
        <f t="shared" si="0"/>
        <v>-78884</v>
      </c>
      <c r="L13" s="31">
        <f t="shared" si="0"/>
        <v>-89172</v>
      </c>
      <c r="M13" s="31">
        <f t="shared" si="0"/>
        <v>-422491</v>
      </c>
      <c r="N13" s="31">
        <f t="shared" si="0"/>
        <v>-590547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-1517297</v>
      </c>
      <c r="X13" s="31">
        <f t="shared" si="0"/>
        <v>-3937038</v>
      </c>
      <c r="Y13" s="31">
        <f t="shared" si="0"/>
        <v>2419741</v>
      </c>
      <c r="Z13" s="32">
        <f>+IF(X13&lt;&gt;0,+(Y13/X13)*100,0)</f>
        <v>-61.460951100802177</v>
      </c>
      <c r="AA13" s="33">
        <f>SUM(AA6:AA12)</f>
        <v>-7874079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-1869471</v>
      </c>
      <c r="F17" s="20">
        <v>-1869471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-934734</v>
      </c>
      <c r="Y17" s="24">
        <v>934734</v>
      </c>
      <c r="Z17" s="25">
        <v>-100</v>
      </c>
      <c r="AA17" s="26">
        <v>-1869471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-1869471</v>
      </c>
      <c r="F25" s="36">
        <f t="shared" si="1"/>
        <v>-1869471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-934734</v>
      </c>
      <c r="Y25" s="36">
        <f t="shared" si="1"/>
        <v>934734</v>
      </c>
      <c r="Z25" s="37">
        <f>+IF(X25&lt;&gt;0,+(Y25/X25)*100,0)</f>
        <v>-100</v>
      </c>
      <c r="AA25" s="38">
        <f>SUM(AA15:AA24)</f>
        <v>-1869471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-68039943</v>
      </c>
      <c r="D26" s="29">
        <f>+D13+D25</f>
        <v>0</v>
      </c>
      <c r="E26" s="30">
        <f t="shared" si="2"/>
        <v>-9743550</v>
      </c>
      <c r="F26" s="31">
        <f t="shared" si="2"/>
        <v>-9743550</v>
      </c>
      <c r="G26" s="31">
        <f t="shared" si="2"/>
        <v>0</v>
      </c>
      <c r="H26" s="31">
        <f t="shared" si="2"/>
        <v>-677635</v>
      </c>
      <c r="I26" s="31">
        <f t="shared" si="2"/>
        <v>-249115</v>
      </c>
      <c r="J26" s="31">
        <f t="shared" si="2"/>
        <v>-926750</v>
      </c>
      <c r="K26" s="31">
        <f t="shared" si="2"/>
        <v>-78884</v>
      </c>
      <c r="L26" s="31">
        <f t="shared" si="2"/>
        <v>-89172</v>
      </c>
      <c r="M26" s="31">
        <f t="shared" si="2"/>
        <v>-422491</v>
      </c>
      <c r="N26" s="31">
        <f t="shared" si="2"/>
        <v>-590547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-1517297</v>
      </c>
      <c r="X26" s="31">
        <f t="shared" si="2"/>
        <v>-4871772</v>
      </c>
      <c r="Y26" s="31">
        <f t="shared" si="2"/>
        <v>3354475</v>
      </c>
      <c r="Z26" s="32">
        <f>+IF(X26&lt;&gt;0,+(Y26/X26)*100,0)</f>
        <v>-68.855336415579387</v>
      </c>
      <c r="AA26" s="33">
        <f>+AA13+AA25</f>
        <v>-9743550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3680000</v>
      </c>
      <c r="F32" s="20">
        <v>3680000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1840002</v>
      </c>
      <c r="Y32" s="20">
        <v>-1840002</v>
      </c>
      <c r="Z32" s="21">
        <v>-100</v>
      </c>
      <c r="AA32" s="22">
        <v>3680000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820292</v>
      </c>
      <c r="D34" s="18"/>
      <c r="E34" s="19"/>
      <c r="F34" s="20"/>
      <c r="G34" s="20"/>
      <c r="H34" s="20"/>
      <c r="I34" s="20"/>
      <c r="J34" s="20"/>
      <c r="K34" s="20"/>
      <c r="L34" s="20"/>
      <c r="M34" s="20">
        <v>820292</v>
      </c>
      <c r="N34" s="20">
        <v>820292</v>
      </c>
      <c r="O34" s="20"/>
      <c r="P34" s="20"/>
      <c r="Q34" s="20"/>
      <c r="R34" s="20"/>
      <c r="S34" s="20"/>
      <c r="T34" s="20"/>
      <c r="U34" s="20"/>
      <c r="V34" s="20"/>
      <c r="W34" s="20">
        <v>820292</v>
      </c>
      <c r="X34" s="20"/>
      <c r="Y34" s="20">
        <v>820292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790277</v>
      </c>
      <c r="F35" s="20">
        <v>790277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395142</v>
      </c>
      <c r="Y35" s="20">
        <v>-395142</v>
      </c>
      <c r="Z35" s="21">
        <v>-100</v>
      </c>
      <c r="AA35" s="22">
        <v>790277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820292</v>
      </c>
      <c r="D37" s="29">
        <f t="shared" ref="D37:Y37" si="3">SUM(D29:D36)</f>
        <v>0</v>
      </c>
      <c r="E37" s="30">
        <f t="shared" si="3"/>
        <v>4470277</v>
      </c>
      <c r="F37" s="31">
        <f t="shared" si="3"/>
        <v>4470277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820292</v>
      </c>
      <c r="N37" s="31">
        <f t="shared" si="3"/>
        <v>820292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820292</v>
      </c>
      <c r="X37" s="31">
        <f t="shared" si="3"/>
        <v>2235144</v>
      </c>
      <c r="Y37" s="31">
        <f t="shared" si="3"/>
        <v>-1414852</v>
      </c>
      <c r="Z37" s="32">
        <f>+IF(X37&lt;&gt;0,+(Y37/X37)*100,0)</f>
        <v>-63.300261638623731</v>
      </c>
      <c r="AA37" s="33">
        <f>SUM(AA29:AA36)</f>
        <v>4470277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17660292</v>
      </c>
      <c r="D40" s="18"/>
      <c r="E40" s="19">
        <v>16617024</v>
      </c>
      <c r="F40" s="20">
        <v>16617024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8308512</v>
      </c>
      <c r="Y40" s="20">
        <v>-8308512</v>
      </c>
      <c r="Z40" s="21">
        <v>-100</v>
      </c>
      <c r="AA40" s="22">
        <v>16617024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17660292</v>
      </c>
      <c r="D43" s="29">
        <f t="shared" ref="D43:Y43" si="4">SUM(D39:D42)</f>
        <v>0</v>
      </c>
      <c r="E43" s="35">
        <f t="shared" si="4"/>
        <v>16617024</v>
      </c>
      <c r="F43" s="36">
        <f t="shared" si="4"/>
        <v>16617024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8308512</v>
      </c>
      <c r="Y43" s="36">
        <f t="shared" si="4"/>
        <v>-8308512</v>
      </c>
      <c r="Z43" s="37">
        <f>+IF(X43&lt;&gt;0,+(Y43/X43)*100,0)</f>
        <v>-100</v>
      </c>
      <c r="AA43" s="38">
        <f>SUM(AA39:AA42)</f>
        <v>16617024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18480584</v>
      </c>
      <c r="D44" s="29">
        <f>+D37+D43</f>
        <v>0</v>
      </c>
      <c r="E44" s="30">
        <f t="shared" si="5"/>
        <v>21087301</v>
      </c>
      <c r="F44" s="31">
        <f t="shared" si="5"/>
        <v>21087301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820292</v>
      </c>
      <c r="N44" s="31">
        <f t="shared" si="5"/>
        <v>820292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820292</v>
      </c>
      <c r="X44" s="31">
        <f t="shared" si="5"/>
        <v>10543656</v>
      </c>
      <c r="Y44" s="31">
        <f t="shared" si="5"/>
        <v>-9723364</v>
      </c>
      <c r="Z44" s="32">
        <f>+IF(X44&lt;&gt;0,+(Y44/X44)*100,0)</f>
        <v>-92.220042080280322</v>
      </c>
      <c r="AA44" s="33">
        <f>+AA37+AA43</f>
        <v>21087301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-86520527</v>
      </c>
      <c r="D45" s="42">
        <f t="shared" si="6"/>
        <v>0</v>
      </c>
      <c r="E45" s="43">
        <f t="shared" si="6"/>
        <v>-30830851</v>
      </c>
      <c r="F45" s="44">
        <f t="shared" si="6"/>
        <v>-30830851</v>
      </c>
      <c r="G45" s="44">
        <f t="shared" si="6"/>
        <v>0</v>
      </c>
      <c r="H45" s="44">
        <f t="shared" si="6"/>
        <v>-677635</v>
      </c>
      <c r="I45" s="44">
        <f t="shared" si="6"/>
        <v>-249115</v>
      </c>
      <c r="J45" s="44">
        <f t="shared" si="6"/>
        <v>-926750</v>
      </c>
      <c r="K45" s="44">
        <f t="shared" si="6"/>
        <v>-78884</v>
      </c>
      <c r="L45" s="44">
        <f t="shared" si="6"/>
        <v>-89172</v>
      </c>
      <c r="M45" s="44">
        <f t="shared" si="6"/>
        <v>-1242783</v>
      </c>
      <c r="N45" s="44">
        <f t="shared" si="6"/>
        <v>-1410839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-2337589</v>
      </c>
      <c r="X45" s="44">
        <f t="shared" si="6"/>
        <v>-15415428</v>
      </c>
      <c r="Y45" s="44">
        <f t="shared" si="6"/>
        <v>13077839</v>
      </c>
      <c r="Z45" s="45">
        <f>+IF(X45&lt;&gt;0,+(Y45/X45)*100,0)</f>
        <v>-84.836042178005044</v>
      </c>
      <c r="AA45" s="46">
        <f>+AA26-AA44</f>
        <v>-30830851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-16617024</v>
      </c>
      <c r="F47" s="20">
        <v>-16617024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-8308512</v>
      </c>
      <c r="Y47" s="20">
        <v>8308512</v>
      </c>
      <c r="Z47" s="47">
        <v>-100</v>
      </c>
      <c r="AA47" s="22">
        <v>-16617024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-16617024</v>
      </c>
      <c r="F50" s="52">
        <f t="shared" si="7"/>
        <v>-16617024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-8308512</v>
      </c>
      <c r="Y50" s="52">
        <f t="shared" si="7"/>
        <v>8308512</v>
      </c>
      <c r="Z50" s="53">
        <f>+IF(X50&lt;&gt;0,+(Y50/X50)*100,0)</f>
        <v>-100</v>
      </c>
      <c r="AA50" s="54">
        <f>SUM(AA47:AA49)</f>
        <v>-16617024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-309084</v>
      </c>
      <c r="F6" s="20">
        <v>-309084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-154542</v>
      </c>
      <c r="Y6" s="20">
        <v>154542</v>
      </c>
      <c r="Z6" s="21">
        <v>-100</v>
      </c>
      <c r="AA6" s="22">
        <v>-309084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-309084</v>
      </c>
      <c r="F13" s="31">
        <f t="shared" si="0"/>
        <v>-309084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-154542</v>
      </c>
      <c r="Y13" s="31">
        <f t="shared" si="0"/>
        <v>154542</v>
      </c>
      <c r="Z13" s="32">
        <f>+IF(X13&lt;&gt;0,+(Y13/X13)*100,0)</f>
        <v>-100</v>
      </c>
      <c r="AA13" s="33">
        <f>SUM(AA6:AA12)</f>
        <v>-309084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1415505</v>
      </c>
      <c r="D17" s="18"/>
      <c r="E17" s="19">
        <v>180916</v>
      </c>
      <c r="F17" s="20">
        <v>180916</v>
      </c>
      <c r="G17" s="24"/>
      <c r="H17" s="24"/>
      <c r="I17" s="24"/>
      <c r="J17" s="20"/>
      <c r="K17" s="24">
        <v>363316</v>
      </c>
      <c r="L17" s="24"/>
      <c r="M17" s="20">
        <v>-35900</v>
      </c>
      <c r="N17" s="24">
        <v>327416</v>
      </c>
      <c r="O17" s="24"/>
      <c r="P17" s="24"/>
      <c r="Q17" s="20"/>
      <c r="R17" s="24"/>
      <c r="S17" s="24"/>
      <c r="T17" s="20"/>
      <c r="U17" s="24"/>
      <c r="V17" s="24"/>
      <c r="W17" s="24">
        <v>327416</v>
      </c>
      <c r="X17" s="20">
        <v>90456</v>
      </c>
      <c r="Y17" s="24">
        <v>236960</v>
      </c>
      <c r="Z17" s="25">
        <v>261.96161669762097</v>
      </c>
      <c r="AA17" s="26">
        <v>180916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1415505</v>
      </c>
      <c r="D25" s="29">
        <f t="shared" ref="D25:Y25" si="1">SUM(D15:D24)</f>
        <v>0</v>
      </c>
      <c r="E25" s="35">
        <f t="shared" si="1"/>
        <v>180916</v>
      </c>
      <c r="F25" s="36">
        <f t="shared" si="1"/>
        <v>180916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363316</v>
      </c>
      <c r="L25" s="36">
        <f t="shared" si="1"/>
        <v>0</v>
      </c>
      <c r="M25" s="36">
        <f t="shared" si="1"/>
        <v>-35900</v>
      </c>
      <c r="N25" s="36">
        <f t="shared" si="1"/>
        <v>327416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327416</v>
      </c>
      <c r="X25" s="36">
        <f t="shared" si="1"/>
        <v>90456</v>
      </c>
      <c r="Y25" s="36">
        <f t="shared" si="1"/>
        <v>236960</v>
      </c>
      <c r="Z25" s="37">
        <f>+IF(X25&lt;&gt;0,+(Y25/X25)*100,0)</f>
        <v>261.96161669762097</v>
      </c>
      <c r="AA25" s="38">
        <f>SUM(AA15:AA24)</f>
        <v>180916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1415505</v>
      </c>
      <c r="D26" s="29">
        <f>+D13+D25</f>
        <v>0</v>
      </c>
      <c r="E26" s="30">
        <f t="shared" si="2"/>
        <v>-128168</v>
      </c>
      <c r="F26" s="31">
        <f t="shared" si="2"/>
        <v>-128168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363316</v>
      </c>
      <c r="L26" s="31">
        <f t="shared" si="2"/>
        <v>0</v>
      </c>
      <c r="M26" s="31">
        <f t="shared" si="2"/>
        <v>-35900</v>
      </c>
      <c r="N26" s="31">
        <f t="shared" si="2"/>
        <v>327416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327416</v>
      </c>
      <c r="X26" s="31">
        <f t="shared" si="2"/>
        <v>-64086</v>
      </c>
      <c r="Y26" s="31">
        <f t="shared" si="2"/>
        <v>391502</v>
      </c>
      <c r="Z26" s="32">
        <f>+IF(X26&lt;&gt;0,+(Y26/X26)*100,0)</f>
        <v>-610.90097681240832</v>
      </c>
      <c r="AA26" s="33">
        <f>+AA13+AA25</f>
        <v>-128168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-309084</v>
      </c>
      <c r="F32" s="20">
        <v>-309084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-154542</v>
      </c>
      <c r="Y32" s="20">
        <v>154542</v>
      </c>
      <c r="Z32" s="21">
        <v>-100</v>
      </c>
      <c r="AA32" s="22">
        <v>-309084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-309084</v>
      </c>
      <c r="F37" s="31">
        <f t="shared" si="3"/>
        <v>-309084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-154542</v>
      </c>
      <c r="Y37" s="31">
        <f t="shared" si="3"/>
        <v>154542</v>
      </c>
      <c r="Z37" s="32">
        <f>+IF(X37&lt;&gt;0,+(Y37/X37)*100,0)</f>
        <v>-100</v>
      </c>
      <c r="AA37" s="33">
        <f>SUM(AA29:AA36)</f>
        <v>-309084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-309084</v>
      </c>
      <c r="F44" s="31">
        <f t="shared" si="5"/>
        <v>-309084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-154542</v>
      </c>
      <c r="Y44" s="31">
        <f t="shared" si="5"/>
        <v>154542</v>
      </c>
      <c r="Z44" s="32">
        <f>+IF(X44&lt;&gt;0,+(Y44/X44)*100,0)</f>
        <v>-100</v>
      </c>
      <c r="AA44" s="33">
        <f>+AA37+AA43</f>
        <v>-309084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1415505</v>
      </c>
      <c r="D45" s="42">
        <f t="shared" si="6"/>
        <v>0</v>
      </c>
      <c r="E45" s="43">
        <f t="shared" si="6"/>
        <v>180916</v>
      </c>
      <c r="F45" s="44">
        <f t="shared" si="6"/>
        <v>180916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363316</v>
      </c>
      <c r="L45" s="44">
        <f t="shared" si="6"/>
        <v>0</v>
      </c>
      <c r="M45" s="44">
        <f t="shared" si="6"/>
        <v>-35900</v>
      </c>
      <c r="N45" s="44">
        <f t="shared" si="6"/>
        <v>327416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327416</v>
      </c>
      <c r="X45" s="44">
        <f t="shared" si="6"/>
        <v>90456</v>
      </c>
      <c r="Y45" s="44">
        <f t="shared" si="6"/>
        <v>236960</v>
      </c>
      <c r="Z45" s="45">
        <f>+IF(X45&lt;&gt;0,+(Y45/X45)*100,0)</f>
        <v>261.96161669762097</v>
      </c>
      <c r="AA45" s="46">
        <f>+AA26-AA44</f>
        <v>180916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951043</v>
      </c>
      <c r="H6" s="20"/>
      <c r="I6" s="20"/>
      <c r="J6" s="20">
        <v>951043</v>
      </c>
      <c r="K6" s="20">
        <v>3054223</v>
      </c>
      <c r="L6" s="20">
        <v>207255</v>
      </c>
      <c r="M6" s="20">
        <v>1917755</v>
      </c>
      <c r="N6" s="20">
        <v>5179233</v>
      </c>
      <c r="O6" s="20"/>
      <c r="P6" s="20"/>
      <c r="Q6" s="20"/>
      <c r="R6" s="20"/>
      <c r="S6" s="20"/>
      <c r="T6" s="20"/>
      <c r="U6" s="20"/>
      <c r="V6" s="20"/>
      <c r="W6" s="20">
        <v>6130276</v>
      </c>
      <c r="X6" s="20"/>
      <c r="Y6" s="20">
        <v>6130276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4972947</v>
      </c>
      <c r="H7" s="20">
        <v>3194931</v>
      </c>
      <c r="I7" s="20">
        <v>5252335</v>
      </c>
      <c r="J7" s="20">
        <v>13420213</v>
      </c>
      <c r="K7" s="20">
        <v>2351776</v>
      </c>
      <c r="L7" s="20">
        <v>4684383</v>
      </c>
      <c r="M7" s="20">
        <v>1562100</v>
      </c>
      <c r="N7" s="20">
        <v>8598259</v>
      </c>
      <c r="O7" s="20"/>
      <c r="P7" s="20"/>
      <c r="Q7" s="20"/>
      <c r="R7" s="20"/>
      <c r="S7" s="20"/>
      <c r="T7" s="20"/>
      <c r="U7" s="20"/>
      <c r="V7" s="20"/>
      <c r="W7" s="20">
        <v>22018472</v>
      </c>
      <c r="X7" s="20"/>
      <c r="Y7" s="20">
        <v>22018472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-109365</v>
      </c>
      <c r="H10" s="20">
        <v>-6364</v>
      </c>
      <c r="I10" s="20"/>
      <c r="J10" s="20">
        <v>-115729</v>
      </c>
      <c r="K10" s="20">
        <v>-318</v>
      </c>
      <c r="L10" s="20"/>
      <c r="M10" s="20"/>
      <c r="N10" s="20">
        <v>-318</v>
      </c>
      <c r="O10" s="20"/>
      <c r="P10" s="20"/>
      <c r="Q10" s="20"/>
      <c r="R10" s="20"/>
      <c r="S10" s="20"/>
      <c r="T10" s="20"/>
      <c r="U10" s="20"/>
      <c r="V10" s="20"/>
      <c r="W10" s="20">
        <v>-116047</v>
      </c>
      <c r="X10" s="20"/>
      <c r="Y10" s="20">
        <v>-116047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13117</v>
      </c>
      <c r="H11" s="24">
        <v>-115447</v>
      </c>
      <c r="I11" s="24">
        <v>490563</v>
      </c>
      <c r="J11" s="20">
        <v>388233</v>
      </c>
      <c r="K11" s="24">
        <v>320095</v>
      </c>
      <c r="L11" s="24">
        <v>783905</v>
      </c>
      <c r="M11" s="20">
        <v>244941</v>
      </c>
      <c r="N11" s="24">
        <v>1348941</v>
      </c>
      <c r="O11" s="24"/>
      <c r="P11" s="24"/>
      <c r="Q11" s="20"/>
      <c r="R11" s="24"/>
      <c r="S11" s="24"/>
      <c r="T11" s="20"/>
      <c r="U11" s="24"/>
      <c r="V11" s="24"/>
      <c r="W11" s="24">
        <v>1737174</v>
      </c>
      <c r="X11" s="20"/>
      <c r="Y11" s="24">
        <v>1737174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5827742</v>
      </c>
      <c r="H13" s="31">
        <f t="shared" si="0"/>
        <v>3073120</v>
      </c>
      <c r="I13" s="31">
        <f t="shared" si="0"/>
        <v>5742898</v>
      </c>
      <c r="J13" s="31">
        <f t="shared" si="0"/>
        <v>14643760</v>
      </c>
      <c r="K13" s="31">
        <f t="shared" si="0"/>
        <v>5725776</v>
      </c>
      <c r="L13" s="31">
        <f t="shared" si="0"/>
        <v>5675543</v>
      </c>
      <c r="M13" s="31">
        <f t="shared" si="0"/>
        <v>3724796</v>
      </c>
      <c r="N13" s="31">
        <f t="shared" si="0"/>
        <v>15126115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29769875</v>
      </c>
      <c r="X13" s="31">
        <f t="shared" si="0"/>
        <v>0</v>
      </c>
      <c r="Y13" s="31">
        <f t="shared" si="0"/>
        <v>29769875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10060000</v>
      </c>
      <c r="F17" s="20">
        <v>10060000</v>
      </c>
      <c r="G17" s="24">
        <v>-410054</v>
      </c>
      <c r="H17" s="24">
        <v>-409570</v>
      </c>
      <c r="I17" s="24">
        <v>2092849</v>
      </c>
      <c r="J17" s="20">
        <v>1273225</v>
      </c>
      <c r="K17" s="24">
        <v>-410851</v>
      </c>
      <c r="L17" s="24">
        <v>4293311</v>
      </c>
      <c r="M17" s="20">
        <v>-409794</v>
      </c>
      <c r="N17" s="24">
        <v>3472666</v>
      </c>
      <c r="O17" s="24"/>
      <c r="P17" s="24"/>
      <c r="Q17" s="20"/>
      <c r="R17" s="24"/>
      <c r="S17" s="24"/>
      <c r="T17" s="20"/>
      <c r="U17" s="24"/>
      <c r="V17" s="24"/>
      <c r="W17" s="24">
        <v>4745891</v>
      </c>
      <c r="X17" s="20">
        <v>5029998</v>
      </c>
      <c r="Y17" s="24">
        <v>-284107</v>
      </c>
      <c r="Z17" s="25">
        <v>-5.6482527428440328</v>
      </c>
      <c r="AA17" s="26">
        <v>10060000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>
        <v>3500</v>
      </c>
      <c r="L20" s="20"/>
      <c r="M20" s="20"/>
      <c r="N20" s="20">
        <v>3500</v>
      </c>
      <c r="O20" s="20"/>
      <c r="P20" s="20"/>
      <c r="Q20" s="20"/>
      <c r="R20" s="20"/>
      <c r="S20" s="20"/>
      <c r="T20" s="20"/>
      <c r="U20" s="20"/>
      <c r="V20" s="20"/>
      <c r="W20" s="20">
        <v>3500</v>
      </c>
      <c r="X20" s="20"/>
      <c r="Y20" s="20">
        <v>3500</v>
      </c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-2716</v>
      </c>
      <c r="H21" s="20">
        <v>-2716</v>
      </c>
      <c r="I21" s="20">
        <v>-2629</v>
      </c>
      <c r="J21" s="20">
        <v>-8061</v>
      </c>
      <c r="K21" s="20">
        <v>-2716</v>
      </c>
      <c r="L21" s="20">
        <v>-2629</v>
      </c>
      <c r="M21" s="20">
        <v>-2716</v>
      </c>
      <c r="N21" s="20">
        <v>-8061</v>
      </c>
      <c r="O21" s="20"/>
      <c r="P21" s="20"/>
      <c r="Q21" s="20"/>
      <c r="R21" s="20"/>
      <c r="S21" s="20"/>
      <c r="T21" s="20"/>
      <c r="U21" s="20"/>
      <c r="V21" s="20"/>
      <c r="W21" s="20">
        <v>-16122</v>
      </c>
      <c r="X21" s="20"/>
      <c r="Y21" s="20">
        <v>-16122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10060000</v>
      </c>
      <c r="F25" s="36">
        <f t="shared" si="1"/>
        <v>10060000</v>
      </c>
      <c r="G25" s="36">
        <f t="shared" si="1"/>
        <v>-412770</v>
      </c>
      <c r="H25" s="36">
        <f t="shared" si="1"/>
        <v>-412286</v>
      </c>
      <c r="I25" s="36">
        <f t="shared" si="1"/>
        <v>2090220</v>
      </c>
      <c r="J25" s="36">
        <f t="shared" si="1"/>
        <v>1265164</v>
      </c>
      <c r="K25" s="36">
        <f t="shared" si="1"/>
        <v>-410067</v>
      </c>
      <c r="L25" s="36">
        <f t="shared" si="1"/>
        <v>4290682</v>
      </c>
      <c r="M25" s="36">
        <f t="shared" si="1"/>
        <v>-412510</v>
      </c>
      <c r="N25" s="36">
        <f t="shared" si="1"/>
        <v>3468105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4733269</v>
      </c>
      <c r="X25" s="36">
        <f t="shared" si="1"/>
        <v>5029998</v>
      </c>
      <c r="Y25" s="36">
        <f t="shared" si="1"/>
        <v>-296729</v>
      </c>
      <c r="Z25" s="37">
        <f>+IF(X25&lt;&gt;0,+(Y25/X25)*100,0)</f>
        <v>-5.899187236257351</v>
      </c>
      <c r="AA25" s="38">
        <f>SUM(AA15:AA24)</f>
        <v>10060000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10060000</v>
      </c>
      <c r="F26" s="31">
        <f t="shared" si="2"/>
        <v>10060000</v>
      </c>
      <c r="G26" s="31">
        <f t="shared" si="2"/>
        <v>5414972</v>
      </c>
      <c r="H26" s="31">
        <f t="shared" si="2"/>
        <v>2660834</v>
      </c>
      <c r="I26" s="31">
        <f t="shared" si="2"/>
        <v>7833118</v>
      </c>
      <c r="J26" s="31">
        <f t="shared" si="2"/>
        <v>15908924</v>
      </c>
      <c r="K26" s="31">
        <f t="shared" si="2"/>
        <v>5315709</v>
      </c>
      <c r="L26" s="31">
        <f t="shared" si="2"/>
        <v>9966225</v>
      </c>
      <c r="M26" s="31">
        <f t="shared" si="2"/>
        <v>3312286</v>
      </c>
      <c r="N26" s="31">
        <f t="shared" si="2"/>
        <v>18594220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34503144</v>
      </c>
      <c r="X26" s="31">
        <f t="shared" si="2"/>
        <v>5029998</v>
      </c>
      <c r="Y26" s="31">
        <f t="shared" si="2"/>
        <v>29473146</v>
      </c>
      <c r="Z26" s="32">
        <f>+IF(X26&lt;&gt;0,+(Y26/X26)*100,0)</f>
        <v>585.94746956161816</v>
      </c>
      <c r="AA26" s="33">
        <f>+AA13+AA25</f>
        <v>10060000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-488375</v>
      </c>
      <c r="J30" s="20">
        <v>-488375</v>
      </c>
      <c r="K30" s="20"/>
      <c r="L30" s="20"/>
      <c r="M30" s="20">
        <v>-849317</v>
      </c>
      <c r="N30" s="20">
        <v>-849317</v>
      </c>
      <c r="O30" s="20"/>
      <c r="P30" s="20"/>
      <c r="Q30" s="20"/>
      <c r="R30" s="20"/>
      <c r="S30" s="20"/>
      <c r="T30" s="20"/>
      <c r="U30" s="20"/>
      <c r="V30" s="20"/>
      <c r="W30" s="20">
        <v>-1337692</v>
      </c>
      <c r="X30" s="20"/>
      <c r="Y30" s="20">
        <v>-1337692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142369</v>
      </c>
      <c r="H32" s="20">
        <v>-1570080</v>
      </c>
      <c r="I32" s="20">
        <v>3732951</v>
      </c>
      <c r="J32" s="20">
        <v>2305240</v>
      </c>
      <c r="K32" s="20">
        <v>2109666</v>
      </c>
      <c r="L32" s="20">
        <v>6081618</v>
      </c>
      <c r="M32" s="20">
        <v>1980675</v>
      </c>
      <c r="N32" s="20">
        <v>10171959</v>
      </c>
      <c r="O32" s="20"/>
      <c r="P32" s="20"/>
      <c r="Q32" s="20"/>
      <c r="R32" s="20"/>
      <c r="S32" s="20"/>
      <c r="T32" s="20"/>
      <c r="U32" s="20"/>
      <c r="V32" s="20"/>
      <c r="W32" s="20">
        <v>12477199</v>
      </c>
      <c r="X32" s="20"/>
      <c r="Y32" s="20">
        <v>12477199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1727261</v>
      </c>
      <c r="H35" s="20">
        <v>557555</v>
      </c>
      <c r="I35" s="20">
        <v>389241</v>
      </c>
      <c r="J35" s="20">
        <v>2674057</v>
      </c>
      <c r="K35" s="20">
        <v>434254</v>
      </c>
      <c r="L35" s="20">
        <v>499570</v>
      </c>
      <c r="M35" s="20">
        <v>402221</v>
      </c>
      <c r="N35" s="20">
        <v>1336045</v>
      </c>
      <c r="O35" s="20"/>
      <c r="P35" s="20"/>
      <c r="Q35" s="20"/>
      <c r="R35" s="20"/>
      <c r="S35" s="20"/>
      <c r="T35" s="20"/>
      <c r="U35" s="20"/>
      <c r="V35" s="20"/>
      <c r="W35" s="20">
        <v>4010102</v>
      </c>
      <c r="X35" s="20"/>
      <c r="Y35" s="20">
        <v>4010102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1869630</v>
      </c>
      <c r="H37" s="31">
        <f t="shared" si="3"/>
        <v>-1012525</v>
      </c>
      <c r="I37" s="31">
        <f t="shared" si="3"/>
        <v>3633817</v>
      </c>
      <c r="J37" s="31">
        <f t="shared" si="3"/>
        <v>4490922</v>
      </c>
      <c r="K37" s="31">
        <f t="shared" si="3"/>
        <v>2543920</v>
      </c>
      <c r="L37" s="31">
        <f t="shared" si="3"/>
        <v>6581188</v>
      </c>
      <c r="M37" s="31">
        <f t="shared" si="3"/>
        <v>1533579</v>
      </c>
      <c r="N37" s="31">
        <f t="shared" si="3"/>
        <v>10658687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15149609</v>
      </c>
      <c r="X37" s="31">
        <f t="shared" si="3"/>
        <v>0</v>
      </c>
      <c r="Y37" s="31">
        <f t="shared" si="3"/>
        <v>15149609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1869630</v>
      </c>
      <c r="H44" s="31">
        <f t="shared" si="5"/>
        <v>-1012525</v>
      </c>
      <c r="I44" s="31">
        <f t="shared" si="5"/>
        <v>3633817</v>
      </c>
      <c r="J44" s="31">
        <f t="shared" si="5"/>
        <v>4490922</v>
      </c>
      <c r="K44" s="31">
        <f t="shared" si="5"/>
        <v>2543920</v>
      </c>
      <c r="L44" s="31">
        <f t="shared" si="5"/>
        <v>6581188</v>
      </c>
      <c r="M44" s="31">
        <f t="shared" si="5"/>
        <v>1533579</v>
      </c>
      <c r="N44" s="31">
        <f t="shared" si="5"/>
        <v>10658687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15149609</v>
      </c>
      <c r="X44" s="31">
        <f t="shared" si="5"/>
        <v>0</v>
      </c>
      <c r="Y44" s="31">
        <f t="shared" si="5"/>
        <v>15149609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10060000</v>
      </c>
      <c r="F45" s="44">
        <f t="shared" si="6"/>
        <v>10060000</v>
      </c>
      <c r="G45" s="44">
        <f t="shared" si="6"/>
        <v>3545342</v>
      </c>
      <c r="H45" s="44">
        <f t="shared" si="6"/>
        <v>3673359</v>
      </c>
      <c r="I45" s="44">
        <f t="shared" si="6"/>
        <v>4199301</v>
      </c>
      <c r="J45" s="44">
        <f t="shared" si="6"/>
        <v>11418002</v>
      </c>
      <c r="K45" s="44">
        <f t="shared" si="6"/>
        <v>2771789</v>
      </c>
      <c r="L45" s="44">
        <f t="shared" si="6"/>
        <v>3385037</v>
      </c>
      <c r="M45" s="44">
        <f t="shared" si="6"/>
        <v>1778707</v>
      </c>
      <c r="N45" s="44">
        <f t="shared" si="6"/>
        <v>7935533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19353535</v>
      </c>
      <c r="X45" s="44">
        <f t="shared" si="6"/>
        <v>5029998</v>
      </c>
      <c r="Y45" s="44">
        <f t="shared" si="6"/>
        <v>14323537</v>
      </c>
      <c r="Z45" s="45">
        <f>+IF(X45&lt;&gt;0,+(Y45/X45)*100,0)</f>
        <v>284.76228022357066</v>
      </c>
      <c r="AA45" s="46">
        <f>+AA26-AA44</f>
        <v>10060000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126945</v>
      </c>
      <c r="F6" s="20">
        <v>126945</v>
      </c>
      <c r="G6" s="20"/>
      <c r="H6" s="20"/>
      <c r="I6" s="20"/>
      <c r="J6" s="20"/>
      <c r="K6" s="20"/>
      <c r="L6" s="20"/>
      <c r="M6" s="20">
        <v>59463</v>
      </c>
      <c r="N6" s="20">
        <v>59463</v>
      </c>
      <c r="O6" s="20"/>
      <c r="P6" s="20"/>
      <c r="Q6" s="20"/>
      <c r="R6" s="20"/>
      <c r="S6" s="20"/>
      <c r="T6" s="20"/>
      <c r="U6" s="20"/>
      <c r="V6" s="20"/>
      <c r="W6" s="20">
        <v>59463</v>
      </c>
      <c r="X6" s="20">
        <v>63468</v>
      </c>
      <c r="Y6" s="20">
        <v>-4005</v>
      </c>
      <c r="Z6" s="21">
        <v>-6.3102665910380038</v>
      </c>
      <c r="AA6" s="22">
        <v>126945</v>
      </c>
    </row>
    <row r="7" spans="1:27" x14ac:dyDescent="0.25">
      <c r="A7" s="23" t="s">
        <v>35</v>
      </c>
      <c r="B7" s="17" t="s">
        <v>32</v>
      </c>
      <c r="C7" s="18">
        <v>-2879543</v>
      </c>
      <c r="D7" s="18"/>
      <c r="E7" s="19">
        <v>39414</v>
      </c>
      <c r="F7" s="20">
        <v>39414</v>
      </c>
      <c r="G7" s="20">
        <v>-29007</v>
      </c>
      <c r="H7" s="20">
        <v>-7383</v>
      </c>
      <c r="I7" s="20">
        <v>-30862</v>
      </c>
      <c r="J7" s="20">
        <v>-67252</v>
      </c>
      <c r="K7" s="20">
        <v>-5246</v>
      </c>
      <c r="L7" s="20">
        <v>-12980</v>
      </c>
      <c r="M7" s="20">
        <v>-3726</v>
      </c>
      <c r="N7" s="20">
        <v>-21952</v>
      </c>
      <c r="O7" s="20"/>
      <c r="P7" s="20"/>
      <c r="Q7" s="20"/>
      <c r="R7" s="20"/>
      <c r="S7" s="20"/>
      <c r="T7" s="20"/>
      <c r="U7" s="20"/>
      <c r="V7" s="20"/>
      <c r="W7" s="20">
        <v>-89204</v>
      </c>
      <c r="X7" s="20">
        <v>19710</v>
      </c>
      <c r="Y7" s="20">
        <v>-108914</v>
      </c>
      <c r="Z7" s="21">
        <v>-552.58244545915773</v>
      </c>
      <c r="AA7" s="22">
        <v>39414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-500000</v>
      </c>
      <c r="F10" s="20">
        <v>-500000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-250002</v>
      </c>
      <c r="Y10" s="20">
        <v>250002</v>
      </c>
      <c r="Z10" s="21">
        <v>-100</v>
      </c>
      <c r="AA10" s="22">
        <v>-500000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81120</v>
      </c>
      <c r="F11" s="20">
        <v>81120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40560</v>
      </c>
      <c r="Y11" s="24">
        <v>-40560</v>
      </c>
      <c r="Z11" s="25">
        <v>-100</v>
      </c>
      <c r="AA11" s="26">
        <v>81120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-2879543</v>
      </c>
      <c r="D13" s="29">
        <f>SUM(D6:D12)</f>
        <v>0</v>
      </c>
      <c r="E13" s="30">
        <f t="shared" si="0"/>
        <v>-252521</v>
      </c>
      <c r="F13" s="31">
        <f t="shared" si="0"/>
        <v>-252521</v>
      </c>
      <c r="G13" s="31">
        <f t="shared" si="0"/>
        <v>-29007</v>
      </c>
      <c r="H13" s="31">
        <f t="shared" si="0"/>
        <v>-7383</v>
      </c>
      <c r="I13" s="31">
        <f t="shared" si="0"/>
        <v>-30862</v>
      </c>
      <c r="J13" s="31">
        <f t="shared" si="0"/>
        <v>-67252</v>
      </c>
      <c r="K13" s="31">
        <f t="shared" si="0"/>
        <v>-5246</v>
      </c>
      <c r="L13" s="31">
        <f t="shared" si="0"/>
        <v>-12980</v>
      </c>
      <c r="M13" s="31">
        <f t="shared" si="0"/>
        <v>55737</v>
      </c>
      <c r="N13" s="31">
        <f t="shared" si="0"/>
        <v>37511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-29741</v>
      </c>
      <c r="X13" s="31">
        <f t="shared" si="0"/>
        <v>-126264</v>
      </c>
      <c r="Y13" s="31">
        <f t="shared" si="0"/>
        <v>96523</v>
      </c>
      <c r="Z13" s="32">
        <f>+IF(X13&lt;&gt;0,+(Y13/X13)*100,0)</f>
        <v>-76.445384274219094</v>
      </c>
      <c r="AA13" s="33">
        <f>SUM(AA6:AA12)</f>
        <v>-252521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-2879543</v>
      </c>
      <c r="D26" s="29">
        <f>+D13+D25</f>
        <v>0</v>
      </c>
      <c r="E26" s="30">
        <f t="shared" si="2"/>
        <v>-252521</v>
      </c>
      <c r="F26" s="31">
        <f t="shared" si="2"/>
        <v>-252521</v>
      </c>
      <c r="G26" s="31">
        <f t="shared" si="2"/>
        <v>-29007</v>
      </c>
      <c r="H26" s="31">
        <f t="shared" si="2"/>
        <v>-7383</v>
      </c>
      <c r="I26" s="31">
        <f t="shared" si="2"/>
        <v>-30862</v>
      </c>
      <c r="J26" s="31">
        <f t="shared" si="2"/>
        <v>-67252</v>
      </c>
      <c r="K26" s="31">
        <f t="shared" si="2"/>
        <v>-5246</v>
      </c>
      <c r="L26" s="31">
        <f t="shared" si="2"/>
        <v>-12980</v>
      </c>
      <c r="M26" s="31">
        <f t="shared" si="2"/>
        <v>55737</v>
      </c>
      <c r="N26" s="31">
        <f t="shared" si="2"/>
        <v>37511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-29741</v>
      </c>
      <c r="X26" s="31">
        <f t="shared" si="2"/>
        <v>-126264</v>
      </c>
      <c r="Y26" s="31">
        <f t="shared" si="2"/>
        <v>96523</v>
      </c>
      <c r="Z26" s="32">
        <f>+IF(X26&lt;&gt;0,+(Y26/X26)*100,0)</f>
        <v>-76.445384274219094</v>
      </c>
      <c r="AA26" s="33">
        <f>+AA13+AA25</f>
        <v>-252521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102819</v>
      </c>
      <c r="F35" s="20">
        <v>102819</v>
      </c>
      <c r="G35" s="20"/>
      <c r="H35" s="20"/>
      <c r="I35" s="20"/>
      <c r="J35" s="20"/>
      <c r="K35" s="20"/>
      <c r="L35" s="20"/>
      <c r="M35" s="20">
        <v>8405</v>
      </c>
      <c r="N35" s="20">
        <v>8405</v>
      </c>
      <c r="O35" s="20"/>
      <c r="P35" s="20"/>
      <c r="Q35" s="20"/>
      <c r="R35" s="20"/>
      <c r="S35" s="20"/>
      <c r="T35" s="20"/>
      <c r="U35" s="20"/>
      <c r="V35" s="20"/>
      <c r="W35" s="20">
        <v>8405</v>
      </c>
      <c r="X35" s="20">
        <v>51408</v>
      </c>
      <c r="Y35" s="20">
        <v>-43003</v>
      </c>
      <c r="Z35" s="21">
        <v>-83.650404606286955</v>
      </c>
      <c r="AA35" s="22">
        <v>102819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102819</v>
      </c>
      <c r="F37" s="31">
        <f t="shared" si="3"/>
        <v>102819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8405</v>
      </c>
      <c r="N37" s="31">
        <f t="shared" si="3"/>
        <v>8405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8405</v>
      </c>
      <c r="X37" s="31">
        <f t="shared" si="3"/>
        <v>51408</v>
      </c>
      <c r="Y37" s="31">
        <f t="shared" si="3"/>
        <v>-43003</v>
      </c>
      <c r="Z37" s="32">
        <f>+IF(X37&lt;&gt;0,+(Y37/X37)*100,0)</f>
        <v>-83.650404606286955</v>
      </c>
      <c r="AA37" s="33">
        <f>SUM(AA29:AA36)</f>
        <v>102819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102819</v>
      </c>
      <c r="F44" s="31">
        <f t="shared" si="5"/>
        <v>102819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8405</v>
      </c>
      <c r="N44" s="31">
        <f t="shared" si="5"/>
        <v>8405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8405</v>
      </c>
      <c r="X44" s="31">
        <f t="shared" si="5"/>
        <v>51408</v>
      </c>
      <c r="Y44" s="31">
        <f t="shared" si="5"/>
        <v>-43003</v>
      </c>
      <c r="Z44" s="32">
        <f>+IF(X44&lt;&gt;0,+(Y44/X44)*100,0)</f>
        <v>-83.650404606286955</v>
      </c>
      <c r="AA44" s="33">
        <f>+AA37+AA43</f>
        <v>102819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-2879543</v>
      </c>
      <c r="D45" s="42">
        <f t="shared" si="6"/>
        <v>0</v>
      </c>
      <c r="E45" s="43">
        <f t="shared" si="6"/>
        <v>-355340</v>
      </c>
      <c r="F45" s="44">
        <f t="shared" si="6"/>
        <v>-355340</v>
      </c>
      <c r="G45" s="44">
        <f t="shared" si="6"/>
        <v>-29007</v>
      </c>
      <c r="H45" s="44">
        <f t="shared" si="6"/>
        <v>-7383</v>
      </c>
      <c r="I45" s="44">
        <f t="shared" si="6"/>
        <v>-30862</v>
      </c>
      <c r="J45" s="44">
        <f t="shared" si="6"/>
        <v>-67252</v>
      </c>
      <c r="K45" s="44">
        <f t="shared" si="6"/>
        <v>-5246</v>
      </c>
      <c r="L45" s="44">
        <f t="shared" si="6"/>
        <v>-12980</v>
      </c>
      <c r="M45" s="44">
        <f t="shared" si="6"/>
        <v>47332</v>
      </c>
      <c r="N45" s="44">
        <f t="shared" si="6"/>
        <v>29106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-38146</v>
      </c>
      <c r="X45" s="44">
        <f t="shared" si="6"/>
        <v>-177672</v>
      </c>
      <c r="Y45" s="44">
        <f t="shared" si="6"/>
        <v>139526</v>
      </c>
      <c r="Z45" s="45">
        <f>+IF(X45&lt;&gt;0,+(Y45/X45)*100,0)</f>
        <v>-78.530100409743795</v>
      </c>
      <c r="AA45" s="46">
        <f>+AA26-AA44</f>
        <v>-355340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409337</v>
      </c>
      <c r="D6" s="18"/>
      <c r="E6" s="19">
        <v>-1650696</v>
      </c>
      <c r="F6" s="20">
        <v>-1650696</v>
      </c>
      <c r="G6" s="20">
        <v>223654</v>
      </c>
      <c r="H6" s="20">
        <v>-159037</v>
      </c>
      <c r="I6" s="20">
        <v>-175785</v>
      </c>
      <c r="J6" s="20">
        <v>-111168</v>
      </c>
      <c r="K6" s="20">
        <v>124200</v>
      </c>
      <c r="L6" s="20">
        <v>-76300</v>
      </c>
      <c r="M6" s="20">
        <v>9561</v>
      </c>
      <c r="N6" s="20">
        <v>57461</v>
      </c>
      <c r="O6" s="20"/>
      <c r="P6" s="20"/>
      <c r="Q6" s="20"/>
      <c r="R6" s="20"/>
      <c r="S6" s="20"/>
      <c r="T6" s="20"/>
      <c r="U6" s="20"/>
      <c r="V6" s="20"/>
      <c r="W6" s="20">
        <v>-53707</v>
      </c>
      <c r="X6" s="20">
        <v>1180985</v>
      </c>
      <c r="Y6" s="20">
        <v>-1234692</v>
      </c>
      <c r="Z6" s="21">
        <v>-104.54764455094687</v>
      </c>
      <c r="AA6" s="22">
        <v>-1650696</v>
      </c>
    </row>
    <row r="7" spans="1:27" x14ac:dyDescent="0.25">
      <c r="A7" s="23" t="s">
        <v>35</v>
      </c>
      <c r="B7" s="17" t="s">
        <v>32</v>
      </c>
      <c r="C7" s="18">
        <v>612070</v>
      </c>
      <c r="D7" s="18"/>
      <c r="E7" s="19">
        <v>55847</v>
      </c>
      <c r="F7" s="20">
        <v>55847</v>
      </c>
      <c r="G7" s="20">
        <v>667627</v>
      </c>
      <c r="H7" s="20">
        <v>52049</v>
      </c>
      <c r="I7" s="20">
        <v>-12743</v>
      </c>
      <c r="J7" s="20">
        <v>706933</v>
      </c>
      <c r="K7" s="20">
        <v>-56853</v>
      </c>
      <c r="L7" s="20">
        <v>58817</v>
      </c>
      <c r="M7" s="20">
        <v>-294313</v>
      </c>
      <c r="N7" s="20">
        <v>-292349</v>
      </c>
      <c r="O7" s="20"/>
      <c r="P7" s="20"/>
      <c r="Q7" s="20"/>
      <c r="R7" s="20"/>
      <c r="S7" s="20"/>
      <c r="T7" s="20"/>
      <c r="U7" s="20"/>
      <c r="V7" s="20"/>
      <c r="W7" s="20">
        <v>414584</v>
      </c>
      <c r="X7" s="20">
        <v>27924</v>
      </c>
      <c r="Y7" s="20">
        <v>386660</v>
      </c>
      <c r="Z7" s="21">
        <v>1384.6870075920356</v>
      </c>
      <c r="AA7" s="22">
        <v>55847</v>
      </c>
    </row>
    <row r="8" spans="1:27" x14ac:dyDescent="0.25">
      <c r="A8" s="23" t="s">
        <v>36</v>
      </c>
      <c r="B8" s="17" t="s">
        <v>32</v>
      </c>
      <c r="C8" s="18">
        <v>-29</v>
      </c>
      <c r="D8" s="18"/>
      <c r="E8" s="19"/>
      <c r="F8" s="20"/>
      <c r="G8" s="20">
        <v>-29</v>
      </c>
      <c r="H8" s="20"/>
      <c r="I8" s="20"/>
      <c r="J8" s="20">
        <v>-29</v>
      </c>
      <c r="K8" s="20"/>
      <c r="L8" s="20">
        <v>-485</v>
      </c>
      <c r="M8" s="20">
        <v>-30</v>
      </c>
      <c r="N8" s="20">
        <v>-515</v>
      </c>
      <c r="O8" s="20"/>
      <c r="P8" s="20"/>
      <c r="Q8" s="20"/>
      <c r="R8" s="20"/>
      <c r="S8" s="20"/>
      <c r="T8" s="20"/>
      <c r="U8" s="20"/>
      <c r="V8" s="20"/>
      <c r="W8" s="20">
        <v>-544</v>
      </c>
      <c r="X8" s="20"/>
      <c r="Y8" s="20">
        <v>-544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-2290524</v>
      </c>
      <c r="D11" s="18"/>
      <c r="E11" s="19">
        <v>740401</v>
      </c>
      <c r="F11" s="20">
        <v>740401</v>
      </c>
      <c r="G11" s="24">
        <v>-2256478</v>
      </c>
      <c r="H11" s="24">
        <v>-33415</v>
      </c>
      <c r="I11" s="24">
        <v>-631</v>
      </c>
      <c r="J11" s="20">
        <v>-2290524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-2290524</v>
      </c>
      <c r="X11" s="20">
        <v>740401</v>
      </c>
      <c r="Y11" s="24">
        <v>-3030925</v>
      </c>
      <c r="Z11" s="25">
        <v>-409.3626291698688</v>
      </c>
      <c r="AA11" s="26">
        <v>740401</v>
      </c>
    </row>
    <row r="12" spans="1:27" x14ac:dyDescent="0.25">
      <c r="A12" s="23" t="s">
        <v>40</v>
      </c>
      <c r="B12" s="17" t="s">
        <v>32</v>
      </c>
      <c r="C12" s="18">
        <v>-11110</v>
      </c>
      <c r="D12" s="18"/>
      <c r="E12" s="19">
        <v>-10687</v>
      </c>
      <c r="F12" s="20">
        <v>-10687</v>
      </c>
      <c r="G12" s="20">
        <v>-11110</v>
      </c>
      <c r="H12" s="20"/>
      <c r="I12" s="20"/>
      <c r="J12" s="20">
        <v>-11110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-11110</v>
      </c>
      <c r="X12" s="20">
        <v>-10687</v>
      </c>
      <c r="Y12" s="20">
        <v>-423</v>
      </c>
      <c r="Z12" s="21">
        <v>3.9580799101712358</v>
      </c>
      <c r="AA12" s="22">
        <v>-10687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-1280256</v>
      </c>
      <c r="D13" s="29">
        <f>SUM(D6:D12)</f>
        <v>0</v>
      </c>
      <c r="E13" s="30">
        <f t="shared" si="0"/>
        <v>-865135</v>
      </c>
      <c r="F13" s="31">
        <f t="shared" si="0"/>
        <v>-865135</v>
      </c>
      <c r="G13" s="31">
        <f t="shared" si="0"/>
        <v>-1376336</v>
      </c>
      <c r="H13" s="31">
        <f t="shared" si="0"/>
        <v>-140403</v>
      </c>
      <c r="I13" s="31">
        <f t="shared" si="0"/>
        <v>-189159</v>
      </c>
      <c r="J13" s="31">
        <f t="shared" si="0"/>
        <v>-1705898</v>
      </c>
      <c r="K13" s="31">
        <f t="shared" si="0"/>
        <v>67347</v>
      </c>
      <c r="L13" s="31">
        <f t="shared" si="0"/>
        <v>-17968</v>
      </c>
      <c r="M13" s="31">
        <f t="shared" si="0"/>
        <v>-284782</v>
      </c>
      <c r="N13" s="31">
        <f t="shared" si="0"/>
        <v>-235403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-1941301</v>
      </c>
      <c r="X13" s="31">
        <f t="shared" si="0"/>
        <v>1938623</v>
      </c>
      <c r="Y13" s="31">
        <f t="shared" si="0"/>
        <v>-3879924</v>
      </c>
      <c r="Z13" s="32">
        <f>+IF(X13&lt;&gt;0,+(Y13/X13)*100,0)</f>
        <v>-200.13813928752521</v>
      </c>
      <c r="AA13" s="33">
        <f>SUM(AA6:AA12)</f>
        <v>-865135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398789</v>
      </c>
      <c r="D17" s="18"/>
      <c r="E17" s="19">
        <v>5091816</v>
      </c>
      <c r="F17" s="20">
        <v>5091816</v>
      </c>
      <c r="G17" s="24">
        <v>398789</v>
      </c>
      <c r="H17" s="24"/>
      <c r="I17" s="24"/>
      <c r="J17" s="20">
        <v>398789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398789</v>
      </c>
      <c r="X17" s="20">
        <v>5091816</v>
      </c>
      <c r="Y17" s="24">
        <v>-4693027</v>
      </c>
      <c r="Z17" s="25">
        <v>-92.168039850615173</v>
      </c>
      <c r="AA17" s="26">
        <v>5091816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398789</v>
      </c>
      <c r="D25" s="29">
        <f t="shared" ref="D25:Y25" si="1">SUM(D15:D24)</f>
        <v>0</v>
      </c>
      <c r="E25" s="35">
        <f t="shared" si="1"/>
        <v>5091816</v>
      </c>
      <c r="F25" s="36">
        <f t="shared" si="1"/>
        <v>5091816</v>
      </c>
      <c r="G25" s="36">
        <f t="shared" si="1"/>
        <v>398789</v>
      </c>
      <c r="H25" s="36">
        <f t="shared" si="1"/>
        <v>0</v>
      </c>
      <c r="I25" s="36">
        <f t="shared" si="1"/>
        <v>0</v>
      </c>
      <c r="J25" s="36">
        <f t="shared" si="1"/>
        <v>398789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398789</v>
      </c>
      <c r="X25" s="36">
        <f t="shared" si="1"/>
        <v>5091816</v>
      </c>
      <c r="Y25" s="36">
        <f t="shared" si="1"/>
        <v>-4693027</v>
      </c>
      <c r="Z25" s="37">
        <f>+IF(X25&lt;&gt;0,+(Y25/X25)*100,0)</f>
        <v>-92.168039850615173</v>
      </c>
      <c r="AA25" s="38">
        <f>SUM(AA15:AA24)</f>
        <v>5091816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-881467</v>
      </c>
      <c r="D26" s="29">
        <f>+D13+D25</f>
        <v>0</v>
      </c>
      <c r="E26" s="30">
        <f t="shared" si="2"/>
        <v>4226681</v>
      </c>
      <c r="F26" s="31">
        <f t="shared" si="2"/>
        <v>4226681</v>
      </c>
      <c r="G26" s="31">
        <f t="shared" si="2"/>
        <v>-977547</v>
      </c>
      <c r="H26" s="31">
        <f t="shared" si="2"/>
        <v>-140403</v>
      </c>
      <c r="I26" s="31">
        <f t="shared" si="2"/>
        <v>-189159</v>
      </c>
      <c r="J26" s="31">
        <f t="shared" si="2"/>
        <v>-1307109</v>
      </c>
      <c r="K26" s="31">
        <f t="shared" si="2"/>
        <v>67347</v>
      </c>
      <c r="L26" s="31">
        <f t="shared" si="2"/>
        <v>-17968</v>
      </c>
      <c r="M26" s="31">
        <f t="shared" si="2"/>
        <v>-284782</v>
      </c>
      <c r="N26" s="31">
        <f t="shared" si="2"/>
        <v>-235403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-1542512</v>
      </c>
      <c r="X26" s="31">
        <f t="shared" si="2"/>
        <v>7030439</v>
      </c>
      <c r="Y26" s="31">
        <f t="shared" si="2"/>
        <v>-8572951</v>
      </c>
      <c r="Z26" s="32">
        <f>+IF(X26&lt;&gt;0,+(Y26/X26)*100,0)</f>
        <v>-121.94047910806138</v>
      </c>
      <c r="AA26" s="33">
        <f>+AA13+AA25</f>
        <v>4226681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-21239</v>
      </c>
      <c r="D32" s="18"/>
      <c r="E32" s="19">
        <v>38878</v>
      </c>
      <c r="F32" s="20">
        <v>38878</v>
      </c>
      <c r="G32" s="20">
        <v>-22054</v>
      </c>
      <c r="H32" s="20">
        <v>-2409</v>
      </c>
      <c r="I32" s="20"/>
      <c r="J32" s="20">
        <v>-24463</v>
      </c>
      <c r="K32" s="20">
        <v>-15970</v>
      </c>
      <c r="L32" s="20">
        <v>23366</v>
      </c>
      <c r="M32" s="20">
        <v>-32384</v>
      </c>
      <c r="N32" s="20">
        <v>-24988</v>
      </c>
      <c r="O32" s="20"/>
      <c r="P32" s="20"/>
      <c r="Q32" s="20"/>
      <c r="R32" s="20"/>
      <c r="S32" s="20"/>
      <c r="T32" s="20"/>
      <c r="U32" s="20"/>
      <c r="V32" s="20"/>
      <c r="W32" s="20">
        <v>-49451</v>
      </c>
      <c r="X32" s="20">
        <v>38878</v>
      </c>
      <c r="Y32" s="20">
        <v>-88329</v>
      </c>
      <c r="Z32" s="21">
        <v>-227.19532897782807</v>
      </c>
      <c r="AA32" s="22">
        <v>38878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-1017014</v>
      </c>
      <c r="D35" s="18"/>
      <c r="E35" s="19"/>
      <c r="F35" s="20"/>
      <c r="G35" s="20">
        <v>-1003407</v>
      </c>
      <c r="H35" s="20">
        <v>5248</v>
      </c>
      <c r="I35" s="20">
        <v>-6974</v>
      </c>
      <c r="J35" s="20">
        <v>-1005133</v>
      </c>
      <c r="K35" s="20">
        <v>4590</v>
      </c>
      <c r="L35" s="20">
        <v>4706</v>
      </c>
      <c r="M35" s="20">
        <v>6210</v>
      </c>
      <c r="N35" s="20">
        <v>15506</v>
      </c>
      <c r="O35" s="20"/>
      <c r="P35" s="20"/>
      <c r="Q35" s="20"/>
      <c r="R35" s="20"/>
      <c r="S35" s="20"/>
      <c r="T35" s="20"/>
      <c r="U35" s="20"/>
      <c r="V35" s="20"/>
      <c r="W35" s="20">
        <v>-989627</v>
      </c>
      <c r="X35" s="20"/>
      <c r="Y35" s="20">
        <v>-989627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-1038253</v>
      </c>
      <c r="D37" s="29">
        <f t="shared" ref="D37:Y37" si="3">SUM(D29:D36)</f>
        <v>0</v>
      </c>
      <c r="E37" s="30">
        <f t="shared" si="3"/>
        <v>38878</v>
      </c>
      <c r="F37" s="31">
        <f t="shared" si="3"/>
        <v>38878</v>
      </c>
      <c r="G37" s="31">
        <f t="shared" si="3"/>
        <v>-1025461</v>
      </c>
      <c r="H37" s="31">
        <f t="shared" si="3"/>
        <v>2839</v>
      </c>
      <c r="I37" s="31">
        <f t="shared" si="3"/>
        <v>-6974</v>
      </c>
      <c r="J37" s="31">
        <f t="shared" si="3"/>
        <v>-1029596</v>
      </c>
      <c r="K37" s="31">
        <f t="shared" si="3"/>
        <v>-11380</v>
      </c>
      <c r="L37" s="31">
        <f t="shared" si="3"/>
        <v>28072</v>
      </c>
      <c r="M37" s="31">
        <f t="shared" si="3"/>
        <v>-26174</v>
      </c>
      <c r="N37" s="31">
        <f t="shared" si="3"/>
        <v>-9482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-1039078</v>
      </c>
      <c r="X37" s="31">
        <f t="shared" si="3"/>
        <v>38878</v>
      </c>
      <c r="Y37" s="31">
        <f t="shared" si="3"/>
        <v>-1077956</v>
      </c>
      <c r="Z37" s="32">
        <f>+IF(X37&lt;&gt;0,+(Y37/X37)*100,0)</f>
        <v>-2772.6632028396525</v>
      </c>
      <c r="AA37" s="33">
        <f>SUM(AA29:AA36)</f>
        <v>38878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6146420</v>
      </c>
      <c r="D40" s="18"/>
      <c r="E40" s="19">
        <v>6535980</v>
      </c>
      <c r="F40" s="20">
        <v>6535980</v>
      </c>
      <c r="G40" s="20">
        <v>8740544</v>
      </c>
      <c r="H40" s="20">
        <v>77453</v>
      </c>
      <c r="I40" s="20"/>
      <c r="J40" s="20">
        <v>8817997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8817997</v>
      </c>
      <c r="X40" s="20">
        <v>6352404</v>
      </c>
      <c r="Y40" s="20">
        <v>2465593</v>
      </c>
      <c r="Z40" s="21">
        <v>38.813542085799327</v>
      </c>
      <c r="AA40" s="22">
        <v>6535980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6146420</v>
      </c>
      <c r="D43" s="29">
        <f t="shared" ref="D43:Y43" si="4">SUM(D39:D42)</f>
        <v>0</v>
      </c>
      <c r="E43" s="35">
        <f t="shared" si="4"/>
        <v>6535980</v>
      </c>
      <c r="F43" s="36">
        <f t="shared" si="4"/>
        <v>6535980</v>
      </c>
      <c r="G43" s="36">
        <f t="shared" si="4"/>
        <v>8740544</v>
      </c>
      <c r="H43" s="36">
        <f t="shared" si="4"/>
        <v>77453</v>
      </c>
      <c r="I43" s="36">
        <f t="shared" si="4"/>
        <v>0</v>
      </c>
      <c r="J43" s="36">
        <f t="shared" si="4"/>
        <v>8817997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8817997</v>
      </c>
      <c r="X43" s="36">
        <f t="shared" si="4"/>
        <v>6352404</v>
      </c>
      <c r="Y43" s="36">
        <f t="shared" si="4"/>
        <v>2465593</v>
      </c>
      <c r="Z43" s="37">
        <f>+IF(X43&lt;&gt;0,+(Y43/X43)*100,0)</f>
        <v>38.813542085799327</v>
      </c>
      <c r="AA43" s="38">
        <f>SUM(AA39:AA42)</f>
        <v>6535980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5108167</v>
      </c>
      <c r="D44" s="29">
        <f>+D37+D43</f>
        <v>0</v>
      </c>
      <c r="E44" s="30">
        <f t="shared" si="5"/>
        <v>6574858</v>
      </c>
      <c r="F44" s="31">
        <f t="shared" si="5"/>
        <v>6574858</v>
      </c>
      <c r="G44" s="31">
        <f t="shared" si="5"/>
        <v>7715083</v>
      </c>
      <c r="H44" s="31">
        <f t="shared" si="5"/>
        <v>80292</v>
      </c>
      <c r="I44" s="31">
        <f t="shared" si="5"/>
        <v>-6974</v>
      </c>
      <c r="J44" s="31">
        <f t="shared" si="5"/>
        <v>7788401</v>
      </c>
      <c r="K44" s="31">
        <f t="shared" si="5"/>
        <v>-11380</v>
      </c>
      <c r="L44" s="31">
        <f t="shared" si="5"/>
        <v>28072</v>
      </c>
      <c r="M44" s="31">
        <f t="shared" si="5"/>
        <v>-26174</v>
      </c>
      <c r="N44" s="31">
        <f t="shared" si="5"/>
        <v>-9482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7778919</v>
      </c>
      <c r="X44" s="31">
        <f t="shared" si="5"/>
        <v>6391282</v>
      </c>
      <c r="Y44" s="31">
        <f t="shared" si="5"/>
        <v>1387637</v>
      </c>
      <c r="Z44" s="32">
        <f>+IF(X44&lt;&gt;0,+(Y44/X44)*100,0)</f>
        <v>21.711403126946987</v>
      </c>
      <c r="AA44" s="33">
        <f>+AA37+AA43</f>
        <v>6574858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-5989634</v>
      </c>
      <c r="D45" s="42">
        <f t="shared" si="6"/>
        <v>0</v>
      </c>
      <c r="E45" s="43">
        <f t="shared" si="6"/>
        <v>-2348177</v>
      </c>
      <c r="F45" s="44">
        <f t="shared" si="6"/>
        <v>-2348177</v>
      </c>
      <c r="G45" s="44">
        <f t="shared" si="6"/>
        <v>-8692630</v>
      </c>
      <c r="H45" s="44">
        <f t="shared" si="6"/>
        <v>-220695</v>
      </c>
      <c r="I45" s="44">
        <f t="shared" si="6"/>
        <v>-182185</v>
      </c>
      <c r="J45" s="44">
        <f t="shared" si="6"/>
        <v>-9095510</v>
      </c>
      <c r="K45" s="44">
        <f t="shared" si="6"/>
        <v>78727</v>
      </c>
      <c r="L45" s="44">
        <f t="shared" si="6"/>
        <v>-46040</v>
      </c>
      <c r="M45" s="44">
        <f t="shared" si="6"/>
        <v>-258608</v>
      </c>
      <c r="N45" s="44">
        <f t="shared" si="6"/>
        <v>-225921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-9321431</v>
      </c>
      <c r="X45" s="44">
        <f t="shared" si="6"/>
        <v>639157</v>
      </c>
      <c r="Y45" s="44">
        <f t="shared" si="6"/>
        <v>-9960588</v>
      </c>
      <c r="Z45" s="45">
        <f>+IF(X45&lt;&gt;0,+(Y45/X45)*100,0)</f>
        <v>-1558.3945728514277</v>
      </c>
      <c r="AA45" s="46">
        <f>+AA26-AA44</f>
        <v>-2348177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-15785304</v>
      </c>
      <c r="D47" s="18"/>
      <c r="E47" s="19">
        <v>-5974668</v>
      </c>
      <c r="F47" s="20">
        <v>-5974668</v>
      </c>
      <c r="G47" s="20">
        <v>-15785302</v>
      </c>
      <c r="H47" s="20">
        <v>-328569</v>
      </c>
      <c r="I47" s="20">
        <v>-382486</v>
      </c>
      <c r="J47" s="20">
        <v>-16496357</v>
      </c>
      <c r="K47" s="20">
        <v>-139521</v>
      </c>
      <c r="L47" s="20">
        <v>-410024</v>
      </c>
      <c r="M47" s="20">
        <v>-362457</v>
      </c>
      <c r="N47" s="20">
        <v>-912002</v>
      </c>
      <c r="O47" s="20"/>
      <c r="P47" s="20"/>
      <c r="Q47" s="20"/>
      <c r="R47" s="20"/>
      <c r="S47" s="20"/>
      <c r="T47" s="20"/>
      <c r="U47" s="20"/>
      <c r="V47" s="20"/>
      <c r="W47" s="20">
        <v>-17408359</v>
      </c>
      <c r="X47" s="20">
        <v>-2987334</v>
      </c>
      <c r="Y47" s="20">
        <v>-14421025</v>
      </c>
      <c r="Z47" s="47">
        <v>482.73895721067686</v>
      </c>
      <c r="AA47" s="22">
        <v>-5974668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-15785304</v>
      </c>
      <c r="D50" s="50">
        <f t="shared" ref="D50:Y50" si="7">SUM(D47:D49)</f>
        <v>0</v>
      </c>
      <c r="E50" s="51">
        <f t="shared" si="7"/>
        <v>-5974668</v>
      </c>
      <c r="F50" s="52">
        <f t="shared" si="7"/>
        <v>-5974668</v>
      </c>
      <c r="G50" s="52">
        <f t="shared" si="7"/>
        <v>-15785302</v>
      </c>
      <c r="H50" s="52">
        <f t="shared" si="7"/>
        <v>-328569</v>
      </c>
      <c r="I50" s="52">
        <f t="shared" si="7"/>
        <v>-382486</v>
      </c>
      <c r="J50" s="52">
        <f t="shared" si="7"/>
        <v>-16496357</v>
      </c>
      <c r="K50" s="52">
        <f t="shared" si="7"/>
        <v>-139521</v>
      </c>
      <c r="L50" s="52">
        <f t="shared" si="7"/>
        <v>-410024</v>
      </c>
      <c r="M50" s="52">
        <f t="shared" si="7"/>
        <v>-362457</v>
      </c>
      <c r="N50" s="52">
        <f t="shared" si="7"/>
        <v>-912002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-17408359</v>
      </c>
      <c r="X50" s="52">
        <f t="shared" si="7"/>
        <v>-2987334</v>
      </c>
      <c r="Y50" s="52">
        <f t="shared" si="7"/>
        <v>-14421025</v>
      </c>
      <c r="Z50" s="53">
        <f>+IF(X50&lt;&gt;0,+(Y50/X50)*100,0)</f>
        <v>482.73895721067686</v>
      </c>
      <c r="AA50" s="54">
        <f>SUM(AA47:AA49)</f>
        <v>-5974668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72884</v>
      </c>
      <c r="D6" s="18"/>
      <c r="E6" s="19">
        <v>-14888001</v>
      </c>
      <c r="F6" s="20">
        <v>-14888001</v>
      </c>
      <c r="G6" s="20">
        <v>79471</v>
      </c>
      <c r="H6" s="20">
        <v>48547</v>
      </c>
      <c r="I6" s="20">
        <v>87348</v>
      </c>
      <c r="J6" s="20">
        <v>215366</v>
      </c>
      <c r="K6" s="20">
        <v>56139</v>
      </c>
      <c r="L6" s="20">
        <v>75145</v>
      </c>
      <c r="M6" s="20">
        <v>51043</v>
      </c>
      <c r="N6" s="20">
        <v>182327</v>
      </c>
      <c r="O6" s="20"/>
      <c r="P6" s="20"/>
      <c r="Q6" s="20"/>
      <c r="R6" s="20"/>
      <c r="S6" s="20"/>
      <c r="T6" s="20"/>
      <c r="U6" s="20"/>
      <c r="V6" s="20"/>
      <c r="W6" s="20">
        <v>397693</v>
      </c>
      <c r="X6" s="20">
        <v>-7444014</v>
      </c>
      <c r="Y6" s="20">
        <v>7841707</v>
      </c>
      <c r="Z6" s="21">
        <v>-105.34245368157555</v>
      </c>
      <c r="AA6" s="22">
        <v>-14888001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2061426</v>
      </c>
      <c r="F7" s="20">
        <v>2061426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1030710</v>
      </c>
      <c r="Y7" s="20">
        <v>-1030710</v>
      </c>
      <c r="Z7" s="21">
        <v>-100</v>
      </c>
      <c r="AA7" s="22">
        <v>2061426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125442</v>
      </c>
      <c r="F11" s="20">
        <v>125442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62724</v>
      </c>
      <c r="Y11" s="24">
        <v>-62724</v>
      </c>
      <c r="Z11" s="25">
        <v>-100</v>
      </c>
      <c r="AA11" s="26">
        <v>125442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72884</v>
      </c>
      <c r="D13" s="29">
        <f>SUM(D6:D12)</f>
        <v>0</v>
      </c>
      <c r="E13" s="30">
        <f t="shared" si="0"/>
        <v>-12701133</v>
      </c>
      <c r="F13" s="31">
        <f t="shared" si="0"/>
        <v>-12701133</v>
      </c>
      <c r="G13" s="31">
        <f t="shared" si="0"/>
        <v>79471</v>
      </c>
      <c r="H13" s="31">
        <f t="shared" si="0"/>
        <v>48547</v>
      </c>
      <c r="I13" s="31">
        <f t="shared" si="0"/>
        <v>87348</v>
      </c>
      <c r="J13" s="31">
        <f t="shared" si="0"/>
        <v>215366</v>
      </c>
      <c r="K13" s="31">
        <f t="shared" si="0"/>
        <v>56139</v>
      </c>
      <c r="L13" s="31">
        <f t="shared" si="0"/>
        <v>75145</v>
      </c>
      <c r="M13" s="31">
        <f t="shared" si="0"/>
        <v>51043</v>
      </c>
      <c r="N13" s="31">
        <f t="shared" si="0"/>
        <v>182327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397693</v>
      </c>
      <c r="X13" s="31">
        <f t="shared" si="0"/>
        <v>-6350580</v>
      </c>
      <c r="Y13" s="31">
        <f t="shared" si="0"/>
        <v>6748273</v>
      </c>
      <c r="Z13" s="32">
        <f>+IF(X13&lt;&gt;0,+(Y13/X13)*100,0)</f>
        <v>-106.2623098992533</v>
      </c>
      <c r="AA13" s="33">
        <f>SUM(AA6:AA12)</f>
        <v>-12701133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2078076</v>
      </c>
      <c r="D17" s="18"/>
      <c r="E17" s="19"/>
      <c r="F17" s="20"/>
      <c r="G17" s="24">
        <v>-2078076</v>
      </c>
      <c r="H17" s="24"/>
      <c r="I17" s="24"/>
      <c r="J17" s="20">
        <v>-2078076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-2078076</v>
      </c>
      <c r="X17" s="20"/>
      <c r="Y17" s="24">
        <v>-2078076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2078076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-2078076</v>
      </c>
      <c r="H25" s="36">
        <f t="shared" si="1"/>
        <v>0</v>
      </c>
      <c r="I25" s="36">
        <f t="shared" si="1"/>
        <v>0</v>
      </c>
      <c r="J25" s="36">
        <f t="shared" si="1"/>
        <v>-2078076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-2078076</v>
      </c>
      <c r="X25" s="36">
        <f t="shared" si="1"/>
        <v>0</v>
      </c>
      <c r="Y25" s="36">
        <f t="shared" si="1"/>
        <v>-2078076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2150960</v>
      </c>
      <c r="D26" s="29">
        <f>+D13+D25</f>
        <v>0</v>
      </c>
      <c r="E26" s="30">
        <f t="shared" si="2"/>
        <v>-12701133</v>
      </c>
      <c r="F26" s="31">
        <f t="shared" si="2"/>
        <v>-12701133</v>
      </c>
      <c r="G26" s="31">
        <f t="shared" si="2"/>
        <v>-1998605</v>
      </c>
      <c r="H26" s="31">
        <f t="shared" si="2"/>
        <v>48547</v>
      </c>
      <c r="I26" s="31">
        <f t="shared" si="2"/>
        <v>87348</v>
      </c>
      <c r="J26" s="31">
        <f t="shared" si="2"/>
        <v>-1862710</v>
      </c>
      <c r="K26" s="31">
        <f t="shared" si="2"/>
        <v>56139</v>
      </c>
      <c r="L26" s="31">
        <f t="shared" si="2"/>
        <v>75145</v>
      </c>
      <c r="M26" s="31">
        <f t="shared" si="2"/>
        <v>51043</v>
      </c>
      <c r="N26" s="31">
        <f t="shared" si="2"/>
        <v>182327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-1680383</v>
      </c>
      <c r="X26" s="31">
        <f t="shared" si="2"/>
        <v>-6350580</v>
      </c>
      <c r="Y26" s="31">
        <f t="shared" si="2"/>
        <v>4670197</v>
      </c>
      <c r="Z26" s="32">
        <f>+IF(X26&lt;&gt;0,+(Y26/X26)*100,0)</f>
        <v>-73.539692437541134</v>
      </c>
      <c r="AA26" s="33">
        <f>+AA13+AA25</f>
        <v>-12701133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302114</v>
      </c>
      <c r="F35" s="20">
        <v>302114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151056</v>
      </c>
      <c r="Y35" s="20">
        <v>-151056</v>
      </c>
      <c r="Z35" s="21">
        <v>-100</v>
      </c>
      <c r="AA35" s="22">
        <v>302114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302114</v>
      </c>
      <c r="F37" s="31">
        <f t="shared" si="3"/>
        <v>302114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151056</v>
      </c>
      <c r="Y37" s="31">
        <f t="shared" si="3"/>
        <v>-151056</v>
      </c>
      <c r="Z37" s="32">
        <f>+IF(X37&lt;&gt;0,+(Y37/X37)*100,0)</f>
        <v>-100</v>
      </c>
      <c r="AA37" s="33">
        <f>SUM(AA29:AA36)</f>
        <v>302114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13493430</v>
      </c>
      <c r="D40" s="18"/>
      <c r="E40" s="19"/>
      <c r="F40" s="20"/>
      <c r="G40" s="20">
        <v>-13493430</v>
      </c>
      <c r="H40" s="20"/>
      <c r="I40" s="20"/>
      <c r="J40" s="20">
        <v>-13493430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-13493430</v>
      </c>
      <c r="X40" s="20"/>
      <c r="Y40" s="20">
        <v>-13493430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13493430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-13493430</v>
      </c>
      <c r="H43" s="36">
        <f t="shared" si="4"/>
        <v>0</v>
      </c>
      <c r="I43" s="36">
        <f t="shared" si="4"/>
        <v>0</v>
      </c>
      <c r="J43" s="36">
        <f t="shared" si="4"/>
        <v>-13493430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-13493430</v>
      </c>
      <c r="X43" s="36">
        <f t="shared" si="4"/>
        <v>0</v>
      </c>
      <c r="Y43" s="36">
        <f t="shared" si="4"/>
        <v>-13493430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13493430</v>
      </c>
      <c r="D44" s="29">
        <f>+D37+D43</f>
        <v>0</v>
      </c>
      <c r="E44" s="30">
        <f t="shared" si="5"/>
        <v>302114</v>
      </c>
      <c r="F44" s="31">
        <f t="shared" si="5"/>
        <v>302114</v>
      </c>
      <c r="G44" s="31">
        <f t="shared" si="5"/>
        <v>-13493430</v>
      </c>
      <c r="H44" s="31">
        <f t="shared" si="5"/>
        <v>0</v>
      </c>
      <c r="I44" s="31">
        <f t="shared" si="5"/>
        <v>0</v>
      </c>
      <c r="J44" s="31">
        <f t="shared" si="5"/>
        <v>-13493430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-13493430</v>
      </c>
      <c r="X44" s="31">
        <f t="shared" si="5"/>
        <v>151056</v>
      </c>
      <c r="Y44" s="31">
        <f t="shared" si="5"/>
        <v>-13644486</v>
      </c>
      <c r="Z44" s="32">
        <f>+IF(X44&lt;&gt;0,+(Y44/X44)*100,0)</f>
        <v>-9032.7335557673978</v>
      </c>
      <c r="AA44" s="33">
        <f>+AA37+AA43</f>
        <v>302114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-11342470</v>
      </c>
      <c r="D45" s="42">
        <f t="shared" si="6"/>
        <v>0</v>
      </c>
      <c r="E45" s="43">
        <f t="shared" si="6"/>
        <v>-13003247</v>
      </c>
      <c r="F45" s="44">
        <f t="shared" si="6"/>
        <v>-13003247</v>
      </c>
      <c r="G45" s="44">
        <f t="shared" si="6"/>
        <v>11494825</v>
      </c>
      <c r="H45" s="44">
        <f t="shared" si="6"/>
        <v>48547</v>
      </c>
      <c r="I45" s="44">
        <f t="shared" si="6"/>
        <v>87348</v>
      </c>
      <c r="J45" s="44">
        <f t="shared" si="6"/>
        <v>11630720</v>
      </c>
      <c r="K45" s="44">
        <f t="shared" si="6"/>
        <v>56139</v>
      </c>
      <c r="L45" s="44">
        <f t="shared" si="6"/>
        <v>75145</v>
      </c>
      <c r="M45" s="44">
        <f t="shared" si="6"/>
        <v>51043</v>
      </c>
      <c r="N45" s="44">
        <f t="shared" si="6"/>
        <v>182327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11813047</v>
      </c>
      <c r="X45" s="44">
        <f t="shared" si="6"/>
        <v>-6501636</v>
      </c>
      <c r="Y45" s="44">
        <f t="shared" si="6"/>
        <v>18314683</v>
      </c>
      <c r="Z45" s="45">
        <f>+IF(X45&lt;&gt;0,+(Y45/X45)*100,0)</f>
        <v>-281.69345377071249</v>
      </c>
      <c r="AA45" s="46">
        <f>+AA26-AA44</f>
        <v>-13003247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-8856254</v>
      </c>
      <c r="D6" s="18"/>
      <c r="E6" s="19">
        <v>-18362885</v>
      </c>
      <c r="F6" s="20">
        <v>-18362885</v>
      </c>
      <c r="G6" s="20">
        <v>-9683521</v>
      </c>
      <c r="H6" s="20">
        <v>-715501</v>
      </c>
      <c r="I6" s="20">
        <v>-1306245</v>
      </c>
      <c r="J6" s="20">
        <v>-11705267</v>
      </c>
      <c r="K6" s="20">
        <v>-675282</v>
      </c>
      <c r="L6" s="20">
        <v>44339</v>
      </c>
      <c r="M6" s="20">
        <v>-965470</v>
      </c>
      <c r="N6" s="20">
        <v>-1596413</v>
      </c>
      <c r="O6" s="20"/>
      <c r="P6" s="20"/>
      <c r="Q6" s="20"/>
      <c r="R6" s="20"/>
      <c r="S6" s="20"/>
      <c r="T6" s="20"/>
      <c r="U6" s="20"/>
      <c r="V6" s="20"/>
      <c r="W6" s="20">
        <v>-13301680</v>
      </c>
      <c r="X6" s="20">
        <v>-9181452</v>
      </c>
      <c r="Y6" s="20">
        <v>-4120228</v>
      </c>
      <c r="Z6" s="21">
        <v>44.875559987679509</v>
      </c>
      <c r="AA6" s="22">
        <v>-18362885</v>
      </c>
    </row>
    <row r="7" spans="1:27" x14ac:dyDescent="0.25">
      <c r="A7" s="23" t="s">
        <v>35</v>
      </c>
      <c r="B7" s="17" t="s">
        <v>32</v>
      </c>
      <c r="C7" s="18">
        <v>28970033</v>
      </c>
      <c r="D7" s="18"/>
      <c r="E7" s="19">
        <v>6199740</v>
      </c>
      <c r="F7" s="20">
        <v>6199740</v>
      </c>
      <c r="G7" s="20">
        <v>42206251</v>
      </c>
      <c r="H7" s="20">
        <v>-11123288</v>
      </c>
      <c r="I7" s="20">
        <v>1029283</v>
      </c>
      <c r="J7" s="20">
        <v>32112246</v>
      </c>
      <c r="K7" s="20">
        <v>879233</v>
      </c>
      <c r="L7" s="20">
        <v>971624</v>
      </c>
      <c r="M7" s="20">
        <v>1018235</v>
      </c>
      <c r="N7" s="20">
        <v>2869092</v>
      </c>
      <c r="O7" s="20"/>
      <c r="P7" s="20"/>
      <c r="Q7" s="20"/>
      <c r="R7" s="20"/>
      <c r="S7" s="20"/>
      <c r="T7" s="20"/>
      <c r="U7" s="20"/>
      <c r="V7" s="20"/>
      <c r="W7" s="20">
        <v>34981338</v>
      </c>
      <c r="X7" s="20">
        <v>12649191</v>
      </c>
      <c r="Y7" s="20">
        <v>22332147</v>
      </c>
      <c r="Z7" s="21">
        <v>176.55000228868391</v>
      </c>
      <c r="AA7" s="22">
        <v>6199740</v>
      </c>
    </row>
    <row r="8" spans="1:27" x14ac:dyDescent="0.25">
      <c r="A8" s="23" t="s">
        <v>36</v>
      </c>
      <c r="B8" s="17" t="s">
        <v>32</v>
      </c>
      <c r="C8" s="18">
        <v>-173298</v>
      </c>
      <c r="D8" s="18"/>
      <c r="E8" s="19"/>
      <c r="F8" s="20"/>
      <c r="G8" s="20">
        <v>-173722</v>
      </c>
      <c r="H8" s="20"/>
      <c r="I8" s="20">
        <v>-3427</v>
      </c>
      <c r="J8" s="20">
        <v>-177149</v>
      </c>
      <c r="K8" s="20"/>
      <c r="L8" s="20">
        <v>-10211</v>
      </c>
      <c r="M8" s="20"/>
      <c r="N8" s="20">
        <v>-10211</v>
      </c>
      <c r="O8" s="20"/>
      <c r="P8" s="20"/>
      <c r="Q8" s="20"/>
      <c r="R8" s="20"/>
      <c r="S8" s="20"/>
      <c r="T8" s="20"/>
      <c r="U8" s="20"/>
      <c r="V8" s="20"/>
      <c r="W8" s="20">
        <v>-187360</v>
      </c>
      <c r="X8" s="20"/>
      <c r="Y8" s="20">
        <v>-187360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-1461409</v>
      </c>
      <c r="D10" s="18"/>
      <c r="E10" s="19">
        <v>-3000000</v>
      </c>
      <c r="F10" s="20">
        <v>-3000000</v>
      </c>
      <c r="G10" s="20">
        <v>-1504699</v>
      </c>
      <c r="H10" s="20">
        <v>-48963</v>
      </c>
      <c r="I10" s="20">
        <v>-911</v>
      </c>
      <c r="J10" s="20">
        <v>-1554573</v>
      </c>
      <c r="K10" s="20">
        <v>-128850</v>
      </c>
      <c r="L10" s="20">
        <v>-60182</v>
      </c>
      <c r="M10" s="20"/>
      <c r="N10" s="20">
        <v>-189032</v>
      </c>
      <c r="O10" s="20"/>
      <c r="P10" s="20"/>
      <c r="Q10" s="20"/>
      <c r="R10" s="20"/>
      <c r="S10" s="20"/>
      <c r="T10" s="20"/>
      <c r="U10" s="20"/>
      <c r="V10" s="20"/>
      <c r="W10" s="20">
        <v>-1743605</v>
      </c>
      <c r="X10" s="20">
        <v>-1500000</v>
      </c>
      <c r="Y10" s="20">
        <v>-243605</v>
      </c>
      <c r="Z10" s="21">
        <v>16.240333333333336</v>
      </c>
      <c r="AA10" s="22">
        <v>-3000000</v>
      </c>
    </row>
    <row r="11" spans="1:27" x14ac:dyDescent="0.25">
      <c r="A11" s="23" t="s">
        <v>39</v>
      </c>
      <c r="B11" s="17" t="s">
        <v>32</v>
      </c>
      <c r="C11" s="18">
        <v>1619188</v>
      </c>
      <c r="D11" s="18"/>
      <c r="E11" s="19"/>
      <c r="F11" s="20"/>
      <c r="G11" s="24">
        <v>1690272</v>
      </c>
      <c r="H11" s="24">
        <v>18293</v>
      </c>
      <c r="I11" s="24">
        <v>60886</v>
      </c>
      <c r="J11" s="20">
        <v>1769451</v>
      </c>
      <c r="K11" s="24">
        <v>85790</v>
      </c>
      <c r="L11" s="24">
        <v>44649</v>
      </c>
      <c r="M11" s="20">
        <v>19326</v>
      </c>
      <c r="N11" s="24">
        <v>149765</v>
      </c>
      <c r="O11" s="24"/>
      <c r="P11" s="24"/>
      <c r="Q11" s="20"/>
      <c r="R11" s="24"/>
      <c r="S11" s="24"/>
      <c r="T11" s="20"/>
      <c r="U11" s="24"/>
      <c r="V11" s="24"/>
      <c r="W11" s="24">
        <v>1919216</v>
      </c>
      <c r="X11" s="20"/>
      <c r="Y11" s="24">
        <v>1919216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-4887</v>
      </c>
      <c r="D12" s="18"/>
      <c r="E12" s="19"/>
      <c r="F12" s="20"/>
      <c r="G12" s="20">
        <v>-4887</v>
      </c>
      <c r="H12" s="20"/>
      <c r="I12" s="20"/>
      <c r="J12" s="20">
        <v>-4887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-4887</v>
      </c>
      <c r="X12" s="20"/>
      <c r="Y12" s="20">
        <v>-4887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20093373</v>
      </c>
      <c r="D13" s="29">
        <f>SUM(D6:D12)</f>
        <v>0</v>
      </c>
      <c r="E13" s="30">
        <f t="shared" si="0"/>
        <v>-15163145</v>
      </c>
      <c r="F13" s="31">
        <f t="shared" si="0"/>
        <v>-15163145</v>
      </c>
      <c r="G13" s="31">
        <f t="shared" si="0"/>
        <v>32529694</v>
      </c>
      <c r="H13" s="31">
        <f t="shared" si="0"/>
        <v>-11869459</v>
      </c>
      <c r="I13" s="31">
        <f t="shared" si="0"/>
        <v>-220414</v>
      </c>
      <c r="J13" s="31">
        <f t="shared" si="0"/>
        <v>20439821</v>
      </c>
      <c r="K13" s="31">
        <f t="shared" si="0"/>
        <v>160891</v>
      </c>
      <c r="L13" s="31">
        <f t="shared" si="0"/>
        <v>990219</v>
      </c>
      <c r="M13" s="31">
        <f t="shared" si="0"/>
        <v>72091</v>
      </c>
      <c r="N13" s="31">
        <f t="shared" si="0"/>
        <v>1223201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21663022</v>
      </c>
      <c r="X13" s="31">
        <f t="shared" si="0"/>
        <v>1967739</v>
      </c>
      <c r="Y13" s="31">
        <f t="shared" si="0"/>
        <v>19695283</v>
      </c>
      <c r="Z13" s="32">
        <f>+IF(X13&lt;&gt;0,+(Y13/X13)*100,0)</f>
        <v>1000.9093177499658</v>
      </c>
      <c r="AA13" s="33">
        <f>SUM(AA6:AA12)</f>
        <v>-15163145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15803354</v>
      </c>
      <c r="D17" s="18"/>
      <c r="E17" s="19">
        <v>23273622</v>
      </c>
      <c r="F17" s="20">
        <v>23273622</v>
      </c>
      <c r="G17" s="24">
        <v>18592024</v>
      </c>
      <c r="H17" s="24">
        <v>-2788671</v>
      </c>
      <c r="I17" s="24"/>
      <c r="J17" s="20">
        <v>15803353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15803353</v>
      </c>
      <c r="X17" s="20">
        <v>23273622</v>
      </c>
      <c r="Y17" s="24">
        <v>-7470269</v>
      </c>
      <c r="Z17" s="25">
        <v>-32.097578107954142</v>
      </c>
      <c r="AA17" s="26">
        <v>23273622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15803354</v>
      </c>
      <c r="D25" s="29">
        <f t="shared" ref="D25:Y25" si="1">SUM(D15:D24)</f>
        <v>0</v>
      </c>
      <c r="E25" s="35">
        <f t="shared" si="1"/>
        <v>23273622</v>
      </c>
      <c r="F25" s="36">
        <f t="shared" si="1"/>
        <v>23273622</v>
      </c>
      <c r="G25" s="36">
        <f t="shared" si="1"/>
        <v>18592024</v>
      </c>
      <c r="H25" s="36">
        <f t="shared" si="1"/>
        <v>-2788671</v>
      </c>
      <c r="I25" s="36">
        <f t="shared" si="1"/>
        <v>0</v>
      </c>
      <c r="J25" s="36">
        <f t="shared" si="1"/>
        <v>15803353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15803353</v>
      </c>
      <c r="X25" s="36">
        <f t="shared" si="1"/>
        <v>23273622</v>
      </c>
      <c r="Y25" s="36">
        <f t="shared" si="1"/>
        <v>-7470269</v>
      </c>
      <c r="Z25" s="37">
        <f>+IF(X25&lt;&gt;0,+(Y25/X25)*100,0)</f>
        <v>-32.097578107954142</v>
      </c>
      <c r="AA25" s="38">
        <f>SUM(AA15:AA24)</f>
        <v>23273622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35896727</v>
      </c>
      <c r="D26" s="29">
        <f>+D13+D25</f>
        <v>0</v>
      </c>
      <c r="E26" s="30">
        <f t="shared" si="2"/>
        <v>8110477</v>
      </c>
      <c r="F26" s="31">
        <f t="shared" si="2"/>
        <v>8110477</v>
      </c>
      <c r="G26" s="31">
        <f t="shared" si="2"/>
        <v>51121718</v>
      </c>
      <c r="H26" s="31">
        <f t="shared" si="2"/>
        <v>-14658130</v>
      </c>
      <c r="I26" s="31">
        <f t="shared" si="2"/>
        <v>-220414</v>
      </c>
      <c r="J26" s="31">
        <f t="shared" si="2"/>
        <v>36243174</v>
      </c>
      <c r="K26" s="31">
        <f t="shared" si="2"/>
        <v>160891</v>
      </c>
      <c r="L26" s="31">
        <f t="shared" si="2"/>
        <v>990219</v>
      </c>
      <c r="M26" s="31">
        <f t="shared" si="2"/>
        <v>72091</v>
      </c>
      <c r="N26" s="31">
        <f t="shared" si="2"/>
        <v>1223201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37466375</v>
      </c>
      <c r="X26" s="31">
        <f t="shared" si="2"/>
        <v>25241361</v>
      </c>
      <c r="Y26" s="31">
        <f t="shared" si="2"/>
        <v>12225014</v>
      </c>
      <c r="Z26" s="32">
        <f>+IF(X26&lt;&gt;0,+(Y26/X26)*100,0)</f>
        <v>48.43246764704962</v>
      </c>
      <c r="AA26" s="33">
        <f>+AA13+AA25</f>
        <v>8110477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-6238</v>
      </c>
      <c r="D31" s="18"/>
      <c r="E31" s="19"/>
      <c r="F31" s="20"/>
      <c r="G31" s="20">
        <v>-6477</v>
      </c>
      <c r="H31" s="20"/>
      <c r="I31" s="20">
        <v>-45</v>
      </c>
      <c r="J31" s="20">
        <v>-6522</v>
      </c>
      <c r="K31" s="20">
        <v>-458</v>
      </c>
      <c r="L31" s="20"/>
      <c r="M31" s="20"/>
      <c r="N31" s="20">
        <v>-458</v>
      </c>
      <c r="O31" s="20"/>
      <c r="P31" s="20"/>
      <c r="Q31" s="20"/>
      <c r="R31" s="20"/>
      <c r="S31" s="20"/>
      <c r="T31" s="20"/>
      <c r="U31" s="20"/>
      <c r="V31" s="20"/>
      <c r="W31" s="20">
        <v>-6980</v>
      </c>
      <c r="X31" s="20"/>
      <c r="Y31" s="20">
        <v>-6980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2907098</v>
      </c>
      <c r="D32" s="18"/>
      <c r="E32" s="19">
        <v>-3000002</v>
      </c>
      <c r="F32" s="20">
        <v>-3000002</v>
      </c>
      <c r="G32" s="20">
        <v>2345603</v>
      </c>
      <c r="H32" s="20">
        <v>-18843</v>
      </c>
      <c r="I32" s="20">
        <v>-559</v>
      </c>
      <c r="J32" s="20">
        <v>2326201</v>
      </c>
      <c r="K32" s="20">
        <v>-35237</v>
      </c>
      <c r="L32" s="20">
        <v>41903</v>
      </c>
      <c r="M32" s="20">
        <v>7731</v>
      </c>
      <c r="N32" s="20">
        <v>14397</v>
      </c>
      <c r="O32" s="20"/>
      <c r="P32" s="20"/>
      <c r="Q32" s="20"/>
      <c r="R32" s="20"/>
      <c r="S32" s="20"/>
      <c r="T32" s="20"/>
      <c r="U32" s="20"/>
      <c r="V32" s="20"/>
      <c r="W32" s="20">
        <v>2340598</v>
      </c>
      <c r="X32" s="20">
        <v>-1500000</v>
      </c>
      <c r="Y32" s="20">
        <v>3840598</v>
      </c>
      <c r="Z32" s="21">
        <v>-256.03986666666663</v>
      </c>
      <c r="AA32" s="22">
        <v>-3000002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2782245</v>
      </c>
      <c r="D35" s="18"/>
      <c r="E35" s="19">
        <v>1571727</v>
      </c>
      <c r="F35" s="20">
        <v>1571727</v>
      </c>
      <c r="G35" s="20">
        <v>2913893</v>
      </c>
      <c r="H35" s="20">
        <v>128141</v>
      </c>
      <c r="I35" s="20">
        <v>131677</v>
      </c>
      <c r="J35" s="20">
        <v>3173711</v>
      </c>
      <c r="K35" s="20">
        <v>136048</v>
      </c>
      <c r="L35" s="20">
        <v>129437</v>
      </c>
      <c r="M35" s="20">
        <v>127546</v>
      </c>
      <c r="N35" s="20">
        <v>393031</v>
      </c>
      <c r="O35" s="20"/>
      <c r="P35" s="20"/>
      <c r="Q35" s="20"/>
      <c r="R35" s="20"/>
      <c r="S35" s="20"/>
      <c r="T35" s="20"/>
      <c r="U35" s="20"/>
      <c r="V35" s="20"/>
      <c r="W35" s="20">
        <v>3566742</v>
      </c>
      <c r="X35" s="20">
        <v>785868</v>
      </c>
      <c r="Y35" s="20">
        <v>2780874</v>
      </c>
      <c r="Z35" s="21">
        <v>353.86019026095983</v>
      </c>
      <c r="AA35" s="22">
        <v>1571727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5683105</v>
      </c>
      <c r="D37" s="29">
        <f t="shared" ref="D37:Y37" si="3">SUM(D29:D36)</f>
        <v>0</v>
      </c>
      <c r="E37" s="30">
        <f t="shared" si="3"/>
        <v>-1428275</v>
      </c>
      <c r="F37" s="31">
        <f t="shared" si="3"/>
        <v>-1428275</v>
      </c>
      <c r="G37" s="31">
        <f t="shared" si="3"/>
        <v>5253019</v>
      </c>
      <c r="H37" s="31">
        <f t="shared" si="3"/>
        <v>109298</v>
      </c>
      <c r="I37" s="31">
        <f t="shared" si="3"/>
        <v>131073</v>
      </c>
      <c r="J37" s="31">
        <f t="shared" si="3"/>
        <v>5493390</v>
      </c>
      <c r="K37" s="31">
        <f t="shared" si="3"/>
        <v>100353</v>
      </c>
      <c r="L37" s="31">
        <f t="shared" si="3"/>
        <v>171340</v>
      </c>
      <c r="M37" s="31">
        <f t="shared" si="3"/>
        <v>135277</v>
      </c>
      <c r="N37" s="31">
        <f t="shared" si="3"/>
        <v>406970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5900360</v>
      </c>
      <c r="X37" s="31">
        <f t="shared" si="3"/>
        <v>-714132</v>
      </c>
      <c r="Y37" s="31">
        <f t="shared" si="3"/>
        <v>6614492</v>
      </c>
      <c r="Z37" s="32">
        <f>+IF(X37&lt;&gt;0,+(Y37/X37)*100,0)</f>
        <v>-926.22820430956733</v>
      </c>
      <c r="AA37" s="33">
        <f>SUM(AA29:AA36)</f>
        <v>-1428275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5683105</v>
      </c>
      <c r="D44" s="29">
        <f>+D37+D43</f>
        <v>0</v>
      </c>
      <c r="E44" s="30">
        <f t="shared" si="5"/>
        <v>-1428275</v>
      </c>
      <c r="F44" s="31">
        <f t="shared" si="5"/>
        <v>-1428275</v>
      </c>
      <c r="G44" s="31">
        <f t="shared" si="5"/>
        <v>5253019</v>
      </c>
      <c r="H44" s="31">
        <f t="shared" si="5"/>
        <v>109298</v>
      </c>
      <c r="I44" s="31">
        <f t="shared" si="5"/>
        <v>131073</v>
      </c>
      <c r="J44" s="31">
        <f t="shared" si="5"/>
        <v>5493390</v>
      </c>
      <c r="K44" s="31">
        <f t="shared" si="5"/>
        <v>100353</v>
      </c>
      <c r="L44" s="31">
        <f t="shared" si="5"/>
        <v>171340</v>
      </c>
      <c r="M44" s="31">
        <f t="shared" si="5"/>
        <v>135277</v>
      </c>
      <c r="N44" s="31">
        <f t="shared" si="5"/>
        <v>406970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5900360</v>
      </c>
      <c r="X44" s="31">
        <f t="shared" si="5"/>
        <v>-714132</v>
      </c>
      <c r="Y44" s="31">
        <f t="shared" si="5"/>
        <v>6614492</v>
      </c>
      <c r="Z44" s="32">
        <f>+IF(X44&lt;&gt;0,+(Y44/X44)*100,0)</f>
        <v>-926.22820430956733</v>
      </c>
      <c r="AA44" s="33">
        <f>+AA37+AA43</f>
        <v>-1428275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30213622</v>
      </c>
      <c r="D45" s="42">
        <f t="shared" si="6"/>
        <v>0</v>
      </c>
      <c r="E45" s="43">
        <f t="shared" si="6"/>
        <v>9538752</v>
      </c>
      <c r="F45" s="44">
        <f t="shared" si="6"/>
        <v>9538752</v>
      </c>
      <c r="G45" s="44">
        <f t="shared" si="6"/>
        <v>45868699</v>
      </c>
      <c r="H45" s="44">
        <f t="shared" si="6"/>
        <v>-14767428</v>
      </c>
      <c r="I45" s="44">
        <f t="shared" si="6"/>
        <v>-351487</v>
      </c>
      <c r="J45" s="44">
        <f t="shared" si="6"/>
        <v>30749784</v>
      </c>
      <c r="K45" s="44">
        <f t="shared" si="6"/>
        <v>60538</v>
      </c>
      <c r="L45" s="44">
        <f t="shared" si="6"/>
        <v>818879</v>
      </c>
      <c r="M45" s="44">
        <f t="shared" si="6"/>
        <v>-63186</v>
      </c>
      <c r="N45" s="44">
        <f t="shared" si="6"/>
        <v>816231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31566015</v>
      </c>
      <c r="X45" s="44">
        <f t="shared" si="6"/>
        <v>25955493</v>
      </c>
      <c r="Y45" s="44">
        <f t="shared" si="6"/>
        <v>5610522</v>
      </c>
      <c r="Z45" s="45">
        <f>+IF(X45&lt;&gt;0,+(Y45/X45)*100,0)</f>
        <v>21.615933089770245</v>
      </c>
      <c r="AA45" s="46">
        <f>+AA26-AA44</f>
        <v>9538752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-37044720</v>
      </c>
      <c r="D47" s="18"/>
      <c r="E47" s="19">
        <v>-7833466</v>
      </c>
      <c r="F47" s="20">
        <v>-7833466</v>
      </c>
      <c r="G47" s="20">
        <v>-29879448</v>
      </c>
      <c r="H47" s="20">
        <v>-8123846</v>
      </c>
      <c r="I47" s="20">
        <v>-3603995</v>
      </c>
      <c r="J47" s="20">
        <v>-41607289</v>
      </c>
      <c r="K47" s="20">
        <v>-3362926</v>
      </c>
      <c r="L47" s="20">
        <v>-2239330</v>
      </c>
      <c r="M47" s="20">
        <v>-1731828</v>
      </c>
      <c r="N47" s="20">
        <v>-7334084</v>
      </c>
      <c r="O47" s="20"/>
      <c r="P47" s="20"/>
      <c r="Q47" s="20"/>
      <c r="R47" s="20"/>
      <c r="S47" s="20"/>
      <c r="T47" s="20"/>
      <c r="U47" s="20"/>
      <c r="V47" s="20"/>
      <c r="W47" s="20">
        <v>-48941373</v>
      </c>
      <c r="X47" s="20">
        <v>8583276</v>
      </c>
      <c r="Y47" s="20">
        <v>-57524649</v>
      </c>
      <c r="Z47" s="47">
        <v>-670.19456207629821</v>
      </c>
      <c r="AA47" s="22">
        <v>-7833466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-37044720</v>
      </c>
      <c r="D50" s="50">
        <f t="shared" ref="D50:Y50" si="7">SUM(D47:D49)</f>
        <v>0</v>
      </c>
      <c r="E50" s="51">
        <f t="shared" si="7"/>
        <v>-7833466</v>
      </c>
      <c r="F50" s="52">
        <f t="shared" si="7"/>
        <v>-7833466</v>
      </c>
      <c r="G50" s="52">
        <f t="shared" si="7"/>
        <v>-29879448</v>
      </c>
      <c r="H50" s="52">
        <f t="shared" si="7"/>
        <v>-8123846</v>
      </c>
      <c r="I50" s="52">
        <f t="shared" si="7"/>
        <v>-3603995</v>
      </c>
      <c r="J50" s="52">
        <f t="shared" si="7"/>
        <v>-41607289</v>
      </c>
      <c r="K50" s="52">
        <f t="shared" si="7"/>
        <v>-3362926</v>
      </c>
      <c r="L50" s="52">
        <f t="shared" si="7"/>
        <v>-2239330</v>
      </c>
      <c r="M50" s="52">
        <f t="shared" si="7"/>
        <v>-1731828</v>
      </c>
      <c r="N50" s="52">
        <f t="shared" si="7"/>
        <v>-7334084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-48941373</v>
      </c>
      <c r="X50" s="52">
        <f t="shared" si="7"/>
        <v>8583276</v>
      </c>
      <c r="Y50" s="52">
        <f t="shared" si="7"/>
        <v>-57524649</v>
      </c>
      <c r="Z50" s="53">
        <f>+IF(X50&lt;&gt;0,+(Y50/X50)*100,0)</f>
        <v>-670.19456207629821</v>
      </c>
      <c r="AA50" s="54">
        <f>SUM(AA47:AA49)</f>
        <v>-7833466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460571914</v>
      </c>
      <c r="D6" s="18"/>
      <c r="E6" s="19">
        <v>59130860</v>
      </c>
      <c r="F6" s="20">
        <v>59130860</v>
      </c>
      <c r="G6" s="20">
        <v>490765153</v>
      </c>
      <c r="H6" s="20">
        <v>2210921</v>
      </c>
      <c r="I6" s="20">
        <v>1711923</v>
      </c>
      <c r="J6" s="20">
        <v>494687997</v>
      </c>
      <c r="K6" s="20">
        <v>2574442</v>
      </c>
      <c r="L6" s="20">
        <v>1419075</v>
      </c>
      <c r="M6" s="20">
        <v>1337147</v>
      </c>
      <c r="N6" s="20">
        <v>5330664</v>
      </c>
      <c r="O6" s="20"/>
      <c r="P6" s="20"/>
      <c r="Q6" s="20"/>
      <c r="R6" s="20"/>
      <c r="S6" s="20"/>
      <c r="T6" s="20"/>
      <c r="U6" s="20"/>
      <c r="V6" s="20"/>
      <c r="W6" s="20">
        <v>500018661</v>
      </c>
      <c r="X6" s="20">
        <v>29565432</v>
      </c>
      <c r="Y6" s="20">
        <v>470453229</v>
      </c>
      <c r="Z6" s="21">
        <v>1591.2273123558621</v>
      </c>
      <c r="AA6" s="22">
        <v>59130860</v>
      </c>
    </row>
    <row r="7" spans="1:27" x14ac:dyDescent="0.25">
      <c r="A7" s="23" t="s">
        <v>35</v>
      </c>
      <c r="B7" s="17" t="s">
        <v>32</v>
      </c>
      <c r="C7" s="18">
        <v>105691272</v>
      </c>
      <c r="D7" s="18"/>
      <c r="E7" s="19">
        <v>28521581</v>
      </c>
      <c r="F7" s="20">
        <v>28521581</v>
      </c>
      <c r="G7" s="20">
        <v>109304346</v>
      </c>
      <c r="H7" s="20">
        <v>3147392</v>
      </c>
      <c r="I7" s="20">
        <v>8267857</v>
      </c>
      <c r="J7" s="20">
        <v>120719595</v>
      </c>
      <c r="K7" s="20">
        <v>2010792</v>
      </c>
      <c r="L7" s="20">
        <v>2892869</v>
      </c>
      <c r="M7" s="20">
        <v>2289133</v>
      </c>
      <c r="N7" s="20">
        <v>7192794</v>
      </c>
      <c r="O7" s="20"/>
      <c r="P7" s="20"/>
      <c r="Q7" s="20"/>
      <c r="R7" s="20"/>
      <c r="S7" s="20"/>
      <c r="T7" s="20"/>
      <c r="U7" s="20"/>
      <c r="V7" s="20"/>
      <c r="W7" s="20">
        <v>127912389</v>
      </c>
      <c r="X7" s="20">
        <v>25763237</v>
      </c>
      <c r="Y7" s="20">
        <v>102149152</v>
      </c>
      <c r="Z7" s="21">
        <v>396.49191598089948</v>
      </c>
      <c r="AA7" s="22">
        <v>28521581</v>
      </c>
    </row>
    <row r="8" spans="1:27" x14ac:dyDescent="0.25">
      <c r="A8" s="23" t="s">
        <v>36</v>
      </c>
      <c r="B8" s="17" t="s">
        <v>32</v>
      </c>
      <c r="C8" s="18">
        <v>3287</v>
      </c>
      <c r="D8" s="18"/>
      <c r="E8" s="19"/>
      <c r="F8" s="20"/>
      <c r="G8" s="20">
        <v>3287</v>
      </c>
      <c r="H8" s="20"/>
      <c r="I8" s="20"/>
      <c r="J8" s="20">
        <v>3287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3287</v>
      </c>
      <c r="X8" s="20"/>
      <c r="Y8" s="20">
        <v>3287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-4586594</v>
      </c>
      <c r="D10" s="18"/>
      <c r="E10" s="19">
        <v>-1305144</v>
      </c>
      <c r="F10" s="20">
        <v>-1305144</v>
      </c>
      <c r="G10" s="20">
        <v>-4662736</v>
      </c>
      <c r="H10" s="20">
        <v>-62534</v>
      </c>
      <c r="I10" s="20">
        <v>-150536</v>
      </c>
      <c r="J10" s="20">
        <v>-4875806</v>
      </c>
      <c r="K10" s="20">
        <v>-116246</v>
      </c>
      <c r="L10" s="20">
        <v>-93392</v>
      </c>
      <c r="M10" s="20">
        <v>-79298</v>
      </c>
      <c r="N10" s="20">
        <v>-288936</v>
      </c>
      <c r="O10" s="20"/>
      <c r="P10" s="20"/>
      <c r="Q10" s="20"/>
      <c r="R10" s="20"/>
      <c r="S10" s="20"/>
      <c r="T10" s="20"/>
      <c r="U10" s="20"/>
      <c r="V10" s="20"/>
      <c r="W10" s="20">
        <v>-5164742</v>
      </c>
      <c r="X10" s="20">
        <v>-652572</v>
      </c>
      <c r="Y10" s="20">
        <v>-4512170</v>
      </c>
      <c r="Z10" s="21">
        <v>691.44400924342449</v>
      </c>
      <c r="AA10" s="22">
        <v>-1305144</v>
      </c>
    </row>
    <row r="11" spans="1:27" x14ac:dyDescent="0.25">
      <c r="A11" s="23" t="s">
        <v>39</v>
      </c>
      <c r="B11" s="17" t="s">
        <v>32</v>
      </c>
      <c r="C11" s="18">
        <v>2952634</v>
      </c>
      <c r="D11" s="18"/>
      <c r="E11" s="19"/>
      <c r="F11" s="20"/>
      <c r="G11" s="24">
        <v>2840082</v>
      </c>
      <c r="H11" s="24">
        <v>113997</v>
      </c>
      <c r="I11" s="24">
        <v>1026</v>
      </c>
      <c r="J11" s="20">
        <v>2955105</v>
      </c>
      <c r="K11" s="24">
        <v>34048</v>
      </c>
      <c r="L11" s="24">
        <v>821</v>
      </c>
      <c r="M11" s="20">
        <v>1205</v>
      </c>
      <c r="N11" s="24">
        <v>36074</v>
      </c>
      <c r="O11" s="24"/>
      <c r="P11" s="24"/>
      <c r="Q11" s="20"/>
      <c r="R11" s="24"/>
      <c r="S11" s="24"/>
      <c r="T11" s="20"/>
      <c r="U11" s="24"/>
      <c r="V11" s="24"/>
      <c r="W11" s="24">
        <v>2991179</v>
      </c>
      <c r="X11" s="20"/>
      <c r="Y11" s="24">
        <v>2991179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564632513</v>
      </c>
      <c r="D13" s="29">
        <f>SUM(D6:D12)</f>
        <v>0</v>
      </c>
      <c r="E13" s="30">
        <f t="shared" si="0"/>
        <v>86347297</v>
      </c>
      <c r="F13" s="31">
        <f t="shared" si="0"/>
        <v>86347297</v>
      </c>
      <c r="G13" s="31">
        <f t="shared" si="0"/>
        <v>598250132</v>
      </c>
      <c r="H13" s="31">
        <f t="shared" si="0"/>
        <v>5409776</v>
      </c>
      <c r="I13" s="31">
        <f t="shared" si="0"/>
        <v>9830270</v>
      </c>
      <c r="J13" s="31">
        <f t="shared" si="0"/>
        <v>613490178</v>
      </c>
      <c r="K13" s="31">
        <f t="shared" si="0"/>
        <v>4503036</v>
      </c>
      <c r="L13" s="31">
        <f t="shared" si="0"/>
        <v>4219373</v>
      </c>
      <c r="M13" s="31">
        <f t="shared" si="0"/>
        <v>3548187</v>
      </c>
      <c r="N13" s="31">
        <f t="shared" si="0"/>
        <v>12270596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625760774</v>
      </c>
      <c r="X13" s="31">
        <f t="shared" si="0"/>
        <v>54676097</v>
      </c>
      <c r="Y13" s="31">
        <f t="shared" si="0"/>
        <v>571084677</v>
      </c>
      <c r="Z13" s="32">
        <f>+IF(X13&lt;&gt;0,+(Y13/X13)*100,0)</f>
        <v>1044.4869117120777</v>
      </c>
      <c r="AA13" s="33">
        <f>SUM(AA6:AA12)</f>
        <v>86347297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-3975079</v>
      </c>
      <c r="D17" s="18"/>
      <c r="E17" s="19">
        <v>32160912</v>
      </c>
      <c r="F17" s="20">
        <v>32160912</v>
      </c>
      <c r="G17" s="24">
        <v>-6628735</v>
      </c>
      <c r="H17" s="24">
        <v>1991346</v>
      </c>
      <c r="I17" s="24">
        <v>-320473</v>
      </c>
      <c r="J17" s="20">
        <v>-4957862</v>
      </c>
      <c r="K17" s="24">
        <v>-331156</v>
      </c>
      <c r="L17" s="24">
        <v>-320473</v>
      </c>
      <c r="M17" s="20">
        <v>-331156</v>
      </c>
      <c r="N17" s="24">
        <v>-982785</v>
      </c>
      <c r="O17" s="24"/>
      <c r="P17" s="24"/>
      <c r="Q17" s="20"/>
      <c r="R17" s="24"/>
      <c r="S17" s="24"/>
      <c r="T17" s="20"/>
      <c r="U17" s="24"/>
      <c r="V17" s="24"/>
      <c r="W17" s="24">
        <v>-5940647</v>
      </c>
      <c r="X17" s="20">
        <v>33555254</v>
      </c>
      <c r="Y17" s="24">
        <v>-39495901</v>
      </c>
      <c r="Z17" s="25">
        <v>-117.70407400283722</v>
      </c>
      <c r="AA17" s="26">
        <v>32160912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-3975079</v>
      </c>
      <c r="D25" s="29">
        <f t="shared" ref="D25:Y25" si="1">SUM(D15:D24)</f>
        <v>0</v>
      </c>
      <c r="E25" s="35">
        <f t="shared" si="1"/>
        <v>32160912</v>
      </c>
      <c r="F25" s="36">
        <f t="shared" si="1"/>
        <v>32160912</v>
      </c>
      <c r="G25" s="36">
        <f t="shared" si="1"/>
        <v>-6628735</v>
      </c>
      <c r="H25" s="36">
        <f t="shared" si="1"/>
        <v>1991346</v>
      </c>
      <c r="I25" s="36">
        <f t="shared" si="1"/>
        <v>-320473</v>
      </c>
      <c r="J25" s="36">
        <f t="shared" si="1"/>
        <v>-4957862</v>
      </c>
      <c r="K25" s="36">
        <f t="shared" si="1"/>
        <v>-331156</v>
      </c>
      <c r="L25" s="36">
        <f t="shared" si="1"/>
        <v>-320473</v>
      </c>
      <c r="M25" s="36">
        <f t="shared" si="1"/>
        <v>-331156</v>
      </c>
      <c r="N25" s="36">
        <f t="shared" si="1"/>
        <v>-982785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-5940647</v>
      </c>
      <c r="X25" s="36">
        <f t="shared" si="1"/>
        <v>33555254</v>
      </c>
      <c r="Y25" s="36">
        <f t="shared" si="1"/>
        <v>-39495901</v>
      </c>
      <c r="Z25" s="37">
        <f>+IF(X25&lt;&gt;0,+(Y25/X25)*100,0)</f>
        <v>-117.70407400283722</v>
      </c>
      <c r="AA25" s="38">
        <f>SUM(AA15:AA24)</f>
        <v>32160912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560657434</v>
      </c>
      <c r="D26" s="29">
        <f>+D13+D25</f>
        <v>0</v>
      </c>
      <c r="E26" s="30">
        <f t="shared" si="2"/>
        <v>118508209</v>
      </c>
      <c r="F26" s="31">
        <f t="shared" si="2"/>
        <v>118508209</v>
      </c>
      <c r="G26" s="31">
        <f t="shared" si="2"/>
        <v>591621397</v>
      </c>
      <c r="H26" s="31">
        <f t="shared" si="2"/>
        <v>7401122</v>
      </c>
      <c r="I26" s="31">
        <f t="shared" si="2"/>
        <v>9509797</v>
      </c>
      <c r="J26" s="31">
        <f t="shared" si="2"/>
        <v>608532316</v>
      </c>
      <c r="K26" s="31">
        <f t="shared" si="2"/>
        <v>4171880</v>
      </c>
      <c r="L26" s="31">
        <f t="shared" si="2"/>
        <v>3898900</v>
      </c>
      <c r="M26" s="31">
        <f t="shared" si="2"/>
        <v>3217031</v>
      </c>
      <c r="N26" s="31">
        <f t="shared" si="2"/>
        <v>11287811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619820127</v>
      </c>
      <c r="X26" s="31">
        <f t="shared" si="2"/>
        <v>88231351</v>
      </c>
      <c r="Y26" s="31">
        <f t="shared" si="2"/>
        <v>531588776</v>
      </c>
      <c r="Z26" s="32">
        <f>+IF(X26&lt;&gt;0,+(Y26/X26)*100,0)</f>
        <v>602.49420412932352</v>
      </c>
      <c r="AA26" s="33">
        <f>+AA13+AA25</f>
        <v>118508209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2183441</v>
      </c>
      <c r="D31" s="18"/>
      <c r="E31" s="19">
        <v>2977630</v>
      </c>
      <c r="F31" s="20">
        <v>2977630</v>
      </c>
      <c r="G31" s="20">
        <v>2178434</v>
      </c>
      <c r="H31" s="20">
        <v>3928</v>
      </c>
      <c r="I31" s="20">
        <v>-5046</v>
      </c>
      <c r="J31" s="20">
        <v>2177316</v>
      </c>
      <c r="K31" s="20">
        <v>11811</v>
      </c>
      <c r="L31" s="20">
        <v>2268</v>
      </c>
      <c r="M31" s="20">
        <v>-21443</v>
      </c>
      <c r="N31" s="20">
        <v>-7364</v>
      </c>
      <c r="O31" s="20"/>
      <c r="P31" s="20"/>
      <c r="Q31" s="20"/>
      <c r="R31" s="20"/>
      <c r="S31" s="20"/>
      <c r="T31" s="20"/>
      <c r="U31" s="20"/>
      <c r="V31" s="20"/>
      <c r="W31" s="20">
        <v>2169952</v>
      </c>
      <c r="X31" s="20">
        <v>2977630</v>
      </c>
      <c r="Y31" s="20">
        <v>-807678</v>
      </c>
      <c r="Z31" s="21">
        <v>-27.124861047208686</v>
      </c>
      <c r="AA31" s="22">
        <v>2977630</v>
      </c>
    </row>
    <row r="32" spans="1:27" x14ac:dyDescent="0.25">
      <c r="A32" s="23" t="s">
        <v>59</v>
      </c>
      <c r="B32" s="17" t="s">
        <v>32</v>
      </c>
      <c r="C32" s="18">
        <v>2192874</v>
      </c>
      <c r="D32" s="18"/>
      <c r="E32" s="19">
        <v>126907320</v>
      </c>
      <c r="F32" s="20">
        <v>126901820</v>
      </c>
      <c r="G32" s="20">
        <v>-101972</v>
      </c>
      <c r="H32" s="20">
        <v>1212283</v>
      </c>
      <c r="I32" s="20">
        <v>150453</v>
      </c>
      <c r="J32" s="20">
        <v>1260764</v>
      </c>
      <c r="K32" s="20">
        <v>54756</v>
      </c>
      <c r="L32" s="20">
        <v>-17926</v>
      </c>
      <c r="M32" s="20">
        <v>-76421</v>
      </c>
      <c r="N32" s="20">
        <v>-39591</v>
      </c>
      <c r="O32" s="20"/>
      <c r="P32" s="20"/>
      <c r="Q32" s="20"/>
      <c r="R32" s="20"/>
      <c r="S32" s="20"/>
      <c r="T32" s="20"/>
      <c r="U32" s="20"/>
      <c r="V32" s="20"/>
      <c r="W32" s="20">
        <v>1221173</v>
      </c>
      <c r="X32" s="20">
        <v>126901820</v>
      </c>
      <c r="Y32" s="20">
        <v>-125680647</v>
      </c>
      <c r="Z32" s="21">
        <v>-99.037702532556267</v>
      </c>
      <c r="AA32" s="22">
        <v>126901820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-3740</v>
      </c>
      <c r="J33" s="20">
        <v>-3740</v>
      </c>
      <c r="K33" s="20">
        <v>-11220</v>
      </c>
      <c r="L33" s="20">
        <v>-3570</v>
      </c>
      <c r="M33" s="20">
        <v>-3740</v>
      </c>
      <c r="N33" s="20">
        <v>-18530</v>
      </c>
      <c r="O33" s="20"/>
      <c r="P33" s="20"/>
      <c r="Q33" s="20"/>
      <c r="R33" s="20"/>
      <c r="S33" s="20"/>
      <c r="T33" s="20"/>
      <c r="U33" s="20"/>
      <c r="V33" s="20"/>
      <c r="W33" s="20">
        <v>-22270</v>
      </c>
      <c r="X33" s="20"/>
      <c r="Y33" s="20">
        <v>-22270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-26482</v>
      </c>
      <c r="I34" s="20">
        <v>-36007</v>
      </c>
      <c r="J34" s="20">
        <v>-62489</v>
      </c>
      <c r="K34" s="20">
        <v>-18368</v>
      </c>
      <c r="L34" s="20"/>
      <c r="M34" s="20">
        <v>-18368</v>
      </c>
      <c r="N34" s="20">
        <v>-36736</v>
      </c>
      <c r="O34" s="20"/>
      <c r="P34" s="20"/>
      <c r="Q34" s="20"/>
      <c r="R34" s="20"/>
      <c r="S34" s="20"/>
      <c r="T34" s="20"/>
      <c r="U34" s="20"/>
      <c r="V34" s="20"/>
      <c r="W34" s="20">
        <v>-99225</v>
      </c>
      <c r="X34" s="20"/>
      <c r="Y34" s="20">
        <v>-99225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12359097</v>
      </c>
      <c r="D35" s="18"/>
      <c r="E35" s="19">
        <v>4337808</v>
      </c>
      <c r="F35" s="20">
        <v>4337808</v>
      </c>
      <c r="G35" s="20">
        <v>13108214</v>
      </c>
      <c r="H35" s="20">
        <v>326719</v>
      </c>
      <c r="I35" s="20">
        <v>615496</v>
      </c>
      <c r="J35" s="20">
        <v>14050429</v>
      </c>
      <c r="K35" s="20">
        <v>504692</v>
      </c>
      <c r="L35" s="20">
        <v>415518</v>
      </c>
      <c r="M35" s="20">
        <v>367076</v>
      </c>
      <c r="N35" s="20">
        <v>1287286</v>
      </c>
      <c r="O35" s="20"/>
      <c r="P35" s="20"/>
      <c r="Q35" s="20"/>
      <c r="R35" s="20"/>
      <c r="S35" s="20"/>
      <c r="T35" s="20"/>
      <c r="U35" s="20"/>
      <c r="V35" s="20"/>
      <c r="W35" s="20">
        <v>15337715</v>
      </c>
      <c r="X35" s="20">
        <v>2168904</v>
      </c>
      <c r="Y35" s="20">
        <v>13168811</v>
      </c>
      <c r="Z35" s="21">
        <v>607.16430971587499</v>
      </c>
      <c r="AA35" s="22">
        <v>4337808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16735412</v>
      </c>
      <c r="D37" s="29">
        <f t="shared" ref="D37:Y37" si="3">SUM(D29:D36)</f>
        <v>0</v>
      </c>
      <c r="E37" s="30">
        <f t="shared" si="3"/>
        <v>134222758</v>
      </c>
      <c r="F37" s="31">
        <f t="shared" si="3"/>
        <v>134217258</v>
      </c>
      <c r="G37" s="31">
        <f t="shared" si="3"/>
        <v>15184676</v>
      </c>
      <c r="H37" s="31">
        <f t="shared" si="3"/>
        <v>1516448</v>
      </c>
      <c r="I37" s="31">
        <f t="shared" si="3"/>
        <v>721156</v>
      </c>
      <c r="J37" s="31">
        <f t="shared" si="3"/>
        <v>17422280</v>
      </c>
      <c r="K37" s="31">
        <f t="shared" si="3"/>
        <v>541671</v>
      </c>
      <c r="L37" s="31">
        <f t="shared" si="3"/>
        <v>396290</v>
      </c>
      <c r="M37" s="31">
        <f t="shared" si="3"/>
        <v>247104</v>
      </c>
      <c r="N37" s="31">
        <f t="shared" si="3"/>
        <v>1185065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18607345</v>
      </c>
      <c r="X37" s="31">
        <f t="shared" si="3"/>
        <v>132048354</v>
      </c>
      <c r="Y37" s="31">
        <f t="shared" si="3"/>
        <v>-113441009</v>
      </c>
      <c r="Z37" s="32">
        <f>+IF(X37&lt;&gt;0,+(Y37/X37)*100,0)</f>
        <v>-85.908688418789382</v>
      </c>
      <c r="AA37" s="33">
        <f>SUM(AA29:AA36)</f>
        <v>134217258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16735412</v>
      </c>
      <c r="D44" s="29">
        <f>+D37+D43</f>
        <v>0</v>
      </c>
      <c r="E44" s="30">
        <f t="shared" si="5"/>
        <v>134222758</v>
      </c>
      <c r="F44" s="31">
        <f t="shared" si="5"/>
        <v>134217258</v>
      </c>
      <c r="G44" s="31">
        <f t="shared" si="5"/>
        <v>15184676</v>
      </c>
      <c r="H44" s="31">
        <f t="shared" si="5"/>
        <v>1516448</v>
      </c>
      <c r="I44" s="31">
        <f t="shared" si="5"/>
        <v>721156</v>
      </c>
      <c r="J44" s="31">
        <f t="shared" si="5"/>
        <v>17422280</v>
      </c>
      <c r="K44" s="31">
        <f t="shared" si="5"/>
        <v>541671</v>
      </c>
      <c r="L44" s="31">
        <f t="shared" si="5"/>
        <v>396290</v>
      </c>
      <c r="M44" s="31">
        <f t="shared" si="5"/>
        <v>247104</v>
      </c>
      <c r="N44" s="31">
        <f t="shared" si="5"/>
        <v>1185065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18607345</v>
      </c>
      <c r="X44" s="31">
        <f t="shared" si="5"/>
        <v>132048354</v>
      </c>
      <c r="Y44" s="31">
        <f t="shared" si="5"/>
        <v>-113441009</v>
      </c>
      <c r="Z44" s="32">
        <f>+IF(X44&lt;&gt;0,+(Y44/X44)*100,0)</f>
        <v>-85.908688418789382</v>
      </c>
      <c r="AA44" s="33">
        <f>+AA37+AA43</f>
        <v>134217258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543922022</v>
      </c>
      <c r="D45" s="42">
        <f t="shared" si="6"/>
        <v>0</v>
      </c>
      <c r="E45" s="43">
        <f t="shared" si="6"/>
        <v>-15714549</v>
      </c>
      <c r="F45" s="44">
        <f t="shared" si="6"/>
        <v>-15709049</v>
      </c>
      <c r="G45" s="44">
        <f t="shared" si="6"/>
        <v>576436721</v>
      </c>
      <c r="H45" s="44">
        <f t="shared" si="6"/>
        <v>5884674</v>
      </c>
      <c r="I45" s="44">
        <f t="shared" si="6"/>
        <v>8788641</v>
      </c>
      <c r="J45" s="44">
        <f t="shared" si="6"/>
        <v>591110036</v>
      </c>
      <c r="K45" s="44">
        <f t="shared" si="6"/>
        <v>3630209</v>
      </c>
      <c r="L45" s="44">
        <f t="shared" si="6"/>
        <v>3502610</v>
      </c>
      <c r="M45" s="44">
        <f t="shared" si="6"/>
        <v>2969927</v>
      </c>
      <c r="N45" s="44">
        <f t="shared" si="6"/>
        <v>10102746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601212782</v>
      </c>
      <c r="X45" s="44">
        <f t="shared" si="6"/>
        <v>-43817003</v>
      </c>
      <c r="Y45" s="44">
        <f t="shared" si="6"/>
        <v>645029785</v>
      </c>
      <c r="Z45" s="45">
        <f>+IF(X45&lt;&gt;0,+(Y45/X45)*100,0)</f>
        <v>-1472.099278446771</v>
      </c>
      <c r="AA45" s="46">
        <f>+AA26-AA44</f>
        <v>-15709049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119983493</v>
      </c>
      <c r="D47" s="18"/>
      <c r="E47" s="19">
        <v>61215908</v>
      </c>
      <c r="F47" s="20">
        <v>61221408</v>
      </c>
      <c r="G47" s="20">
        <v>158398049</v>
      </c>
      <c r="H47" s="20">
        <v>2265311</v>
      </c>
      <c r="I47" s="20">
        <v>-6423332</v>
      </c>
      <c r="J47" s="20">
        <v>154240028</v>
      </c>
      <c r="K47" s="20">
        <v>1153634</v>
      </c>
      <c r="L47" s="20">
        <v>1136271</v>
      </c>
      <c r="M47" s="20">
        <v>-2773217</v>
      </c>
      <c r="N47" s="20">
        <v>-483312</v>
      </c>
      <c r="O47" s="20"/>
      <c r="P47" s="20"/>
      <c r="Q47" s="20"/>
      <c r="R47" s="20"/>
      <c r="S47" s="20"/>
      <c r="T47" s="20"/>
      <c r="U47" s="20"/>
      <c r="V47" s="20"/>
      <c r="W47" s="20">
        <v>153756716</v>
      </c>
      <c r="X47" s="20">
        <v>33113454</v>
      </c>
      <c r="Y47" s="20">
        <v>120643262</v>
      </c>
      <c r="Z47" s="47">
        <v>364.33306534558432</v>
      </c>
      <c r="AA47" s="22">
        <v>61221408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119983493</v>
      </c>
      <c r="D50" s="50">
        <f t="shared" ref="D50:Y50" si="7">SUM(D47:D49)</f>
        <v>0</v>
      </c>
      <c r="E50" s="51">
        <f t="shared" si="7"/>
        <v>61215908</v>
      </c>
      <c r="F50" s="52">
        <f t="shared" si="7"/>
        <v>61221408</v>
      </c>
      <c r="G50" s="52">
        <f t="shared" si="7"/>
        <v>158398049</v>
      </c>
      <c r="H50" s="52">
        <f t="shared" si="7"/>
        <v>2265311</v>
      </c>
      <c r="I50" s="52">
        <f t="shared" si="7"/>
        <v>-6423332</v>
      </c>
      <c r="J50" s="52">
        <f t="shared" si="7"/>
        <v>154240028</v>
      </c>
      <c r="K50" s="52">
        <f t="shared" si="7"/>
        <v>1153634</v>
      </c>
      <c r="L50" s="52">
        <f t="shared" si="7"/>
        <v>1136271</v>
      </c>
      <c r="M50" s="52">
        <f t="shared" si="7"/>
        <v>-2773217</v>
      </c>
      <c r="N50" s="52">
        <f t="shared" si="7"/>
        <v>-483312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153756716</v>
      </c>
      <c r="X50" s="52">
        <f t="shared" si="7"/>
        <v>33113454</v>
      </c>
      <c r="Y50" s="52">
        <f t="shared" si="7"/>
        <v>120643262</v>
      </c>
      <c r="Z50" s="53">
        <f>+IF(X50&lt;&gt;0,+(Y50/X50)*100,0)</f>
        <v>364.33306534558432</v>
      </c>
      <c r="AA50" s="54">
        <f>SUM(AA47:AA49)</f>
        <v>61221408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29275759</v>
      </c>
      <c r="D6" s="18"/>
      <c r="E6" s="19">
        <v>29755169</v>
      </c>
      <c r="F6" s="20">
        <v>29755169</v>
      </c>
      <c r="G6" s="20">
        <v>34647542</v>
      </c>
      <c r="H6" s="20">
        <v>1729300</v>
      </c>
      <c r="I6" s="20">
        <v>1331474</v>
      </c>
      <c r="J6" s="20">
        <v>37708316</v>
      </c>
      <c r="K6" s="20">
        <v>1811542</v>
      </c>
      <c r="L6" s="20">
        <v>1272830</v>
      </c>
      <c r="M6" s="20">
        <v>3585017</v>
      </c>
      <c r="N6" s="20">
        <v>6669389</v>
      </c>
      <c r="O6" s="20"/>
      <c r="P6" s="20"/>
      <c r="Q6" s="20"/>
      <c r="R6" s="20"/>
      <c r="S6" s="20"/>
      <c r="T6" s="20"/>
      <c r="U6" s="20"/>
      <c r="V6" s="20"/>
      <c r="W6" s="20">
        <v>44377705</v>
      </c>
      <c r="X6" s="20">
        <v>25659172</v>
      </c>
      <c r="Y6" s="20">
        <v>18718533</v>
      </c>
      <c r="Z6" s="21">
        <v>72.950650940724032</v>
      </c>
      <c r="AA6" s="22">
        <v>29755169</v>
      </c>
    </row>
    <row r="7" spans="1:27" x14ac:dyDescent="0.25">
      <c r="A7" s="23" t="s">
        <v>35</v>
      </c>
      <c r="B7" s="17" t="s">
        <v>32</v>
      </c>
      <c r="C7" s="18">
        <v>7926296</v>
      </c>
      <c r="D7" s="18"/>
      <c r="E7" s="19">
        <v>12665156</v>
      </c>
      <c r="F7" s="20">
        <v>12665156</v>
      </c>
      <c r="G7" s="20">
        <v>40395976</v>
      </c>
      <c r="H7" s="20">
        <v>858978</v>
      </c>
      <c r="I7" s="20">
        <v>1308264</v>
      </c>
      <c r="J7" s="20">
        <v>42563218</v>
      </c>
      <c r="K7" s="20">
        <v>-15303312</v>
      </c>
      <c r="L7" s="20">
        <v>892423</v>
      </c>
      <c r="M7" s="20">
        <v>682063</v>
      </c>
      <c r="N7" s="20">
        <v>-13728826</v>
      </c>
      <c r="O7" s="20"/>
      <c r="P7" s="20"/>
      <c r="Q7" s="20"/>
      <c r="R7" s="20"/>
      <c r="S7" s="20"/>
      <c r="T7" s="20"/>
      <c r="U7" s="20"/>
      <c r="V7" s="20"/>
      <c r="W7" s="20">
        <v>28834392</v>
      </c>
      <c r="X7" s="20">
        <v>6332508</v>
      </c>
      <c r="Y7" s="20">
        <v>22501884</v>
      </c>
      <c r="Z7" s="21">
        <v>355.33921157304496</v>
      </c>
      <c r="AA7" s="22">
        <v>12665156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-2127071</v>
      </c>
      <c r="D10" s="18"/>
      <c r="E10" s="19"/>
      <c r="F10" s="20"/>
      <c r="G10" s="20">
        <v>-2180932</v>
      </c>
      <c r="H10" s="20">
        <v>-84491</v>
      </c>
      <c r="I10" s="20">
        <v>-138363</v>
      </c>
      <c r="J10" s="20">
        <v>-2403786</v>
      </c>
      <c r="K10" s="20">
        <v>-61127</v>
      </c>
      <c r="L10" s="20">
        <v>-279413</v>
      </c>
      <c r="M10" s="20">
        <v>-209986</v>
      </c>
      <c r="N10" s="20">
        <v>-550526</v>
      </c>
      <c r="O10" s="20"/>
      <c r="P10" s="20"/>
      <c r="Q10" s="20"/>
      <c r="R10" s="20"/>
      <c r="S10" s="20"/>
      <c r="T10" s="20"/>
      <c r="U10" s="20"/>
      <c r="V10" s="20"/>
      <c r="W10" s="20">
        <v>-2954312</v>
      </c>
      <c r="X10" s="20"/>
      <c r="Y10" s="20">
        <v>-2954312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1947</v>
      </c>
      <c r="H11" s="24">
        <v>5665</v>
      </c>
      <c r="I11" s="24">
        <v>5668</v>
      </c>
      <c r="J11" s="20">
        <v>13280</v>
      </c>
      <c r="K11" s="24">
        <v>35482</v>
      </c>
      <c r="L11" s="24">
        <v>60304</v>
      </c>
      <c r="M11" s="20">
        <v>-30920</v>
      </c>
      <c r="N11" s="24">
        <v>64866</v>
      </c>
      <c r="O11" s="24"/>
      <c r="P11" s="24"/>
      <c r="Q11" s="20"/>
      <c r="R11" s="24"/>
      <c r="S11" s="24"/>
      <c r="T11" s="20"/>
      <c r="U11" s="24"/>
      <c r="V11" s="24"/>
      <c r="W11" s="24">
        <v>78146</v>
      </c>
      <c r="X11" s="20"/>
      <c r="Y11" s="24">
        <v>78146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216638</v>
      </c>
      <c r="H12" s="20">
        <v>4111</v>
      </c>
      <c r="I12" s="20">
        <v>10033</v>
      </c>
      <c r="J12" s="20">
        <v>230782</v>
      </c>
      <c r="K12" s="20">
        <v>26785</v>
      </c>
      <c r="L12" s="20">
        <v>-426</v>
      </c>
      <c r="M12" s="20">
        <v>2069</v>
      </c>
      <c r="N12" s="20">
        <v>28428</v>
      </c>
      <c r="O12" s="20"/>
      <c r="P12" s="20"/>
      <c r="Q12" s="20"/>
      <c r="R12" s="20"/>
      <c r="S12" s="20"/>
      <c r="T12" s="20"/>
      <c r="U12" s="20"/>
      <c r="V12" s="20"/>
      <c r="W12" s="20">
        <v>259210</v>
      </c>
      <c r="X12" s="20"/>
      <c r="Y12" s="20">
        <v>259210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35074984</v>
      </c>
      <c r="D13" s="29">
        <f>SUM(D6:D12)</f>
        <v>0</v>
      </c>
      <c r="E13" s="30">
        <f t="shared" si="0"/>
        <v>42420325</v>
      </c>
      <c r="F13" s="31">
        <f t="shared" si="0"/>
        <v>42420325</v>
      </c>
      <c r="G13" s="31">
        <f t="shared" si="0"/>
        <v>73081171</v>
      </c>
      <c r="H13" s="31">
        <f t="shared" si="0"/>
        <v>2513563</v>
      </c>
      <c r="I13" s="31">
        <f t="shared" si="0"/>
        <v>2517076</v>
      </c>
      <c r="J13" s="31">
        <f t="shared" si="0"/>
        <v>78111810</v>
      </c>
      <c r="K13" s="31">
        <f t="shared" si="0"/>
        <v>-13490630</v>
      </c>
      <c r="L13" s="31">
        <f t="shared" si="0"/>
        <v>1945718</v>
      </c>
      <c r="M13" s="31">
        <f t="shared" si="0"/>
        <v>4028243</v>
      </c>
      <c r="N13" s="31">
        <f t="shared" si="0"/>
        <v>-7516669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70595141</v>
      </c>
      <c r="X13" s="31">
        <f t="shared" si="0"/>
        <v>31991680</v>
      </c>
      <c r="Y13" s="31">
        <f t="shared" si="0"/>
        <v>38603461</v>
      </c>
      <c r="Z13" s="32">
        <f>+IF(X13&lt;&gt;0,+(Y13/X13)*100,0)</f>
        <v>120.66718909416447</v>
      </c>
      <c r="AA13" s="33">
        <f>SUM(AA6:AA12)</f>
        <v>42420325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6692385</v>
      </c>
      <c r="D17" s="18"/>
      <c r="E17" s="19">
        <v>-745044</v>
      </c>
      <c r="F17" s="20">
        <v>-745044</v>
      </c>
      <c r="G17" s="24"/>
      <c r="H17" s="24">
        <v>224863</v>
      </c>
      <c r="I17" s="24"/>
      <c r="J17" s="20">
        <v>224863</v>
      </c>
      <c r="K17" s="24">
        <v>6958314</v>
      </c>
      <c r="L17" s="24"/>
      <c r="M17" s="20"/>
      <c r="N17" s="24">
        <v>6958314</v>
      </c>
      <c r="O17" s="24"/>
      <c r="P17" s="24"/>
      <c r="Q17" s="20"/>
      <c r="R17" s="24"/>
      <c r="S17" s="24"/>
      <c r="T17" s="20"/>
      <c r="U17" s="24"/>
      <c r="V17" s="24"/>
      <c r="W17" s="24">
        <v>7183177</v>
      </c>
      <c r="X17" s="20">
        <v>-372522</v>
      </c>
      <c r="Y17" s="24">
        <v>7555699</v>
      </c>
      <c r="Z17" s="25">
        <v>-2028.2557808666334</v>
      </c>
      <c r="AA17" s="26">
        <v>-745044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6692385</v>
      </c>
      <c r="D25" s="29">
        <f t="shared" ref="D25:Y25" si="1">SUM(D15:D24)</f>
        <v>0</v>
      </c>
      <c r="E25" s="35">
        <f t="shared" si="1"/>
        <v>-745044</v>
      </c>
      <c r="F25" s="36">
        <f t="shared" si="1"/>
        <v>-745044</v>
      </c>
      <c r="G25" s="36">
        <f t="shared" si="1"/>
        <v>0</v>
      </c>
      <c r="H25" s="36">
        <f t="shared" si="1"/>
        <v>224863</v>
      </c>
      <c r="I25" s="36">
        <f t="shared" si="1"/>
        <v>0</v>
      </c>
      <c r="J25" s="36">
        <f t="shared" si="1"/>
        <v>224863</v>
      </c>
      <c r="K25" s="36">
        <f t="shared" si="1"/>
        <v>6958314</v>
      </c>
      <c r="L25" s="36">
        <f t="shared" si="1"/>
        <v>0</v>
      </c>
      <c r="M25" s="36">
        <f t="shared" si="1"/>
        <v>0</v>
      </c>
      <c r="N25" s="36">
        <f t="shared" si="1"/>
        <v>6958314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7183177</v>
      </c>
      <c r="X25" s="36">
        <f t="shared" si="1"/>
        <v>-372522</v>
      </c>
      <c r="Y25" s="36">
        <f t="shared" si="1"/>
        <v>7555699</v>
      </c>
      <c r="Z25" s="37">
        <f>+IF(X25&lt;&gt;0,+(Y25/X25)*100,0)</f>
        <v>-2028.2557808666334</v>
      </c>
      <c r="AA25" s="38">
        <f>SUM(AA15:AA24)</f>
        <v>-745044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41767369</v>
      </c>
      <c r="D26" s="29">
        <f>+D13+D25</f>
        <v>0</v>
      </c>
      <c r="E26" s="30">
        <f t="shared" si="2"/>
        <v>41675281</v>
      </c>
      <c r="F26" s="31">
        <f t="shared" si="2"/>
        <v>41675281</v>
      </c>
      <c r="G26" s="31">
        <f t="shared" si="2"/>
        <v>73081171</v>
      </c>
      <c r="H26" s="31">
        <f t="shared" si="2"/>
        <v>2738426</v>
      </c>
      <c r="I26" s="31">
        <f t="shared" si="2"/>
        <v>2517076</v>
      </c>
      <c r="J26" s="31">
        <f t="shared" si="2"/>
        <v>78336673</v>
      </c>
      <c r="K26" s="31">
        <f t="shared" si="2"/>
        <v>-6532316</v>
      </c>
      <c r="L26" s="31">
        <f t="shared" si="2"/>
        <v>1945718</v>
      </c>
      <c r="M26" s="31">
        <f t="shared" si="2"/>
        <v>4028243</v>
      </c>
      <c r="N26" s="31">
        <f t="shared" si="2"/>
        <v>-558355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77778318</v>
      </c>
      <c r="X26" s="31">
        <f t="shared" si="2"/>
        <v>31619158</v>
      </c>
      <c r="Y26" s="31">
        <f t="shared" si="2"/>
        <v>46159160</v>
      </c>
      <c r="Z26" s="32">
        <f>+IF(X26&lt;&gt;0,+(Y26/X26)*100,0)</f>
        <v>145.98478555311308</v>
      </c>
      <c r="AA26" s="33">
        <f>+AA13+AA25</f>
        <v>41675281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-100446</v>
      </c>
      <c r="D31" s="18"/>
      <c r="E31" s="19"/>
      <c r="F31" s="20"/>
      <c r="G31" s="20">
        <v>-108899</v>
      </c>
      <c r="H31" s="20">
        <v>-4233</v>
      </c>
      <c r="I31" s="20">
        <v>-4626</v>
      </c>
      <c r="J31" s="20">
        <v>-117758</v>
      </c>
      <c r="K31" s="20">
        <v>-1223</v>
      </c>
      <c r="L31" s="20">
        <v>-4381</v>
      </c>
      <c r="M31" s="20">
        <v>-6213</v>
      </c>
      <c r="N31" s="20">
        <v>-11817</v>
      </c>
      <c r="O31" s="20"/>
      <c r="P31" s="20"/>
      <c r="Q31" s="20"/>
      <c r="R31" s="20"/>
      <c r="S31" s="20"/>
      <c r="T31" s="20"/>
      <c r="U31" s="20"/>
      <c r="V31" s="20"/>
      <c r="W31" s="20">
        <v>-129575</v>
      </c>
      <c r="X31" s="20"/>
      <c r="Y31" s="20">
        <v>-129575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-812020</v>
      </c>
      <c r="D32" s="18"/>
      <c r="E32" s="19">
        <v>160134</v>
      </c>
      <c r="F32" s="20">
        <v>160134</v>
      </c>
      <c r="G32" s="20">
        <v>-860507</v>
      </c>
      <c r="H32" s="20">
        <v>-51931</v>
      </c>
      <c r="I32" s="20">
        <v>-1105</v>
      </c>
      <c r="J32" s="20">
        <v>-913543</v>
      </c>
      <c r="K32" s="20">
        <v>-77141</v>
      </c>
      <c r="L32" s="20">
        <v>-33351</v>
      </c>
      <c r="M32" s="20">
        <v>-26071</v>
      </c>
      <c r="N32" s="20">
        <v>-136563</v>
      </c>
      <c r="O32" s="20"/>
      <c r="P32" s="20"/>
      <c r="Q32" s="20"/>
      <c r="R32" s="20"/>
      <c r="S32" s="20"/>
      <c r="T32" s="20"/>
      <c r="U32" s="20"/>
      <c r="V32" s="20"/>
      <c r="W32" s="20">
        <v>-1050106</v>
      </c>
      <c r="X32" s="20">
        <v>80010</v>
      </c>
      <c r="Y32" s="20">
        <v>-1130116</v>
      </c>
      <c r="Z32" s="21">
        <v>-1412.4684414448193</v>
      </c>
      <c r="AA32" s="22">
        <v>160134</v>
      </c>
    </row>
    <row r="33" spans="1:27" x14ac:dyDescent="0.25">
      <c r="A33" s="23" t="s">
        <v>60</v>
      </c>
      <c r="B33" s="17" t="s">
        <v>32</v>
      </c>
      <c r="C33" s="18">
        <v>653</v>
      </c>
      <c r="D33" s="18"/>
      <c r="E33" s="19">
        <v>-3138516</v>
      </c>
      <c r="F33" s="20">
        <v>-3138516</v>
      </c>
      <c r="G33" s="20">
        <v>653</v>
      </c>
      <c r="H33" s="20"/>
      <c r="I33" s="20"/>
      <c r="J33" s="20">
        <v>653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653</v>
      </c>
      <c r="X33" s="20">
        <v>-1569258</v>
      </c>
      <c r="Y33" s="20">
        <v>1569911</v>
      </c>
      <c r="Z33" s="21">
        <v>-100.04161202300705</v>
      </c>
      <c r="AA33" s="22">
        <v>-3138516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10725271</v>
      </c>
      <c r="D35" s="18"/>
      <c r="E35" s="19">
        <v>8065068</v>
      </c>
      <c r="F35" s="20">
        <v>8065068</v>
      </c>
      <c r="G35" s="20">
        <v>11089869</v>
      </c>
      <c r="H35" s="20">
        <v>129794</v>
      </c>
      <c r="I35" s="20">
        <v>352719</v>
      </c>
      <c r="J35" s="20">
        <v>11572382</v>
      </c>
      <c r="K35" s="20">
        <v>125887</v>
      </c>
      <c r="L35" s="20">
        <v>352627</v>
      </c>
      <c r="M35" s="20">
        <v>-125062</v>
      </c>
      <c r="N35" s="20">
        <v>353452</v>
      </c>
      <c r="O35" s="20"/>
      <c r="P35" s="20"/>
      <c r="Q35" s="20"/>
      <c r="R35" s="20"/>
      <c r="S35" s="20"/>
      <c r="T35" s="20"/>
      <c r="U35" s="20"/>
      <c r="V35" s="20"/>
      <c r="W35" s="20">
        <v>11925834</v>
      </c>
      <c r="X35" s="20">
        <v>4032534</v>
      </c>
      <c r="Y35" s="20">
        <v>7893300</v>
      </c>
      <c r="Z35" s="21">
        <v>195.74044508986162</v>
      </c>
      <c r="AA35" s="22">
        <v>8065068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9813458</v>
      </c>
      <c r="D37" s="29">
        <f t="shared" ref="D37:Y37" si="3">SUM(D29:D36)</f>
        <v>0</v>
      </c>
      <c r="E37" s="30">
        <f t="shared" si="3"/>
        <v>5086686</v>
      </c>
      <c r="F37" s="31">
        <f t="shared" si="3"/>
        <v>5086686</v>
      </c>
      <c r="G37" s="31">
        <f t="shared" si="3"/>
        <v>10121116</v>
      </c>
      <c r="H37" s="31">
        <f t="shared" si="3"/>
        <v>73630</v>
      </c>
      <c r="I37" s="31">
        <f t="shared" si="3"/>
        <v>346988</v>
      </c>
      <c r="J37" s="31">
        <f t="shared" si="3"/>
        <v>10541734</v>
      </c>
      <c r="K37" s="31">
        <f t="shared" si="3"/>
        <v>47523</v>
      </c>
      <c r="L37" s="31">
        <f t="shared" si="3"/>
        <v>314895</v>
      </c>
      <c r="M37" s="31">
        <f t="shared" si="3"/>
        <v>-157346</v>
      </c>
      <c r="N37" s="31">
        <f t="shared" si="3"/>
        <v>205072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10746806</v>
      </c>
      <c r="X37" s="31">
        <f t="shared" si="3"/>
        <v>2543286</v>
      </c>
      <c r="Y37" s="31">
        <f t="shared" si="3"/>
        <v>8203520</v>
      </c>
      <c r="Z37" s="32">
        <f>+IF(X37&lt;&gt;0,+(Y37/X37)*100,0)</f>
        <v>322.55593747616274</v>
      </c>
      <c r="AA37" s="33">
        <f>SUM(AA29:AA36)</f>
        <v>5086686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9813458</v>
      </c>
      <c r="D44" s="29">
        <f>+D37+D43</f>
        <v>0</v>
      </c>
      <c r="E44" s="30">
        <f t="shared" si="5"/>
        <v>5086686</v>
      </c>
      <c r="F44" s="31">
        <f t="shared" si="5"/>
        <v>5086686</v>
      </c>
      <c r="G44" s="31">
        <f t="shared" si="5"/>
        <v>10121116</v>
      </c>
      <c r="H44" s="31">
        <f t="shared" si="5"/>
        <v>73630</v>
      </c>
      <c r="I44" s="31">
        <f t="shared" si="5"/>
        <v>346988</v>
      </c>
      <c r="J44" s="31">
        <f t="shared" si="5"/>
        <v>10541734</v>
      </c>
      <c r="K44" s="31">
        <f t="shared" si="5"/>
        <v>47523</v>
      </c>
      <c r="L44" s="31">
        <f t="shared" si="5"/>
        <v>314895</v>
      </c>
      <c r="M44" s="31">
        <f t="shared" si="5"/>
        <v>-157346</v>
      </c>
      <c r="N44" s="31">
        <f t="shared" si="5"/>
        <v>205072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10746806</v>
      </c>
      <c r="X44" s="31">
        <f t="shared" si="5"/>
        <v>2543286</v>
      </c>
      <c r="Y44" s="31">
        <f t="shared" si="5"/>
        <v>8203520</v>
      </c>
      <c r="Z44" s="32">
        <f>+IF(X44&lt;&gt;0,+(Y44/X44)*100,0)</f>
        <v>322.55593747616274</v>
      </c>
      <c r="AA44" s="33">
        <f>+AA37+AA43</f>
        <v>5086686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31953911</v>
      </c>
      <c r="D45" s="42">
        <f t="shared" si="6"/>
        <v>0</v>
      </c>
      <c r="E45" s="43">
        <f t="shared" si="6"/>
        <v>36588595</v>
      </c>
      <c r="F45" s="44">
        <f t="shared" si="6"/>
        <v>36588595</v>
      </c>
      <c r="G45" s="44">
        <f t="shared" si="6"/>
        <v>62960055</v>
      </c>
      <c r="H45" s="44">
        <f t="shared" si="6"/>
        <v>2664796</v>
      </c>
      <c r="I45" s="44">
        <f t="shared" si="6"/>
        <v>2170088</v>
      </c>
      <c r="J45" s="44">
        <f t="shared" si="6"/>
        <v>67794939</v>
      </c>
      <c r="K45" s="44">
        <f t="shared" si="6"/>
        <v>-6579839</v>
      </c>
      <c r="L45" s="44">
        <f t="shared" si="6"/>
        <v>1630823</v>
      </c>
      <c r="M45" s="44">
        <f t="shared" si="6"/>
        <v>4185589</v>
      </c>
      <c r="N45" s="44">
        <f t="shared" si="6"/>
        <v>-763427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67031512</v>
      </c>
      <c r="X45" s="44">
        <f t="shared" si="6"/>
        <v>29075872</v>
      </c>
      <c r="Y45" s="44">
        <f t="shared" si="6"/>
        <v>37955640</v>
      </c>
      <c r="Z45" s="45">
        <f>+IF(X45&lt;&gt;0,+(Y45/X45)*100,0)</f>
        <v>130.53998862011773</v>
      </c>
      <c r="AA45" s="46">
        <f>+AA26-AA44</f>
        <v>36588595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13368083</v>
      </c>
      <c r="D47" s="18"/>
      <c r="E47" s="19">
        <v>405485593</v>
      </c>
      <c r="F47" s="20">
        <v>405485593</v>
      </c>
      <c r="G47" s="20">
        <v>6010431</v>
      </c>
      <c r="H47" s="20">
        <v>332258</v>
      </c>
      <c r="I47" s="20">
        <v>28773017</v>
      </c>
      <c r="J47" s="20">
        <v>35115706</v>
      </c>
      <c r="K47" s="20">
        <v>1026534</v>
      </c>
      <c r="L47" s="20">
        <v>445809</v>
      </c>
      <c r="M47" s="20">
        <v>2857741</v>
      </c>
      <c r="N47" s="20">
        <v>4330084</v>
      </c>
      <c r="O47" s="20"/>
      <c r="P47" s="20"/>
      <c r="Q47" s="20"/>
      <c r="R47" s="20"/>
      <c r="S47" s="20"/>
      <c r="T47" s="20"/>
      <c r="U47" s="20"/>
      <c r="V47" s="20"/>
      <c r="W47" s="20">
        <v>39445790</v>
      </c>
      <c r="X47" s="20">
        <v>397972870</v>
      </c>
      <c r="Y47" s="20">
        <v>-358527080</v>
      </c>
      <c r="Z47" s="47">
        <v>-90.08832184967784</v>
      </c>
      <c r="AA47" s="22">
        <v>405485593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13368083</v>
      </c>
      <c r="D50" s="50">
        <f t="shared" ref="D50:Y50" si="7">SUM(D47:D49)</f>
        <v>0</v>
      </c>
      <c r="E50" s="51">
        <f t="shared" si="7"/>
        <v>405485593</v>
      </c>
      <c r="F50" s="52">
        <f t="shared" si="7"/>
        <v>405485593</v>
      </c>
      <c r="G50" s="52">
        <f t="shared" si="7"/>
        <v>6010431</v>
      </c>
      <c r="H50" s="52">
        <f t="shared" si="7"/>
        <v>332258</v>
      </c>
      <c r="I50" s="52">
        <f t="shared" si="7"/>
        <v>28773017</v>
      </c>
      <c r="J50" s="52">
        <f t="shared" si="7"/>
        <v>35115706</v>
      </c>
      <c r="K50" s="52">
        <f t="shared" si="7"/>
        <v>1026534</v>
      </c>
      <c r="L50" s="52">
        <f t="shared" si="7"/>
        <v>445809</v>
      </c>
      <c r="M50" s="52">
        <f t="shared" si="7"/>
        <v>2857741</v>
      </c>
      <c r="N50" s="52">
        <f t="shared" si="7"/>
        <v>4330084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39445790</v>
      </c>
      <c r="X50" s="52">
        <f t="shared" si="7"/>
        <v>397972870</v>
      </c>
      <c r="Y50" s="52">
        <f t="shared" si="7"/>
        <v>-358527080</v>
      </c>
      <c r="Z50" s="53">
        <f>+IF(X50&lt;&gt;0,+(Y50/X50)*100,0)</f>
        <v>-90.08832184967784</v>
      </c>
      <c r="AA50" s="54">
        <f>SUM(AA47:AA49)</f>
        <v>405485593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7395087</v>
      </c>
      <c r="D17" s="18"/>
      <c r="E17" s="19">
        <v>434794</v>
      </c>
      <c r="F17" s="20">
        <v>434794</v>
      </c>
      <c r="G17" s="24"/>
      <c r="H17" s="24">
        <v>1227454</v>
      </c>
      <c r="I17" s="24"/>
      <c r="J17" s="20">
        <v>1227454</v>
      </c>
      <c r="K17" s="24">
        <v>1022550</v>
      </c>
      <c r="L17" s="24"/>
      <c r="M17" s="20">
        <v>1567890</v>
      </c>
      <c r="N17" s="24">
        <v>2590440</v>
      </c>
      <c r="O17" s="24"/>
      <c r="P17" s="24"/>
      <c r="Q17" s="20"/>
      <c r="R17" s="24"/>
      <c r="S17" s="24"/>
      <c r="T17" s="20"/>
      <c r="U17" s="24"/>
      <c r="V17" s="24"/>
      <c r="W17" s="24">
        <v>3817894</v>
      </c>
      <c r="X17" s="20">
        <v>217402</v>
      </c>
      <c r="Y17" s="24">
        <v>3600492</v>
      </c>
      <c r="Z17" s="25">
        <v>1656.1448376739866</v>
      </c>
      <c r="AA17" s="26">
        <v>434794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7395087</v>
      </c>
      <c r="D25" s="29">
        <f t="shared" ref="D25:Y25" si="1">SUM(D15:D24)</f>
        <v>0</v>
      </c>
      <c r="E25" s="35">
        <f t="shared" si="1"/>
        <v>434794</v>
      </c>
      <c r="F25" s="36">
        <f t="shared" si="1"/>
        <v>434794</v>
      </c>
      <c r="G25" s="36">
        <f t="shared" si="1"/>
        <v>0</v>
      </c>
      <c r="H25" s="36">
        <f t="shared" si="1"/>
        <v>1227454</v>
      </c>
      <c r="I25" s="36">
        <f t="shared" si="1"/>
        <v>0</v>
      </c>
      <c r="J25" s="36">
        <f t="shared" si="1"/>
        <v>1227454</v>
      </c>
      <c r="K25" s="36">
        <f t="shared" si="1"/>
        <v>1022550</v>
      </c>
      <c r="L25" s="36">
        <f t="shared" si="1"/>
        <v>0</v>
      </c>
      <c r="M25" s="36">
        <f t="shared" si="1"/>
        <v>1567890</v>
      </c>
      <c r="N25" s="36">
        <f t="shared" si="1"/>
        <v>2590440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3817894</v>
      </c>
      <c r="X25" s="36">
        <f t="shared" si="1"/>
        <v>217402</v>
      </c>
      <c r="Y25" s="36">
        <f t="shared" si="1"/>
        <v>3600492</v>
      </c>
      <c r="Z25" s="37">
        <f>+IF(X25&lt;&gt;0,+(Y25/X25)*100,0)</f>
        <v>1656.1448376739866</v>
      </c>
      <c r="AA25" s="38">
        <f>SUM(AA15:AA24)</f>
        <v>434794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7395087</v>
      </c>
      <c r="D26" s="29">
        <f>+D13+D25</f>
        <v>0</v>
      </c>
      <c r="E26" s="30">
        <f t="shared" si="2"/>
        <v>434794</v>
      </c>
      <c r="F26" s="31">
        <f t="shared" si="2"/>
        <v>434794</v>
      </c>
      <c r="G26" s="31">
        <f t="shared" si="2"/>
        <v>0</v>
      </c>
      <c r="H26" s="31">
        <f t="shared" si="2"/>
        <v>1227454</v>
      </c>
      <c r="I26" s="31">
        <f t="shared" si="2"/>
        <v>0</v>
      </c>
      <c r="J26" s="31">
        <f t="shared" si="2"/>
        <v>1227454</v>
      </c>
      <c r="K26" s="31">
        <f t="shared" si="2"/>
        <v>1022550</v>
      </c>
      <c r="L26" s="31">
        <f t="shared" si="2"/>
        <v>0</v>
      </c>
      <c r="M26" s="31">
        <f t="shared" si="2"/>
        <v>1567890</v>
      </c>
      <c r="N26" s="31">
        <f t="shared" si="2"/>
        <v>2590440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3817894</v>
      </c>
      <c r="X26" s="31">
        <f t="shared" si="2"/>
        <v>217402</v>
      </c>
      <c r="Y26" s="31">
        <f t="shared" si="2"/>
        <v>3600492</v>
      </c>
      <c r="Z26" s="32">
        <f>+IF(X26&lt;&gt;0,+(Y26/X26)*100,0)</f>
        <v>1656.1448376739866</v>
      </c>
      <c r="AA26" s="33">
        <f>+AA13+AA25</f>
        <v>434794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11496551</v>
      </c>
      <c r="D32" s="18"/>
      <c r="E32" s="19">
        <v>-12</v>
      </c>
      <c r="F32" s="20">
        <v>-12</v>
      </c>
      <c r="G32" s="20">
        <v>391293</v>
      </c>
      <c r="H32" s="20">
        <v>384771</v>
      </c>
      <c r="I32" s="20">
        <v>-310062</v>
      </c>
      <c r="J32" s="20">
        <v>466002</v>
      </c>
      <c r="K32" s="20">
        <v>-123546</v>
      </c>
      <c r="L32" s="20">
        <v>-42931</v>
      </c>
      <c r="M32" s="20">
        <v>132690</v>
      </c>
      <c r="N32" s="20">
        <v>-33787</v>
      </c>
      <c r="O32" s="20"/>
      <c r="P32" s="20"/>
      <c r="Q32" s="20"/>
      <c r="R32" s="20"/>
      <c r="S32" s="20"/>
      <c r="T32" s="20"/>
      <c r="U32" s="20"/>
      <c r="V32" s="20"/>
      <c r="W32" s="20">
        <v>432215</v>
      </c>
      <c r="X32" s="20">
        <v>-6</v>
      </c>
      <c r="Y32" s="20">
        <v>432221</v>
      </c>
      <c r="Z32" s="21">
        <v>-7203683.333333333</v>
      </c>
      <c r="AA32" s="22">
        <v>-12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11496551</v>
      </c>
      <c r="D37" s="29">
        <f t="shared" ref="D37:Y37" si="3">SUM(D29:D36)</f>
        <v>0</v>
      </c>
      <c r="E37" s="30">
        <f t="shared" si="3"/>
        <v>-12</v>
      </c>
      <c r="F37" s="31">
        <f t="shared" si="3"/>
        <v>-12</v>
      </c>
      <c r="G37" s="31">
        <f t="shared" si="3"/>
        <v>391293</v>
      </c>
      <c r="H37" s="31">
        <f t="shared" si="3"/>
        <v>384771</v>
      </c>
      <c r="I37" s="31">
        <f t="shared" si="3"/>
        <v>-310062</v>
      </c>
      <c r="J37" s="31">
        <f t="shared" si="3"/>
        <v>466002</v>
      </c>
      <c r="K37" s="31">
        <f t="shared" si="3"/>
        <v>-123546</v>
      </c>
      <c r="L37" s="31">
        <f t="shared" si="3"/>
        <v>-42931</v>
      </c>
      <c r="M37" s="31">
        <f t="shared" si="3"/>
        <v>132690</v>
      </c>
      <c r="N37" s="31">
        <f t="shared" si="3"/>
        <v>-33787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432215</v>
      </c>
      <c r="X37" s="31">
        <f t="shared" si="3"/>
        <v>-6</v>
      </c>
      <c r="Y37" s="31">
        <f t="shared" si="3"/>
        <v>432221</v>
      </c>
      <c r="Z37" s="32">
        <f>+IF(X37&lt;&gt;0,+(Y37/X37)*100,0)</f>
        <v>-7203683.333333333</v>
      </c>
      <c r="AA37" s="33">
        <f>SUM(AA29:AA36)</f>
        <v>-12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11496551</v>
      </c>
      <c r="D44" s="29">
        <f>+D37+D43</f>
        <v>0</v>
      </c>
      <c r="E44" s="30">
        <f t="shared" si="5"/>
        <v>-12</v>
      </c>
      <c r="F44" s="31">
        <f t="shared" si="5"/>
        <v>-12</v>
      </c>
      <c r="G44" s="31">
        <f t="shared" si="5"/>
        <v>391293</v>
      </c>
      <c r="H44" s="31">
        <f t="shared" si="5"/>
        <v>384771</v>
      </c>
      <c r="I44" s="31">
        <f t="shared" si="5"/>
        <v>-310062</v>
      </c>
      <c r="J44" s="31">
        <f t="shared" si="5"/>
        <v>466002</v>
      </c>
      <c r="K44" s="31">
        <f t="shared" si="5"/>
        <v>-123546</v>
      </c>
      <c r="L44" s="31">
        <f t="shared" si="5"/>
        <v>-42931</v>
      </c>
      <c r="M44" s="31">
        <f t="shared" si="5"/>
        <v>132690</v>
      </c>
      <c r="N44" s="31">
        <f t="shared" si="5"/>
        <v>-33787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432215</v>
      </c>
      <c r="X44" s="31">
        <f t="shared" si="5"/>
        <v>-6</v>
      </c>
      <c r="Y44" s="31">
        <f t="shared" si="5"/>
        <v>432221</v>
      </c>
      <c r="Z44" s="32">
        <f>+IF(X44&lt;&gt;0,+(Y44/X44)*100,0)</f>
        <v>-7203683.333333333</v>
      </c>
      <c r="AA44" s="33">
        <f>+AA37+AA43</f>
        <v>-12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-4101464</v>
      </c>
      <c r="D45" s="42">
        <f t="shared" si="6"/>
        <v>0</v>
      </c>
      <c r="E45" s="43">
        <f t="shared" si="6"/>
        <v>434806</v>
      </c>
      <c r="F45" s="44">
        <f t="shared" si="6"/>
        <v>434806</v>
      </c>
      <c r="G45" s="44">
        <f t="shared" si="6"/>
        <v>-391293</v>
      </c>
      <c r="H45" s="44">
        <f t="shared" si="6"/>
        <v>842683</v>
      </c>
      <c r="I45" s="44">
        <f t="shared" si="6"/>
        <v>310062</v>
      </c>
      <c r="J45" s="44">
        <f t="shared" si="6"/>
        <v>761452</v>
      </c>
      <c r="K45" s="44">
        <f t="shared" si="6"/>
        <v>1146096</v>
      </c>
      <c r="L45" s="44">
        <f t="shared" si="6"/>
        <v>42931</v>
      </c>
      <c r="M45" s="44">
        <f t="shared" si="6"/>
        <v>1435200</v>
      </c>
      <c r="N45" s="44">
        <f t="shared" si="6"/>
        <v>2624227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3385679</v>
      </c>
      <c r="X45" s="44">
        <f t="shared" si="6"/>
        <v>217408</v>
      </c>
      <c r="Y45" s="44">
        <f t="shared" si="6"/>
        <v>3168271</v>
      </c>
      <c r="Z45" s="45">
        <f>+IF(X45&lt;&gt;0,+(Y45/X45)*100,0)</f>
        <v>1457.2927399175744</v>
      </c>
      <c r="AA45" s="46">
        <f>+AA26-AA44</f>
        <v>434806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-30000000</v>
      </c>
      <c r="D6" s="18"/>
      <c r="E6" s="19">
        <v>-9758987</v>
      </c>
      <c r="F6" s="20">
        <v>-9758987</v>
      </c>
      <c r="G6" s="20">
        <v>-9712700</v>
      </c>
      <c r="H6" s="20">
        <v>-8119410</v>
      </c>
      <c r="I6" s="20">
        <v>-7976151</v>
      </c>
      <c r="J6" s="20">
        <v>-25808261</v>
      </c>
      <c r="K6" s="20">
        <v>-10062697</v>
      </c>
      <c r="L6" s="20">
        <v>-5835122</v>
      </c>
      <c r="M6" s="20">
        <v>-10906255</v>
      </c>
      <c r="N6" s="20">
        <v>-26804074</v>
      </c>
      <c r="O6" s="20"/>
      <c r="P6" s="20"/>
      <c r="Q6" s="20"/>
      <c r="R6" s="20"/>
      <c r="S6" s="20"/>
      <c r="T6" s="20"/>
      <c r="U6" s="20"/>
      <c r="V6" s="20"/>
      <c r="W6" s="20">
        <v>-52612335</v>
      </c>
      <c r="X6" s="20">
        <v>-4879494</v>
      </c>
      <c r="Y6" s="20">
        <v>-47732841</v>
      </c>
      <c r="Z6" s="21">
        <v>978.23341928486855</v>
      </c>
      <c r="AA6" s="22">
        <v>-9758987</v>
      </c>
    </row>
    <row r="7" spans="1:27" x14ac:dyDescent="0.25">
      <c r="A7" s="23" t="s">
        <v>35</v>
      </c>
      <c r="B7" s="17" t="s">
        <v>32</v>
      </c>
      <c r="C7" s="18">
        <v>3924336</v>
      </c>
      <c r="D7" s="18"/>
      <c r="E7" s="19">
        <v>267940</v>
      </c>
      <c r="F7" s="20">
        <v>267940</v>
      </c>
      <c r="G7" s="20">
        <v>92180</v>
      </c>
      <c r="H7" s="20">
        <v>56180</v>
      </c>
      <c r="I7" s="20">
        <v>103406</v>
      </c>
      <c r="J7" s="20">
        <v>251766</v>
      </c>
      <c r="K7" s="20">
        <v>14080</v>
      </c>
      <c r="L7" s="20">
        <v>97306</v>
      </c>
      <c r="M7" s="20">
        <v>61306</v>
      </c>
      <c r="N7" s="20">
        <v>172692</v>
      </c>
      <c r="O7" s="20"/>
      <c r="P7" s="20"/>
      <c r="Q7" s="20"/>
      <c r="R7" s="20"/>
      <c r="S7" s="20"/>
      <c r="T7" s="20"/>
      <c r="U7" s="20"/>
      <c r="V7" s="20"/>
      <c r="W7" s="20">
        <v>424458</v>
      </c>
      <c r="X7" s="20">
        <v>133968</v>
      </c>
      <c r="Y7" s="20">
        <v>290490</v>
      </c>
      <c r="Z7" s="21">
        <v>216.83536366893588</v>
      </c>
      <c r="AA7" s="22">
        <v>267940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-1340002</v>
      </c>
      <c r="D11" s="18"/>
      <c r="E11" s="19"/>
      <c r="F11" s="20"/>
      <c r="G11" s="24">
        <v>17658</v>
      </c>
      <c r="H11" s="24">
        <v>-17658</v>
      </c>
      <c r="I11" s="24"/>
      <c r="J11" s="20"/>
      <c r="K11" s="24">
        <v>141030</v>
      </c>
      <c r="L11" s="24"/>
      <c r="M11" s="20">
        <v>114045</v>
      </c>
      <c r="N11" s="24">
        <v>255075</v>
      </c>
      <c r="O11" s="24"/>
      <c r="P11" s="24"/>
      <c r="Q11" s="20"/>
      <c r="R11" s="24"/>
      <c r="S11" s="24"/>
      <c r="T11" s="20"/>
      <c r="U11" s="24"/>
      <c r="V11" s="24"/>
      <c r="W11" s="24">
        <v>255075</v>
      </c>
      <c r="X11" s="20"/>
      <c r="Y11" s="24">
        <v>255075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-27415666</v>
      </c>
      <c r="D13" s="29">
        <f>SUM(D6:D12)</f>
        <v>0</v>
      </c>
      <c r="E13" s="30">
        <f t="shared" si="0"/>
        <v>-9491047</v>
      </c>
      <c r="F13" s="31">
        <f t="shared" si="0"/>
        <v>-9491047</v>
      </c>
      <c r="G13" s="31">
        <f t="shared" si="0"/>
        <v>-9602862</v>
      </c>
      <c r="H13" s="31">
        <f t="shared" si="0"/>
        <v>-8080888</v>
      </c>
      <c r="I13" s="31">
        <f t="shared" si="0"/>
        <v>-7872745</v>
      </c>
      <c r="J13" s="31">
        <f t="shared" si="0"/>
        <v>-25556495</v>
      </c>
      <c r="K13" s="31">
        <f t="shared" si="0"/>
        <v>-9907587</v>
      </c>
      <c r="L13" s="31">
        <f t="shared" si="0"/>
        <v>-5737816</v>
      </c>
      <c r="M13" s="31">
        <f t="shared" si="0"/>
        <v>-10730904</v>
      </c>
      <c r="N13" s="31">
        <f t="shared" si="0"/>
        <v>-26376307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-51932802</v>
      </c>
      <c r="X13" s="31">
        <f t="shared" si="0"/>
        <v>-4745526</v>
      </c>
      <c r="Y13" s="31">
        <f t="shared" si="0"/>
        <v>-47187276</v>
      </c>
      <c r="Z13" s="32">
        <f>+IF(X13&lt;&gt;0,+(Y13/X13)*100,0)</f>
        <v>994.35291261706288</v>
      </c>
      <c r="AA13" s="33">
        <f>SUM(AA6:AA12)</f>
        <v>-9491047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-136143935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-136143935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-163559601</v>
      </c>
      <c r="D26" s="29">
        <f>+D13+D25</f>
        <v>0</v>
      </c>
      <c r="E26" s="30">
        <f t="shared" si="2"/>
        <v>-9491047</v>
      </c>
      <c r="F26" s="31">
        <f t="shared" si="2"/>
        <v>-9491047</v>
      </c>
      <c r="G26" s="31">
        <f t="shared" si="2"/>
        <v>-9602862</v>
      </c>
      <c r="H26" s="31">
        <f t="shared" si="2"/>
        <v>-8080888</v>
      </c>
      <c r="I26" s="31">
        <f t="shared" si="2"/>
        <v>-7872745</v>
      </c>
      <c r="J26" s="31">
        <f t="shared" si="2"/>
        <v>-25556495</v>
      </c>
      <c r="K26" s="31">
        <f t="shared" si="2"/>
        <v>-9907587</v>
      </c>
      <c r="L26" s="31">
        <f t="shared" si="2"/>
        <v>-5737816</v>
      </c>
      <c r="M26" s="31">
        <f t="shared" si="2"/>
        <v>-10730904</v>
      </c>
      <c r="N26" s="31">
        <f t="shared" si="2"/>
        <v>-26376307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-51932802</v>
      </c>
      <c r="X26" s="31">
        <f t="shared" si="2"/>
        <v>-4745526</v>
      </c>
      <c r="Y26" s="31">
        <f t="shared" si="2"/>
        <v>-47187276</v>
      </c>
      <c r="Z26" s="32">
        <f>+IF(X26&lt;&gt;0,+(Y26/X26)*100,0)</f>
        <v>994.35291261706288</v>
      </c>
      <c r="AA26" s="33">
        <f>+AA13+AA25</f>
        <v>-9491047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-123536885</v>
      </c>
      <c r="D32" s="18"/>
      <c r="E32" s="19">
        <v>36432022</v>
      </c>
      <c r="F32" s="20">
        <v>36432022</v>
      </c>
      <c r="G32" s="20">
        <v>-6882234</v>
      </c>
      <c r="H32" s="20">
        <v>-7965528</v>
      </c>
      <c r="I32" s="20">
        <v>-7795125</v>
      </c>
      <c r="J32" s="20">
        <v>-22642887</v>
      </c>
      <c r="K32" s="20">
        <v>-8844309</v>
      </c>
      <c r="L32" s="20">
        <v>-3235026</v>
      </c>
      <c r="M32" s="20">
        <v>-6431676</v>
      </c>
      <c r="N32" s="20">
        <v>-18511011</v>
      </c>
      <c r="O32" s="20"/>
      <c r="P32" s="20"/>
      <c r="Q32" s="20"/>
      <c r="R32" s="20"/>
      <c r="S32" s="20"/>
      <c r="T32" s="20"/>
      <c r="U32" s="20"/>
      <c r="V32" s="20"/>
      <c r="W32" s="20">
        <v>-41153898</v>
      </c>
      <c r="X32" s="20">
        <v>38216002</v>
      </c>
      <c r="Y32" s="20">
        <v>-79369900</v>
      </c>
      <c r="Z32" s="21">
        <v>-207.68760688258286</v>
      </c>
      <c r="AA32" s="22">
        <v>36432022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-117717</v>
      </c>
      <c r="H33" s="20">
        <v>-193158</v>
      </c>
      <c r="I33" s="20">
        <v>-153000</v>
      </c>
      <c r="J33" s="20">
        <v>-463875</v>
      </c>
      <c r="K33" s="20">
        <v>-164000</v>
      </c>
      <c r="L33" s="20">
        <v>-156125</v>
      </c>
      <c r="M33" s="20">
        <v>-235750</v>
      </c>
      <c r="N33" s="20">
        <v>-555875</v>
      </c>
      <c r="O33" s="20"/>
      <c r="P33" s="20"/>
      <c r="Q33" s="20"/>
      <c r="R33" s="20"/>
      <c r="S33" s="20"/>
      <c r="T33" s="20"/>
      <c r="U33" s="20"/>
      <c r="V33" s="20"/>
      <c r="W33" s="20">
        <v>-1019750</v>
      </c>
      <c r="X33" s="20"/>
      <c r="Y33" s="20">
        <v>-1019750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-4194737</v>
      </c>
      <c r="D35" s="18"/>
      <c r="E35" s="19"/>
      <c r="F35" s="20"/>
      <c r="G35" s="20">
        <v>13498</v>
      </c>
      <c r="H35" s="20">
        <v>13613</v>
      </c>
      <c r="I35" s="20">
        <v>13488</v>
      </c>
      <c r="J35" s="20">
        <v>40599</v>
      </c>
      <c r="K35" s="20">
        <v>13488</v>
      </c>
      <c r="L35" s="20">
        <v>13749</v>
      </c>
      <c r="M35" s="20">
        <v>13488</v>
      </c>
      <c r="N35" s="20">
        <v>40725</v>
      </c>
      <c r="O35" s="20"/>
      <c r="P35" s="20"/>
      <c r="Q35" s="20"/>
      <c r="R35" s="20"/>
      <c r="S35" s="20"/>
      <c r="T35" s="20"/>
      <c r="U35" s="20"/>
      <c r="V35" s="20"/>
      <c r="W35" s="20">
        <v>81324</v>
      </c>
      <c r="X35" s="20"/>
      <c r="Y35" s="20">
        <v>81324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-127731622</v>
      </c>
      <c r="D37" s="29">
        <f t="shared" ref="D37:Y37" si="3">SUM(D29:D36)</f>
        <v>0</v>
      </c>
      <c r="E37" s="30">
        <f t="shared" si="3"/>
        <v>36432022</v>
      </c>
      <c r="F37" s="31">
        <f t="shared" si="3"/>
        <v>36432022</v>
      </c>
      <c r="G37" s="31">
        <f t="shared" si="3"/>
        <v>-6986453</v>
      </c>
      <c r="H37" s="31">
        <f t="shared" si="3"/>
        <v>-8145073</v>
      </c>
      <c r="I37" s="31">
        <f t="shared" si="3"/>
        <v>-7934637</v>
      </c>
      <c r="J37" s="31">
        <f t="shared" si="3"/>
        <v>-23066163</v>
      </c>
      <c r="K37" s="31">
        <f t="shared" si="3"/>
        <v>-8994821</v>
      </c>
      <c r="L37" s="31">
        <f t="shared" si="3"/>
        <v>-3377402</v>
      </c>
      <c r="M37" s="31">
        <f t="shared" si="3"/>
        <v>-6653938</v>
      </c>
      <c r="N37" s="31">
        <f t="shared" si="3"/>
        <v>-19026161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-42092324</v>
      </c>
      <c r="X37" s="31">
        <f t="shared" si="3"/>
        <v>38216002</v>
      </c>
      <c r="Y37" s="31">
        <f t="shared" si="3"/>
        <v>-80308326</v>
      </c>
      <c r="Z37" s="32">
        <f>+IF(X37&lt;&gt;0,+(Y37/X37)*100,0)</f>
        <v>-210.14319080263812</v>
      </c>
      <c r="AA37" s="33">
        <f>SUM(AA29:AA36)</f>
        <v>36432022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7802622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7802622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-119929000</v>
      </c>
      <c r="D44" s="29">
        <f>+D37+D43</f>
        <v>0</v>
      </c>
      <c r="E44" s="30">
        <f t="shared" si="5"/>
        <v>36432022</v>
      </c>
      <c r="F44" s="31">
        <f t="shared" si="5"/>
        <v>36432022</v>
      </c>
      <c r="G44" s="31">
        <f t="shared" si="5"/>
        <v>-6986453</v>
      </c>
      <c r="H44" s="31">
        <f t="shared" si="5"/>
        <v>-8145073</v>
      </c>
      <c r="I44" s="31">
        <f t="shared" si="5"/>
        <v>-7934637</v>
      </c>
      <c r="J44" s="31">
        <f t="shared" si="5"/>
        <v>-23066163</v>
      </c>
      <c r="K44" s="31">
        <f t="shared" si="5"/>
        <v>-8994821</v>
      </c>
      <c r="L44" s="31">
        <f t="shared" si="5"/>
        <v>-3377402</v>
      </c>
      <c r="M44" s="31">
        <f t="shared" si="5"/>
        <v>-6653938</v>
      </c>
      <c r="N44" s="31">
        <f t="shared" si="5"/>
        <v>-19026161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-42092324</v>
      </c>
      <c r="X44" s="31">
        <f t="shared" si="5"/>
        <v>38216002</v>
      </c>
      <c r="Y44" s="31">
        <f t="shared" si="5"/>
        <v>-80308326</v>
      </c>
      <c r="Z44" s="32">
        <f>+IF(X44&lt;&gt;0,+(Y44/X44)*100,0)</f>
        <v>-210.14319080263812</v>
      </c>
      <c r="AA44" s="33">
        <f>+AA37+AA43</f>
        <v>36432022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-43630601</v>
      </c>
      <c r="D45" s="42">
        <f t="shared" si="6"/>
        <v>0</v>
      </c>
      <c r="E45" s="43">
        <f t="shared" si="6"/>
        <v>-45923069</v>
      </c>
      <c r="F45" s="44">
        <f t="shared" si="6"/>
        <v>-45923069</v>
      </c>
      <c r="G45" s="44">
        <f t="shared" si="6"/>
        <v>-2616409</v>
      </c>
      <c r="H45" s="44">
        <f t="shared" si="6"/>
        <v>64185</v>
      </c>
      <c r="I45" s="44">
        <f t="shared" si="6"/>
        <v>61892</v>
      </c>
      <c r="J45" s="44">
        <f t="shared" si="6"/>
        <v>-2490332</v>
      </c>
      <c r="K45" s="44">
        <f t="shared" si="6"/>
        <v>-912766</v>
      </c>
      <c r="L45" s="44">
        <f t="shared" si="6"/>
        <v>-2360414</v>
      </c>
      <c r="M45" s="44">
        <f t="shared" si="6"/>
        <v>-4076966</v>
      </c>
      <c r="N45" s="44">
        <f t="shared" si="6"/>
        <v>-7350146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-9840478</v>
      </c>
      <c r="X45" s="44">
        <f t="shared" si="6"/>
        <v>-42961528</v>
      </c>
      <c r="Y45" s="44">
        <f t="shared" si="6"/>
        <v>33121050</v>
      </c>
      <c r="Z45" s="45">
        <f>+IF(X45&lt;&gt;0,+(Y45/X45)*100,0)</f>
        <v>-77.094674100045978</v>
      </c>
      <c r="AA45" s="46">
        <f>+AA26-AA44</f>
        <v>-45923069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-5923070</v>
      </c>
      <c r="F47" s="20">
        <v>-5923070</v>
      </c>
      <c r="G47" s="20">
        <v>-42029</v>
      </c>
      <c r="H47" s="20">
        <v>-41467</v>
      </c>
      <c r="I47" s="20">
        <v>-59379</v>
      </c>
      <c r="J47" s="20">
        <v>-142875</v>
      </c>
      <c r="K47" s="20">
        <v>-1048174</v>
      </c>
      <c r="L47" s="20">
        <v>-128194</v>
      </c>
      <c r="M47" s="20">
        <v>-1025706</v>
      </c>
      <c r="N47" s="20">
        <v>-2202074</v>
      </c>
      <c r="O47" s="20"/>
      <c r="P47" s="20"/>
      <c r="Q47" s="20"/>
      <c r="R47" s="20"/>
      <c r="S47" s="20"/>
      <c r="T47" s="20"/>
      <c r="U47" s="20"/>
      <c r="V47" s="20"/>
      <c r="W47" s="20">
        <v>-2344949</v>
      </c>
      <c r="X47" s="20">
        <v>-2961522</v>
      </c>
      <c r="Y47" s="20">
        <v>616573</v>
      </c>
      <c r="Z47" s="47">
        <v>-20.819463775720727</v>
      </c>
      <c r="AA47" s="22">
        <v>-5923070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-5923070</v>
      </c>
      <c r="F50" s="52">
        <f t="shared" si="7"/>
        <v>-5923070</v>
      </c>
      <c r="G50" s="52">
        <f t="shared" si="7"/>
        <v>-42029</v>
      </c>
      <c r="H50" s="52">
        <f t="shared" si="7"/>
        <v>-41467</v>
      </c>
      <c r="I50" s="52">
        <f t="shared" si="7"/>
        <v>-59379</v>
      </c>
      <c r="J50" s="52">
        <f t="shared" si="7"/>
        <v>-142875</v>
      </c>
      <c r="K50" s="52">
        <f t="shared" si="7"/>
        <v>-1048174</v>
      </c>
      <c r="L50" s="52">
        <f t="shared" si="7"/>
        <v>-128194</v>
      </c>
      <c r="M50" s="52">
        <f t="shared" si="7"/>
        <v>-1025706</v>
      </c>
      <c r="N50" s="52">
        <f t="shared" si="7"/>
        <v>-2202074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-2344949</v>
      </c>
      <c r="X50" s="52">
        <f t="shared" si="7"/>
        <v>-2961522</v>
      </c>
      <c r="Y50" s="52">
        <f t="shared" si="7"/>
        <v>616573</v>
      </c>
      <c r="Z50" s="53">
        <f>+IF(X50&lt;&gt;0,+(Y50/X50)*100,0)</f>
        <v>-20.819463775720727</v>
      </c>
      <c r="AA50" s="54">
        <f>SUM(AA47:AA49)</f>
        <v>-5923070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-1076953</v>
      </c>
      <c r="F6" s="20">
        <v>-1076953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-538470</v>
      </c>
      <c r="Y6" s="20">
        <v>538470</v>
      </c>
      <c r="Z6" s="21">
        <v>-100</v>
      </c>
      <c r="AA6" s="22">
        <v>-1076953</v>
      </c>
    </row>
    <row r="7" spans="1:27" x14ac:dyDescent="0.25">
      <c r="A7" s="23" t="s">
        <v>35</v>
      </c>
      <c r="B7" s="17" t="s">
        <v>32</v>
      </c>
      <c r="C7" s="18">
        <v>72623638</v>
      </c>
      <c r="D7" s="18"/>
      <c r="E7" s="19">
        <v>3074097</v>
      </c>
      <c r="F7" s="20">
        <v>3074097</v>
      </c>
      <c r="G7" s="20">
        <v>-142365944</v>
      </c>
      <c r="H7" s="20">
        <v>1407878</v>
      </c>
      <c r="I7" s="20">
        <v>1158853</v>
      </c>
      <c r="J7" s="20">
        <v>-139799213</v>
      </c>
      <c r="K7" s="20">
        <v>1455979</v>
      </c>
      <c r="L7" s="20">
        <v>1355136</v>
      </c>
      <c r="M7" s="20">
        <v>1768977</v>
      </c>
      <c r="N7" s="20">
        <v>4580092</v>
      </c>
      <c r="O7" s="20"/>
      <c r="P7" s="20"/>
      <c r="Q7" s="20"/>
      <c r="R7" s="20"/>
      <c r="S7" s="20"/>
      <c r="T7" s="20"/>
      <c r="U7" s="20"/>
      <c r="V7" s="20"/>
      <c r="W7" s="20">
        <v>-135219121</v>
      </c>
      <c r="X7" s="20">
        <v>1537050</v>
      </c>
      <c r="Y7" s="20">
        <v>-136756171</v>
      </c>
      <c r="Z7" s="21">
        <v>-8897.3144009628832</v>
      </c>
      <c r="AA7" s="22">
        <v>3074097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-365000</v>
      </c>
      <c r="F10" s="20">
        <v>-365000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-182502</v>
      </c>
      <c r="Y10" s="20">
        <v>182502</v>
      </c>
      <c r="Z10" s="21">
        <v>-100</v>
      </c>
      <c r="AA10" s="22">
        <v>-365000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150000</v>
      </c>
      <c r="F11" s="20">
        <v>150000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75000</v>
      </c>
      <c r="Y11" s="24">
        <v>-75000</v>
      </c>
      <c r="Z11" s="25">
        <v>-100</v>
      </c>
      <c r="AA11" s="26">
        <v>150000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72623638</v>
      </c>
      <c r="D13" s="29">
        <f>SUM(D6:D12)</f>
        <v>0</v>
      </c>
      <c r="E13" s="30">
        <f t="shared" si="0"/>
        <v>1782144</v>
      </c>
      <c r="F13" s="31">
        <f t="shared" si="0"/>
        <v>1782144</v>
      </c>
      <c r="G13" s="31">
        <f t="shared" si="0"/>
        <v>-142365944</v>
      </c>
      <c r="H13" s="31">
        <f t="shared" si="0"/>
        <v>1407878</v>
      </c>
      <c r="I13" s="31">
        <f t="shared" si="0"/>
        <v>1158853</v>
      </c>
      <c r="J13" s="31">
        <f t="shared" si="0"/>
        <v>-139799213</v>
      </c>
      <c r="K13" s="31">
        <f t="shared" si="0"/>
        <v>1455979</v>
      </c>
      <c r="L13" s="31">
        <f t="shared" si="0"/>
        <v>1355136</v>
      </c>
      <c r="M13" s="31">
        <f t="shared" si="0"/>
        <v>1768977</v>
      </c>
      <c r="N13" s="31">
        <f t="shared" si="0"/>
        <v>4580092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-135219121</v>
      </c>
      <c r="X13" s="31">
        <f t="shared" si="0"/>
        <v>891078</v>
      </c>
      <c r="Y13" s="31">
        <f t="shared" si="0"/>
        <v>-136110199</v>
      </c>
      <c r="Z13" s="32">
        <f>+IF(X13&lt;&gt;0,+(Y13/X13)*100,0)</f>
        <v>-15274.779424472383</v>
      </c>
      <c r="AA13" s="33">
        <f>SUM(AA6:AA12)</f>
        <v>1782144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655130</v>
      </c>
      <c r="D17" s="18"/>
      <c r="E17" s="19">
        <v>1000000</v>
      </c>
      <c r="F17" s="20">
        <v>1000000</v>
      </c>
      <c r="G17" s="24"/>
      <c r="H17" s="24"/>
      <c r="I17" s="24">
        <v>322664</v>
      </c>
      <c r="J17" s="20">
        <v>322664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322664</v>
      </c>
      <c r="X17" s="20">
        <v>499998</v>
      </c>
      <c r="Y17" s="24">
        <v>-177334</v>
      </c>
      <c r="Z17" s="25">
        <v>-35.466941867767474</v>
      </c>
      <c r="AA17" s="26">
        <v>1000000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655130</v>
      </c>
      <c r="D25" s="29">
        <f t="shared" ref="D25:Y25" si="1">SUM(D15:D24)</f>
        <v>0</v>
      </c>
      <c r="E25" s="35">
        <f t="shared" si="1"/>
        <v>1000000</v>
      </c>
      <c r="F25" s="36">
        <f t="shared" si="1"/>
        <v>1000000</v>
      </c>
      <c r="G25" s="36">
        <f t="shared" si="1"/>
        <v>0</v>
      </c>
      <c r="H25" s="36">
        <f t="shared" si="1"/>
        <v>0</v>
      </c>
      <c r="I25" s="36">
        <f t="shared" si="1"/>
        <v>322664</v>
      </c>
      <c r="J25" s="36">
        <f t="shared" si="1"/>
        <v>322664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322664</v>
      </c>
      <c r="X25" s="36">
        <f t="shared" si="1"/>
        <v>499998</v>
      </c>
      <c r="Y25" s="36">
        <f t="shared" si="1"/>
        <v>-177334</v>
      </c>
      <c r="Z25" s="37">
        <f>+IF(X25&lt;&gt;0,+(Y25/X25)*100,0)</f>
        <v>-35.466941867767474</v>
      </c>
      <c r="AA25" s="38">
        <f>SUM(AA15:AA24)</f>
        <v>1000000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73278768</v>
      </c>
      <c r="D26" s="29">
        <f>+D13+D25</f>
        <v>0</v>
      </c>
      <c r="E26" s="30">
        <f t="shared" si="2"/>
        <v>2782144</v>
      </c>
      <c r="F26" s="31">
        <f t="shared" si="2"/>
        <v>2782144</v>
      </c>
      <c r="G26" s="31">
        <f t="shared" si="2"/>
        <v>-142365944</v>
      </c>
      <c r="H26" s="31">
        <f t="shared" si="2"/>
        <v>1407878</v>
      </c>
      <c r="I26" s="31">
        <f t="shared" si="2"/>
        <v>1481517</v>
      </c>
      <c r="J26" s="31">
        <f t="shared" si="2"/>
        <v>-139476549</v>
      </c>
      <c r="K26" s="31">
        <f t="shared" si="2"/>
        <v>1455979</v>
      </c>
      <c r="L26" s="31">
        <f t="shared" si="2"/>
        <v>1355136</v>
      </c>
      <c r="M26" s="31">
        <f t="shared" si="2"/>
        <v>1768977</v>
      </c>
      <c r="N26" s="31">
        <f t="shared" si="2"/>
        <v>4580092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-134896457</v>
      </c>
      <c r="X26" s="31">
        <f t="shared" si="2"/>
        <v>1391076</v>
      </c>
      <c r="Y26" s="31">
        <f t="shared" si="2"/>
        <v>-136287533</v>
      </c>
      <c r="Z26" s="32">
        <f>+IF(X26&lt;&gt;0,+(Y26/X26)*100,0)</f>
        <v>-9797.2744120378757</v>
      </c>
      <c r="AA26" s="33">
        <f>+AA13+AA25</f>
        <v>2782144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-1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2260195</v>
      </c>
      <c r="F35" s="20">
        <v>2260195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1130100</v>
      </c>
      <c r="Y35" s="20">
        <v>-1130100</v>
      </c>
      <c r="Z35" s="21">
        <v>-100</v>
      </c>
      <c r="AA35" s="22">
        <v>2260195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2260194</v>
      </c>
      <c r="F37" s="31">
        <f t="shared" si="3"/>
        <v>2260194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1130100</v>
      </c>
      <c r="Y37" s="31">
        <f t="shared" si="3"/>
        <v>-1130100</v>
      </c>
      <c r="Z37" s="32">
        <f>+IF(X37&lt;&gt;0,+(Y37/X37)*100,0)</f>
        <v>-100</v>
      </c>
      <c r="AA37" s="33">
        <f>SUM(AA29:AA36)</f>
        <v>2260194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2260194</v>
      </c>
      <c r="F44" s="31">
        <f t="shared" si="5"/>
        <v>2260194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1130100</v>
      </c>
      <c r="Y44" s="31">
        <f t="shared" si="5"/>
        <v>-1130100</v>
      </c>
      <c r="Z44" s="32">
        <f>+IF(X44&lt;&gt;0,+(Y44/X44)*100,0)</f>
        <v>-100</v>
      </c>
      <c r="AA44" s="33">
        <f>+AA37+AA43</f>
        <v>2260194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73278768</v>
      </c>
      <c r="D45" s="42">
        <f t="shared" si="6"/>
        <v>0</v>
      </c>
      <c r="E45" s="43">
        <f t="shared" si="6"/>
        <v>521950</v>
      </c>
      <c r="F45" s="44">
        <f t="shared" si="6"/>
        <v>521950</v>
      </c>
      <c r="G45" s="44">
        <f t="shared" si="6"/>
        <v>-142365944</v>
      </c>
      <c r="H45" s="44">
        <f t="shared" si="6"/>
        <v>1407878</v>
      </c>
      <c r="I45" s="44">
        <f t="shared" si="6"/>
        <v>1481517</v>
      </c>
      <c r="J45" s="44">
        <f t="shared" si="6"/>
        <v>-139476549</v>
      </c>
      <c r="K45" s="44">
        <f t="shared" si="6"/>
        <v>1455979</v>
      </c>
      <c r="L45" s="44">
        <f t="shared" si="6"/>
        <v>1355136</v>
      </c>
      <c r="M45" s="44">
        <f t="shared" si="6"/>
        <v>1768977</v>
      </c>
      <c r="N45" s="44">
        <f t="shared" si="6"/>
        <v>4580092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-134896457</v>
      </c>
      <c r="X45" s="44">
        <f t="shared" si="6"/>
        <v>260976</v>
      </c>
      <c r="Y45" s="44">
        <f t="shared" si="6"/>
        <v>-135157433</v>
      </c>
      <c r="Z45" s="45">
        <f>+IF(X45&lt;&gt;0,+(Y45/X45)*100,0)</f>
        <v>-51789.21931518607</v>
      </c>
      <c r="AA45" s="46">
        <f>+AA26-AA44</f>
        <v>521950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2384171</v>
      </c>
      <c r="F47" s="20">
        <v>2384171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1192086</v>
      </c>
      <c r="Y47" s="20">
        <v>-1192086</v>
      </c>
      <c r="Z47" s="47">
        <v>-100</v>
      </c>
      <c r="AA47" s="22">
        <v>2384171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2384171</v>
      </c>
      <c r="F50" s="52">
        <f t="shared" si="7"/>
        <v>2384171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1192086</v>
      </c>
      <c r="Y50" s="52">
        <f t="shared" si="7"/>
        <v>-1192086</v>
      </c>
      <c r="Z50" s="53">
        <f>+IF(X50&lt;&gt;0,+(Y50/X50)*100,0)</f>
        <v>-100</v>
      </c>
      <c r="AA50" s="54">
        <f>SUM(AA47:AA49)</f>
        <v>2384171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86914261</v>
      </c>
      <c r="D6" s="18"/>
      <c r="E6" s="19">
        <v>64273266</v>
      </c>
      <c r="F6" s="20">
        <v>64273266</v>
      </c>
      <c r="G6" s="20">
        <v>24666248</v>
      </c>
      <c r="H6" s="20">
        <v>5627150</v>
      </c>
      <c r="I6" s="20">
        <v>4407078</v>
      </c>
      <c r="J6" s="20">
        <v>34700476</v>
      </c>
      <c r="K6" s="20">
        <v>4379353</v>
      </c>
      <c r="L6" s="20">
        <v>4519919</v>
      </c>
      <c r="M6" s="20">
        <v>21169256</v>
      </c>
      <c r="N6" s="20">
        <v>30068528</v>
      </c>
      <c r="O6" s="20"/>
      <c r="P6" s="20"/>
      <c r="Q6" s="20"/>
      <c r="R6" s="20"/>
      <c r="S6" s="20"/>
      <c r="T6" s="20"/>
      <c r="U6" s="20"/>
      <c r="V6" s="20"/>
      <c r="W6" s="20">
        <v>64769004</v>
      </c>
      <c r="X6" s="20">
        <v>32136690</v>
      </c>
      <c r="Y6" s="20">
        <v>32632314</v>
      </c>
      <c r="Z6" s="21">
        <v>101.54223723725127</v>
      </c>
      <c r="AA6" s="22">
        <v>64273266</v>
      </c>
    </row>
    <row r="7" spans="1:27" x14ac:dyDescent="0.25">
      <c r="A7" s="23" t="s">
        <v>35</v>
      </c>
      <c r="B7" s="17" t="s">
        <v>32</v>
      </c>
      <c r="C7" s="18">
        <v>255642846</v>
      </c>
      <c r="D7" s="18"/>
      <c r="E7" s="19">
        <v>95875859</v>
      </c>
      <c r="F7" s="20">
        <v>95875859</v>
      </c>
      <c r="G7" s="20">
        <v>39313053</v>
      </c>
      <c r="H7" s="20">
        <v>36043373</v>
      </c>
      <c r="I7" s="20">
        <v>5715834</v>
      </c>
      <c r="J7" s="20">
        <v>81072260</v>
      </c>
      <c r="K7" s="20">
        <v>5391687</v>
      </c>
      <c r="L7" s="20">
        <v>4426868</v>
      </c>
      <c r="M7" s="20">
        <v>5631619</v>
      </c>
      <c r="N7" s="20">
        <v>15450174</v>
      </c>
      <c r="O7" s="20"/>
      <c r="P7" s="20"/>
      <c r="Q7" s="20"/>
      <c r="R7" s="20"/>
      <c r="S7" s="20"/>
      <c r="T7" s="20"/>
      <c r="U7" s="20"/>
      <c r="V7" s="20"/>
      <c r="W7" s="20">
        <v>96522434</v>
      </c>
      <c r="X7" s="20">
        <v>47937936</v>
      </c>
      <c r="Y7" s="20">
        <v>48584498</v>
      </c>
      <c r="Z7" s="21">
        <v>101.34874809795733</v>
      </c>
      <c r="AA7" s="22">
        <v>95875859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342557107</v>
      </c>
      <c r="D13" s="29">
        <f>SUM(D6:D12)</f>
        <v>0</v>
      </c>
      <c r="E13" s="30">
        <f t="shared" si="0"/>
        <v>160149125</v>
      </c>
      <c r="F13" s="31">
        <f t="shared" si="0"/>
        <v>160149125</v>
      </c>
      <c r="G13" s="31">
        <f t="shared" si="0"/>
        <v>63979301</v>
      </c>
      <c r="H13" s="31">
        <f t="shared" si="0"/>
        <v>41670523</v>
      </c>
      <c r="I13" s="31">
        <f t="shared" si="0"/>
        <v>10122912</v>
      </c>
      <c r="J13" s="31">
        <f t="shared" si="0"/>
        <v>115772736</v>
      </c>
      <c r="K13" s="31">
        <f t="shared" si="0"/>
        <v>9771040</v>
      </c>
      <c r="L13" s="31">
        <f t="shared" si="0"/>
        <v>8946787</v>
      </c>
      <c r="M13" s="31">
        <f t="shared" si="0"/>
        <v>26800875</v>
      </c>
      <c r="N13" s="31">
        <f t="shared" si="0"/>
        <v>45518702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161291438</v>
      </c>
      <c r="X13" s="31">
        <f t="shared" si="0"/>
        <v>80074626</v>
      </c>
      <c r="Y13" s="31">
        <f t="shared" si="0"/>
        <v>81216812</v>
      </c>
      <c r="Z13" s="32">
        <f>+IF(X13&lt;&gt;0,+(Y13/X13)*100,0)</f>
        <v>101.42640191663213</v>
      </c>
      <c r="AA13" s="33">
        <f>SUM(AA6:AA12)</f>
        <v>160149125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-16333525</v>
      </c>
      <c r="D17" s="18"/>
      <c r="E17" s="19">
        <v>-2531421</v>
      </c>
      <c r="F17" s="20">
        <v>-2531421</v>
      </c>
      <c r="G17" s="24">
        <v>-10684182</v>
      </c>
      <c r="H17" s="24">
        <v>-5830611</v>
      </c>
      <c r="I17" s="24">
        <v>-1066413</v>
      </c>
      <c r="J17" s="20">
        <v>-17581206</v>
      </c>
      <c r="K17" s="24">
        <v>-1057889</v>
      </c>
      <c r="L17" s="24">
        <v>-606546</v>
      </c>
      <c r="M17" s="20">
        <v>-1839190</v>
      </c>
      <c r="N17" s="24">
        <v>-3503625</v>
      </c>
      <c r="O17" s="24"/>
      <c r="P17" s="24"/>
      <c r="Q17" s="20"/>
      <c r="R17" s="24"/>
      <c r="S17" s="24"/>
      <c r="T17" s="20"/>
      <c r="U17" s="24"/>
      <c r="V17" s="24"/>
      <c r="W17" s="24">
        <v>-21084831</v>
      </c>
      <c r="X17" s="20">
        <v>-848920</v>
      </c>
      <c r="Y17" s="24">
        <v>-20235911</v>
      </c>
      <c r="Z17" s="25">
        <v>2383.7241436177733</v>
      </c>
      <c r="AA17" s="26">
        <v>-2531421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-16333525</v>
      </c>
      <c r="D25" s="29">
        <f t="shared" ref="D25:Y25" si="1">SUM(D15:D24)</f>
        <v>0</v>
      </c>
      <c r="E25" s="35">
        <f t="shared" si="1"/>
        <v>-2531421</v>
      </c>
      <c r="F25" s="36">
        <f t="shared" si="1"/>
        <v>-2531421</v>
      </c>
      <c r="G25" s="36">
        <f t="shared" si="1"/>
        <v>-10684182</v>
      </c>
      <c r="H25" s="36">
        <f t="shared" si="1"/>
        <v>-5830611</v>
      </c>
      <c r="I25" s="36">
        <f t="shared" si="1"/>
        <v>-1066413</v>
      </c>
      <c r="J25" s="36">
        <f t="shared" si="1"/>
        <v>-17581206</v>
      </c>
      <c r="K25" s="36">
        <f t="shared" si="1"/>
        <v>-1057889</v>
      </c>
      <c r="L25" s="36">
        <f t="shared" si="1"/>
        <v>-606546</v>
      </c>
      <c r="M25" s="36">
        <f t="shared" si="1"/>
        <v>-1839190</v>
      </c>
      <c r="N25" s="36">
        <f t="shared" si="1"/>
        <v>-3503625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-21084831</v>
      </c>
      <c r="X25" s="36">
        <f t="shared" si="1"/>
        <v>-848920</v>
      </c>
      <c r="Y25" s="36">
        <f t="shared" si="1"/>
        <v>-20235911</v>
      </c>
      <c r="Z25" s="37">
        <f>+IF(X25&lt;&gt;0,+(Y25/X25)*100,0)</f>
        <v>2383.7241436177733</v>
      </c>
      <c r="AA25" s="38">
        <f>SUM(AA15:AA24)</f>
        <v>-2531421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326223582</v>
      </c>
      <c r="D26" s="29">
        <f>+D13+D25</f>
        <v>0</v>
      </c>
      <c r="E26" s="30">
        <f t="shared" si="2"/>
        <v>157617704</v>
      </c>
      <c r="F26" s="31">
        <f t="shared" si="2"/>
        <v>157617704</v>
      </c>
      <c r="G26" s="31">
        <f t="shared" si="2"/>
        <v>53295119</v>
      </c>
      <c r="H26" s="31">
        <f t="shared" si="2"/>
        <v>35839912</v>
      </c>
      <c r="I26" s="31">
        <f t="shared" si="2"/>
        <v>9056499</v>
      </c>
      <c r="J26" s="31">
        <f t="shared" si="2"/>
        <v>98191530</v>
      </c>
      <c r="K26" s="31">
        <f t="shared" si="2"/>
        <v>8713151</v>
      </c>
      <c r="L26" s="31">
        <f t="shared" si="2"/>
        <v>8340241</v>
      </c>
      <c r="M26" s="31">
        <f t="shared" si="2"/>
        <v>24961685</v>
      </c>
      <c r="N26" s="31">
        <f t="shared" si="2"/>
        <v>42015077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140206607</v>
      </c>
      <c r="X26" s="31">
        <f t="shared" si="2"/>
        <v>79225706</v>
      </c>
      <c r="Y26" s="31">
        <f t="shared" si="2"/>
        <v>60980901</v>
      </c>
      <c r="Z26" s="32">
        <f>+IF(X26&lt;&gt;0,+(Y26/X26)*100,0)</f>
        <v>76.971104555382567</v>
      </c>
      <c r="AA26" s="33">
        <f>+AA13+AA25</f>
        <v>157617704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466575</v>
      </c>
      <c r="D33" s="18"/>
      <c r="E33" s="19"/>
      <c r="F33" s="20"/>
      <c r="G33" s="20">
        <v>466575</v>
      </c>
      <c r="H33" s="20"/>
      <c r="I33" s="20"/>
      <c r="J33" s="20">
        <v>466575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466575</v>
      </c>
      <c r="X33" s="20"/>
      <c r="Y33" s="20">
        <v>466575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466575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466575</v>
      </c>
      <c r="H37" s="31">
        <f t="shared" si="3"/>
        <v>0</v>
      </c>
      <c r="I37" s="31">
        <f t="shared" si="3"/>
        <v>0</v>
      </c>
      <c r="J37" s="31">
        <f t="shared" si="3"/>
        <v>466575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466575</v>
      </c>
      <c r="X37" s="31">
        <f t="shared" si="3"/>
        <v>0</v>
      </c>
      <c r="Y37" s="31">
        <f t="shared" si="3"/>
        <v>466575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466575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466575</v>
      </c>
      <c r="H44" s="31">
        <f t="shared" si="5"/>
        <v>0</v>
      </c>
      <c r="I44" s="31">
        <f t="shared" si="5"/>
        <v>0</v>
      </c>
      <c r="J44" s="31">
        <f t="shared" si="5"/>
        <v>466575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466575</v>
      </c>
      <c r="X44" s="31">
        <f t="shared" si="5"/>
        <v>0</v>
      </c>
      <c r="Y44" s="31">
        <f t="shared" si="5"/>
        <v>466575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325757007</v>
      </c>
      <c r="D45" s="42">
        <f t="shared" si="6"/>
        <v>0</v>
      </c>
      <c r="E45" s="43">
        <f t="shared" si="6"/>
        <v>157617704</v>
      </c>
      <c r="F45" s="44">
        <f t="shared" si="6"/>
        <v>157617704</v>
      </c>
      <c r="G45" s="44">
        <f t="shared" si="6"/>
        <v>52828544</v>
      </c>
      <c r="H45" s="44">
        <f t="shared" si="6"/>
        <v>35839912</v>
      </c>
      <c r="I45" s="44">
        <f t="shared" si="6"/>
        <v>9056499</v>
      </c>
      <c r="J45" s="44">
        <f t="shared" si="6"/>
        <v>97724955</v>
      </c>
      <c r="K45" s="44">
        <f t="shared" si="6"/>
        <v>8713151</v>
      </c>
      <c r="L45" s="44">
        <f t="shared" si="6"/>
        <v>8340241</v>
      </c>
      <c r="M45" s="44">
        <f t="shared" si="6"/>
        <v>24961685</v>
      </c>
      <c r="N45" s="44">
        <f t="shared" si="6"/>
        <v>42015077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139740032</v>
      </c>
      <c r="X45" s="44">
        <f t="shared" si="6"/>
        <v>79225706</v>
      </c>
      <c r="Y45" s="44">
        <f t="shared" si="6"/>
        <v>60514326</v>
      </c>
      <c r="Z45" s="45">
        <f>+IF(X45&lt;&gt;0,+(Y45/X45)*100,0)</f>
        <v>76.382185852657472</v>
      </c>
      <c r="AA45" s="46">
        <f>+AA26-AA44</f>
        <v>157617704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70001216</v>
      </c>
      <c r="F47" s="20">
        <v>70001216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35000676</v>
      </c>
      <c r="Y47" s="20">
        <v>-35000676</v>
      </c>
      <c r="Z47" s="47">
        <v>-100</v>
      </c>
      <c r="AA47" s="22">
        <v>70001216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70001216</v>
      </c>
      <c r="F50" s="52">
        <f t="shared" si="7"/>
        <v>70001216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35000676</v>
      </c>
      <c r="Y50" s="52">
        <f t="shared" si="7"/>
        <v>-35000676</v>
      </c>
      <c r="Z50" s="53">
        <f>+IF(X50&lt;&gt;0,+(Y50/X50)*100,0)</f>
        <v>-100</v>
      </c>
      <c r="AA50" s="54">
        <f>SUM(AA47:AA49)</f>
        <v>70001216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104921</v>
      </c>
      <c r="D6" s="18"/>
      <c r="E6" s="19">
        <v>-832225</v>
      </c>
      <c r="F6" s="20">
        <v>-832225</v>
      </c>
      <c r="G6" s="20">
        <v>-292981</v>
      </c>
      <c r="H6" s="20">
        <v>-54318</v>
      </c>
      <c r="I6" s="20">
        <v>166617</v>
      </c>
      <c r="J6" s="20">
        <v>-180682</v>
      </c>
      <c r="K6" s="20">
        <v>110921</v>
      </c>
      <c r="L6" s="20">
        <v>129156</v>
      </c>
      <c r="M6" s="20">
        <v>104991</v>
      </c>
      <c r="N6" s="20">
        <v>345068</v>
      </c>
      <c r="O6" s="20"/>
      <c r="P6" s="20"/>
      <c r="Q6" s="20"/>
      <c r="R6" s="20"/>
      <c r="S6" s="20"/>
      <c r="T6" s="20"/>
      <c r="U6" s="20"/>
      <c r="V6" s="20"/>
      <c r="W6" s="20">
        <v>164386</v>
      </c>
      <c r="X6" s="20">
        <v>-416106</v>
      </c>
      <c r="Y6" s="20">
        <v>580492</v>
      </c>
      <c r="Z6" s="21">
        <v>-139.50579900313863</v>
      </c>
      <c r="AA6" s="22">
        <v>-832225</v>
      </c>
    </row>
    <row r="7" spans="1:27" x14ac:dyDescent="0.25">
      <c r="A7" s="23" t="s">
        <v>35</v>
      </c>
      <c r="B7" s="17" t="s">
        <v>32</v>
      </c>
      <c r="C7" s="18">
        <v>1402500</v>
      </c>
      <c r="D7" s="18"/>
      <c r="E7" s="19">
        <v>190857</v>
      </c>
      <c r="F7" s="20">
        <v>190857</v>
      </c>
      <c r="G7" s="20">
        <v>-4329785</v>
      </c>
      <c r="H7" s="20">
        <v>200100</v>
      </c>
      <c r="I7" s="20">
        <v>4728134</v>
      </c>
      <c r="J7" s="20">
        <v>598449</v>
      </c>
      <c r="K7" s="20">
        <v>-646043</v>
      </c>
      <c r="L7" s="20">
        <v>202079</v>
      </c>
      <c r="M7" s="20">
        <v>201606</v>
      </c>
      <c r="N7" s="20">
        <v>-242358</v>
      </c>
      <c r="O7" s="20"/>
      <c r="P7" s="20"/>
      <c r="Q7" s="20"/>
      <c r="R7" s="20"/>
      <c r="S7" s="20"/>
      <c r="T7" s="20"/>
      <c r="U7" s="20"/>
      <c r="V7" s="20"/>
      <c r="W7" s="20">
        <v>356091</v>
      </c>
      <c r="X7" s="20">
        <v>95424</v>
      </c>
      <c r="Y7" s="20">
        <v>260667</v>
      </c>
      <c r="Z7" s="21">
        <v>273.16712776659961</v>
      </c>
      <c r="AA7" s="22">
        <v>190857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>
        <v>19350</v>
      </c>
      <c r="L10" s="20">
        <v>24300</v>
      </c>
      <c r="M10" s="20"/>
      <c r="N10" s="20">
        <v>43650</v>
      </c>
      <c r="O10" s="20"/>
      <c r="P10" s="20"/>
      <c r="Q10" s="20"/>
      <c r="R10" s="20"/>
      <c r="S10" s="20"/>
      <c r="T10" s="20"/>
      <c r="U10" s="20"/>
      <c r="V10" s="20"/>
      <c r="W10" s="20">
        <v>43650</v>
      </c>
      <c r="X10" s="20"/>
      <c r="Y10" s="20">
        <v>43650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184157</v>
      </c>
      <c r="F11" s="20">
        <v>184157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92076</v>
      </c>
      <c r="Y11" s="24">
        <v>-92076</v>
      </c>
      <c r="Z11" s="25">
        <v>-100</v>
      </c>
      <c r="AA11" s="26">
        <v>184157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1507421</v>
      </c>
      <c r="D13" s="29">
        <f>SUM(D6:D12)</f>
        <v>0</v>
      </c>
      <c r="E13" s="30">
        <f t="shared" si="0"/>
        <v>-457211</v>
      </c>
      <c r="F13" s="31">
        <f t="shared" si="0"/>
        <v>-457211</v>
      </c>
      <c r="G13" s="31">
        <f t="shared" si="0"/>
        <v>-4622766</v>
      </c>
      <c r="H13" s="31">
        <f t="shared" si="0"/>
        <v>145782</v>
      </c>
      <c r="I13" s="31">
        <f t="shared" si="0"/>
        <v>4894751</v>
      </c>
      <c r="J13" s="31">
        <f t="shared" si="0"/>
        <v>417767</v>
      </c>
      <c r="K13" s="31">
        <f t="shared" si="0"/>
        <v>-515772</v>
      </c>
      <c r="L13" s="31">
        <f t="shared" si="0"/>
        <v>355535</v>
      </c>
      <c r="M13" s="31">
        <f t="shared" si="0"/>
        <v>306597</v>
      </c>
      <c r="N13" s="31">
        <f t="shared" si="0"/>
        <v>146360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564127</v>
      </c>
      <c r="X13" s="31">
        <f t="shared" si="0"/>
        <v>-228606</v>
      </c>
      <c r="Y13" s="31">
        <f t="shared" si="0"/>
        <v>792733</v>
      </c>
      <c r="Z13" s="32">
        <f>+IF(X13&lt;&gt;0,+(Y13/X13)*100,0)</f>
        <v>-346.76823880388088</v>
      </c>
      <c r="AA13" s="33">
        <f>SUM(AA6:AA12)</f>
        <v>-457211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-16069456</v>
      </c>
      <c r="D17" s="18"/>
      <c r="E17" s="19"/>
      <c r="F17" s="20"/>
      <c r="G17" s="24">
        <v>15990871</v>
      </c>
      <c r="H17" s="24">
        <v>-78585</v>
      </c>
      <c r="I17" s="24">
        <v>-16145506</v>
      </c>
      <c r="J17" s="20">
        <v>-233220</v>
      </c>
      <c r="K17" s="24">
        <v>-78585</v>
      </c>
      <c r="L17" s="24"/>
      <c r="M17" s="20">
        <v>-387</v>
      </c>
      <c r="N17" s="24">
        <v>-78972</v>
      </c>
      <c r="O17" s="24"/>
      <c r="P17" s="24"/>
      <c r="Q17" s="20"/>
      <c r="R17" s="24"/>
      <c r="S17" s="24"/>
      <c r="T17" s="20"/>
      <c r="U17" s="24"/>
      <c r="V17" s="24"/>
      <c r="W17" s="24">
        <v>-312192</v>
      </c>
      <c r="X17" s="20"/>
      <c r="Y17" s="24">
        <v>-312192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-16069456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15990871</v>
      </c>
      <c r="H25" s="36">
        <f t="shared" si="1"/>
        <v>-78585</v>
      </c>
      <c r="I25" s="36">
        <f t="shared" si="1"/>
        <v>-16145506</v>
      </c>
      <c r="J25" s="36">
        <f t="shared" si="1"/>
        <v>-233220</v>
      </c>
      <c r="K25" s="36">
        <f t="shared" si="1"/>
        <v>-78585</v>
      </c>
      <c r="L25" s="36">
        <f t="shared" si="1"/>
        <v>0</v>
      </c>
      <c r="M25" s="36">
        <f t="shared" si="1"/>
        <v>-387</v>
      </c>
      <c r="N25" s="36">
        <f t="shared" si="1"/>
        <v>-78972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-312192</v>
      </c>
      <c r="X25" s="36">
        <f t="shared" si="1"/>
        <v>0</v>
      </c>
      <c r="Y25" s="36">
        <f t="shared" si="1"/>
        <v>-312192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-14562035</v>
      </c>
      <c r="D26" s="29">
        <f>+D13+D25</f>
        <v>0</v>
      </c>
      <c r="E26" s="30">
        <f t="shared" si="2"/>
        <v>-457211</v>
      </c>
      <c r="F26" s="31">
        <f t="shared" si="2"/>
        <v>-457211</v>
      </c>
      <c r="G26" s="31">
        <f t="shared" si="2"/>
        <v>11368105</v>
      </c>
      <c r="H26" s="31">
        <f t="shared" si="2"/>
        <v>67197</v>
      </c>
      <c r="I26" s="31">
        <f t="shared" si="2"/>
        <v>-11250755</v>
      </c>
      <c r="J26" s="31">
        <f t="shared" si="2"/>
        <v>184547</v>
      </c>
      <c r="K26" s="31">
        <f t="shared" si="2"/>
        <v>-594357</v>
      </c>
      <c r="L26" s="31">
        <f t="shared" si="2"/>
        <v>355535</v>
      </c>
      <c r="M26" s="31">
        <f t="shared" si="2"/>
        <v>306210</v>
      </c>
      <c r="N26" s="31">
        <f t="shared" si="2"/>
        <v>67388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251935</v>
      </c>
      <c r="X26" s="31">
        <f t="shared" si="2"/>
        <v>-228606</v>
      </c>
      <c r="Y26" s="31">
        <f t="shared" si="2"/>
        <v>480541</v>
      </c>
      <c r="Z26" s="32">
        <f>+IF(X26&lt;&gt;0,+(Y26/X26)*100,0)</f>
        <v>-210.20489400978101</v>
      </c>
      <c r="AA26" s="33">
        <f>+AA13+AA25</f>
        <v>-457211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225023</v>
      </c>
      <c r="D35" s="18"/>
      <c r="E35" s="19">
        <v>-18725</v>
      </c>
      <c r="F35" s="20">
        <v>-18725</v>
      </c>
      <c r="G35" s="20">
        <v>-198985</v>
      </c>
      <c r="H35" s="20">
        <v>26100</v>
      </c>
      <c r="I35" s="20">
        <v>251404</v>
      </c>
      <c r="J35" s="20">
        <v>78519</v>
      </c>
      <c r="K35" s="20">
        <v>26328</v>
      </c>
      <c r="L35" s="20">
        <v>26358</v>
      </c>
      <c r="M35" s="20">
        <v>26296</v>
      </c>
      <c r="N35" s="20">
        <v>78982</v>
      </c>
      <c r="O35" s="20"/>
      <c r="P35" s="20"/>
      <c r="Q35" s="20"/>
      <c r="R35" s="20"/>
      <c r="S35" s="20"/>
      <c r="T35" s="20"/>
      <c r="U35" s="20"/>
      <c r="V35" s="20"/>
      <c r="W35" s="20">
        <v>157501</v>
      </c>
      <c r="X35" s="20">
        <v>-9360</v>
      </c>
      <c r="Y35" s="20">
        <v>166861</v>
      </c>
      <c r="Z35" s="21">
        <v>-1782.7029914529917</v>
      </c>
      <c r="AA35" s="22">
        <v>-18725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225023</v>
      </c>
      <c r="D37" s="29">
        <f t="shared" ref="D37:Y37" si="3">SUM(D29:D36)</f>
        <v>0</v>
      </c>
      <c r="E37" s="30">
        <f t="shared" si="3"/>
        <v>-18725</v>
      </c>
      <c r="F37" s="31">
        <f t="shared" si="3"/>
        <v>-18725</v>
      </c>
      <c r="G37" s="31">
        <f t="shared" si="3"/>
        <v>-198985</v>
      </c>
      <c r="H37" s="31">
        <f t="shared" si="3"/>
        <v>26100</v>
      </c>
      <c r="I37" s="31">
        <f t="shared" si="3"/>
        <v>251404</v>
      </c>
      <c r="J37" s="31">
        <f t="shared" si="3"/>
        <v>78519</v>
      </c>
      <c r="K37" s="31">
        <f t="shared" si="3"/>
        <v>26328</v>
      </c>
      <c r="L37" s="31">
        <f t="shared" si="3"/>
        <v>26358</v>
      </c>
      <c r="M37" s="31">
        <f t="shared" si="3"/>
        <v>26296</v>
      </c>
      <c r="N37" s="31">
        <f t="shared" si="3"/>
        <v>78982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157501</v>
      </c>
      <c r="X37" s="31">
        <f t="shared" si="3"/>
        <v>-9360</v>
      </c>
      <c r="Y37" s="31">
        <f t="shared" si="3"/>
        <v>166861</v>
      </c>
      <c r="Z37" s="32">
        <f>+IF(X37&lt;&gt;0,+(Y37/X37)*100,0)</f>
        <v>-1782.7029914529917</v>
      </c>
      <c r="AA37" s="33">
        <f>SUM(AA29:AA36)</f>
        <v>-18725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225023</v>
      </c>
      <c r="D44" s="29">
        <f>+D37+D43</f>
        <v>0</v>
      </c>
      <c r="E44" s="30">
        <f t="shared" si="5"/>
        <v>-18725</v>
      </c>
      <c r="F44" s="31">
        <f t="shared" si="5"/>
        <v>-18725</v>
      </c>
      <c r="G44" s="31">
        <f t="shared" si="5"/>
        <v>-198985</v>
      </c>
      <c r="H44" s="31">
        <f t="shared" si="5"/>
        <v>26100</v>
      </c>
      <c r="I44" s="31">
        <f t="shared" si="5"/>
        <v>251404</v>
      </c>
      <c r="J44" s="31">
        <f t="shared" si="5"/>
        <v>78519</v>
      </c>
      <c r="K44" s="31">
        <f t="shared" si="5"/>
        <v>26328</v>
      </c>
      <c r="L44" s="31">
        <f t="shared" si="5"/>
        <v>26358</v>
      </c>
      <c r="M44" s="31">
        <f t="shared" si="5"/>
        <v>26296</v>
      </c>
      <c r="N44" s="31">
        <f t="shared" si="5"/>
        <v>78982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157501</v>
      </c>
      <c r="X44" s="31">
        <f t="shared" si="5"/>
        <v>-9360</v>
      </c>
      <c r="Y44" s="31">
        <f t="shared" si="5"/>
        <v>166861</v>
      </c>
      <c r="Z44" s="32">
        <f>+IF(X44&lt;&gt;0,+(Y44/X44)*100,0)</f>
        <v>-1782.7029914529917</v>
      </c>
      <c r="AA44" s="33">
        <f>+AA37+AA43</f>
        <v>-18725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-14787058</v>
      </c>
      <c r="D45" s="42">
        <f t="shared" si="6"/>
        <v>0</v>
      </c>
      <c r="E45" s="43">
        <f t="shared" si="6"/>
        <v>-438486</v>
      </c>
      <c r="F45" s="44">
        <f t="shared" si="6"/>
        <v>-438486</v>
      </c>
      <c r="G45" s="44">
        <f t="shared" si="6"/>
        <v>11567090</v>
      </c>
      <c r="H45" s="44">
        <f t="shared" si="6"/>
        <v>41097</v>
      </c>
      <c r="I45" s="44">
        <f t="shared" si="6"/>
        <v>-11502159</v>
      </c>
      <c r="J45" s="44">
        <f t="shared" si="6"/>
        <v>106028</v>
      </c>
      <c r="K45" s="44">
        <f t="shared" si="6"/>
        <v>-620685</v>
      </c>
      <c r="L45" s="44">
        <f t="shared" si="6"/>
        <v>329177</v>
      </c>
      <c r="M45" s="44">
        <f t="shared" si="6"/>
        <v>279914</v>
      </c>
      <c r="N45" s="44">
        <f t="shared" si="6"/>
        <v>-11594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94434</v>
      </c>
      <c r="X45" s="44">
        <f t="shared" si="6"/>
        <v>-219246</v>
      </c>
      <c r="Y45" s="44">
        <f t="shared" si="6"/>
        <v>313680</v>
      </c>
      <c r="Z45" s="45">
        <f>+IF(X45&lt;&gt;0,+(Y45/X45)*100,0)</f>
        <v>-143.07216551271176</v>
      </c>
      <c r="AA45" s="46">
        <f>+AA26-AA44</f>
        <v>-438486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-37053664</v>
      </c>
      <c r="D6" s="18"/>
      <c r="E6" s="19">
        <v>-44737593</v>
      </c>
      <c r="F6" s="20">
        <v>-44737593</v>
      </c>
      <c r="G6" s="20">
        <v>-38709611</v>
      </c>
      <c r="H6" s="20">
        <v>-1994019</v>
      </c>
      <c r="I6" s="20">
        <v>-1632452</v>
      </c>
      <c r="J6" s="20">
        <v>-42336082</v>
      </c>
      <c r="K6" s="20">
        <v>1643679</v>
      </c>
      <c r="L6" s="20">
        <v>-1578845</v>
      </c>
      <c r="M6" s="20">
        <v>-5162973</v>
      </c>
      <c r="N6" s="20">
        <v>-5098139</v>
      </c>
      <c r="O6" s="20"/>
      <c r="P6" s="20"/>
      <c r="Q6" s="20"/>
      <c r="R6" s="20"/>
      <c r="S6" s="20"/>
      <c r="T6" s="20"/>
      <c r="U6" s="20"/>
      <c r="V6" s="20"/>
      <c r="W6" s="20">
        <v>-47434221</v>
      </c>
      <c r="X6" s="20">
        <v>-40619547</v>
      </c>
      <c r="Y6" s="20">
        <v>-6814674</v>
      </c>
      <c r="Z6" s="21">
        <v>16.776834069567542</v>
      </c>
      <c r="AA6" s="22">
        <v>-44737593</v>
      </c>
    </row>
    <row r="7" spans="1:27" x14ac:dyDescent="0.25">
      <c r="A7" s="23" t="s">
        <v>35</v>
      </c>
      <c r="B7" s="17" t="s">
        <v>32</v>
      </c>
      <c r="C7" s="18">
        <v>6737654</v>
      </c>
      <c r="D7" s="18"/>
      <c r="E7" s="19">
        <v>3399110</v>
      </c>
      <c r="F7" s="20">
        <v>3399110</v>
      </c>
      <c r="G7" s="20">
        <v>10500083</v>
      </c>
      <c r="H7" s="20">
        <v>111000</v>
      </c>
      <c r="I7" s="20">
        <v>136127</v>
      </c>
      <c r="J7" s="20">
        <v>10747210</v>
      </c>
      <c r="K7" s="20">
        <v>73523</v>
      </c>
      <c r="L7" s="20">
        <v>100816</v>
      </c>
      <c r="M7" s="20">
        <v>119892</v>
      </c>
      <c r="N7" s="20">
        <v>294231</v>
      </c>
      <c r="O7" s="20"/>
      <c r="P7" s="20"/>
      <c r="Q7" s="20"/>
      <c r="R7" s="20"/>
      <c r="S7" s="20"/>
      <c r="T7" s="20"/>
      <c r="U7" s="20"/>
      <c r="V7" s="20"/>
      <c r="W7" s="20">
        <v>11041441</v>
      </c>
      <c r="X7" s="20">
        <v>4625702</v>
      </c>
      <c r="Y7" s="20">
        <v>6415739</v>
      </c>
      <c r="Z7" s="21">
        <v>138.69762903014504</v>
      </c>
      <c r="AA7" s="22">
        <v>3399110</v>
      </c>
    </row>
    <row r="8" spans="1:27" x14ac:dyDescent="0.25">
      <c r="A8" s="23" t="s">
        <v>36</v>
      </c>
      <c r="B8" s="17" t="s">
        <v>32</v>
      </c>
      <c r="C8" s="18">
        <v>165126</v>
      </c>
      <c r="D8" s="18"/>
      <c r="E8" s="19">
        <v>-711618</v>
      </c>
      <c r="F8" s="20">
        <v>-711618</v>
      </c>
      <c r="G8" s="20">
        <v>-150775</v>
      </c>
      <c r="H8" s="20">
        <v>315829</v>
      </c>
      <c r="I8" s="20"/>
      <c r="J8" s="20">
        <v>165054</v>
      </c>
      <c r="K8" s="20"/>
      <c r="L8" s="20">
        <v>-1</v>
      </c>
      <c r="M8" s="20"/>
      <c r="N8" s="20">
        <v>-1</v>
      </c>
      <c r="O8" s="20"/>
      <c r="P8" s="20"/>
      <c r="Q8" s="20"/>
      <c r="R8" s="20"/>
      <c r="S8" s="20"/>
      <c r="T8" s="20"/>
      <c r="U8" s="20"/>
      <c r="V8" s="20"/>
      <c r="W8" s="20">
        <v>165053</v>
      </c>
      <c r="X8" s="20">
        <v>-411618</v>
      </c>
      <c r="Y8" s="20">
        <v>576671</v>
      </c>
      <c r="Z8" s="21">
        <v>-140.09858655355208</v>
      </c>
      <c r="AA8" s="22">
        <v>-711618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6425211</v>
      </c>
      <c r="D11" s="18"/>
      <c r="E11" s="19">
        <v>5541953</v>
      </c>
      <c r="F11" s="20">
        <v>5541953</v>
      </c>
      <c r="G11" s="24">
        <v>6425209</v>
      </c>
      <c r="H11" s="24">
        <v>105382</v>
      </c>
      <c r="I11" s="24">
        <v>76471</v>
      </c>
      <c r="J11" s="20">
        <v>6607062</v>
      </c>
      <c r="K11" s="24">
        <v>426325</v>
      </c>
      <c r="L11" s="24">
        <v>242576</v>
      </c>
      <c r="M11" s="20">
        <v>328534</v>
      </c>
      <c r="N11" s="24">
        <v>997435</v>
      </c>
      <c r="O11" s="24"/>
      <c r="P11" s="24"/>
      <c r="Q11" s="20"/>
      <c r="R11" s="24"/>
      <c r="S11" s="24"/>
      <c r="T11" s="20"/>
      <c r="U11" s="24"/>
      <c r="V11" s="24"/>
      <c r="W11" s="24">
        <v>7604497</v>
      </c>
      <c r="X11" s="20">
        <v>5541953</v>
      </c>
      <c r="Y11" s="24">
        <v>2062544</v>
      </c>
      <c r="Z11" s="25">
        <v>37.21691613046881</v>
      </c>
      <c r="AA11" s="26">
        <v>5541953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-23725673</v>
      </c>
      <c r="D13" s="29">
        <f>SUM(D6:D12)</f>
        <v>0</v>
      </c>
      <c r="E13" s="30">
        <f t="shared" si="0"/>
        <v>-36508148</v>
      </c>
      <c r="F13" s="31">
        <f t="shared" si="0"/>
        <v>-36508148</v>
      </c>
      <c r="G13" s="31">
        <f t="shared" si="0"/>
        <v>-21935094</v>
      </c>
      <c r="H13" s="31">
        <f t="shared" si="0"/>
        <v>-1461808</v>
      </c>
      <c r="I13" s="31">
        <f t="shared" si="0"/>
        <v>-1419854</v>
      </c>
      <c r="J13" s="31">
        <f t="shared" si="0"/>
        <v>-24816756</v>
      </c>
      <c r="K13" s="31">
        <f t="shared" si="0"/>
        <v>2143527</v>
      </c>
      <c r="L13" s="31">
        <f t="shared" si="0"/>
        <v>-1235454</v>
      </c>
      <c r="M13" s="31">
        <f t="shared" si="0"/>
        <v>-4714547</v>
      </c>
      <c r="N13" s="31">
        <f t="shared" si="0"/>
        <v>-3806474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-28623230</v>
      </c>
      <c r="X13" s="31">
        <f t="shared" si="0"/>
        <v>-30863510</v>
      </c>
      <c r="Y13" s="31">
        <f t="shared" si="0"/>
        <v>2240280</v>
      </c>
      <c r="Z13" s="32">
        <f>+IF(X13&lt;&gt;0,+(Y13/X13)*100,0)</f>
        <v>-7.2586688941082844</v>
      </c>
      <c r="AA13" s="33">
        <f>SUM(AA6:AA12)</f>
        <v>-36508148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238703279</v>
      </c>
      <c r="D17" s="18"/>
      <c r="E17" s="19">
        <v>240282319</v>
      </c>
      <c r="F17" s="20">
        <v>240282319</v>
      </c>
      <c r="G17" s="24">
        <v>236438076</v>
      </c>
      <c r="H17" s="24">
        <v>885828</v>
      </c>
      <c r="I17" s="24">
        <v>-318</v>
      </c>
      <c r="J17" s="20">
        <v>237323586</v>
      </c>
      <c r="K17" s="24">
        <v>26514</v>
      </c>
      <c r="L17" s="24">
        <v>38839</v>
      </c>
      <c r="M17" s="20">
        <v>-329</v>
      </c>
      <c r="N17" s="24">
        <v>65024</v>
      </c>
      <c r="O17" s="24"/>
      <c r="P17" s="24"/>
      <c r="Q17" s="20"/>
      <c r="R17" s="24"/>
      <c r="S17" s="24"/>
      <c r="T17" s="20"/>
      <c r="U17" s="24"/>
      <c r="V17" s="24"/>
      <c r="W17" s="24">
        <v>237388610</v>
      </c>
      <c r="X17" s="20">
        <v>238577311</v>
      </c>
      <c r="Y17" s="24">
        <v>-1188701</v>
      </c>
      <c r="Z17" s="25">
        <v>-0.49824561900607561</v>
      </c>
      <c r="AA17" s="26">
        <v>240282319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238703279</v>
      </c>
      <c r="D25" s="29">
        <f t="shared" ref="D25:Y25" si="1">SUM(D15:D24)</f>
        <v>0</v>
      </c>
      <c r="E25" s="35">
        <f t="shared" si="1"/>
        <v>240282319</v>
      </c>
      <c r="F25" s="36">
        <f t="shared" si="1"/>
        <v>240282319</v>
      </c>
      <c r="G25" s="36">
        <f t="shared" si="1"/>
        <v>236438076</v>
      </c>
      <c r="H25" s="36">
        <f t="shared" si="1"/>
        <v>885828</v>
      </c>
      <c r="I25" s="36">
        <f t="shared" si="1"/>
        <v>-318</v>
      </c>
      <c r="J25" s="36">
        <f t="shared" si="1"/>
        <v>237323586</v>
      </c>
      <c r="K25" s="36">
        <f t="shared" si="1"/>
        <v>26514</v>
      </c>
      <c r="L25" s="36">
        <f t="shared" si="1"/>
        <v>38839</v>
      </c>
      <c r="M25" s="36">
        <f t="shared" si="1"/>
        <v>-329</v>
      </c>
      <c r="N25" s="36">
        <f t="shared" si="1"/>
        <v>65024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237388610</v>
      </c>
      <c r="X25" s="36">
        <f t="shared" si="1"/>
        <v>238577311</v>
      </c>
      <c r="Y25" s="36">
        <f t="shared" si="1"/>
        <v>-1188701</v>
      </c>
      <c r="Z25" s="37">
        <f>+IF(X25&lt;&gt;0,+(Y25/X25)*100,0)</f>
        <v>-0.49824561900607561</v>
      </c>
      <c r="AA25" s="38">
        <f>SUM(AA15:AA24)</f>
        <v>240282319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214977606</v>
      </c>
      <c r="D26" s="29">
        <f>+D13+D25</f>
        <v>0</v>
      </c>
      <c r="E26" s="30">
        <f t="shared" si="2"/>
        <v>203774171</v>
      </c>
      <c r="F26" s="31">
        <f t="shared" si="2"/>
        <v>203774171</v>
      </c>
      <c r="G26" s="31">
        <f t="shared" si="2"/>
        <v>214502982</v>
      </c>
      <c r="H26" s="31">
        <f t="shared" si="2"/>
        <v>-575980</v>
      </c>
      <c r="I26" s="31">
        <f t="shared" si="2"/>
        <v>-1420172</v>
      </c>
      <c r="J26" s="31">
        <f t="shared" si="2"/>
        <v>212506830</v>
      </c>
      <c r="K26" s="31">
        <f t="shared" si="2"/>
        <v>2170041</v>
      </c>
      <c r="L26" s="31">
        <f t="shared" si="2"/>
        <v>-1196615</v>
      </c>
      <c r="M26" s="31">
        <f t="shared" si="2"/>
        <v>-4714876</v>
      </c>
      <c r="N26" s="31">
        <f t="shared" si="2"/>
        <v>-3741450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208765380</v>
      </c>
      <c r="X26" s="31">
        <f t="shared" si="2"/>
        <v>207713801</v>
      </c>
      <c r="Y26" s="31">
        <f t="shared" si="2"/>
        <v>1051579</v>
      </c>
      <c r="Z26" s="32">
        <f>+IF(X26&lt;&gt;0,+(Y26/X26)*100,0)</f>
        <v>0.50626342348816777</v>
      </c>
      <c r="AA26" s="33">
        <f>+AA13+AA25</f>
        <v>203774171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1155433</v>
      </c>
      <c r="D32" s="18"/>
      <c r="E32" s="19">
        <v>4697090</v>
      </c>
      <c r="F32" s="20">
        <v>4697090</v>
      </c>
      <c r="G32" s="20">
        <v>391973</v>
      </c>
      <c r="H32" s="20">
        <v>49024</v>
      </c>
      <c r="I32" s="20">
        <v>66000</v>
      </c>
      <c r="J32" s="20">
        <v>506997</v>
      </c>
      <c r="K32" s="20">
        <v>116006</v>
      </c>
      <c r="L32" s="20">
        <v>-717971</v>
      </c>
      <c r="M32" s="20">
        <v>88456</v>
      </c>
      <c r="N32" s="20">
        <v>-513509</v>
      </c>
      <c r="O32" s="20"/>
      <c r="P32" s="20"/>
      <c r="Q32" s="20"/>
      <c r="R32" s="20"/>
      <c r="S32" s="20"/>
      <c r="T32" s="20"/>
      <c r="U32" s="20"/>
      <c r="V32" s="20"/>
      <c r="W32" s="20">
        <v>-6512</v>
      </c>
      <c r="X32" s="20">
        <v>2586638</v>
      </c>
      <c r="Y32" s="20">
        <v>-2593150</v>
      </c>
      <c r="Z32" s="21">
        <v>-100.25175536739195</v>
      </c>
      <c r="AA32" s="22">
        <v>4697090</v>
      </c>
    </row>
    <row r="33" spans="1:27" x14ac:dyDescent="0.25">
      <c r="A33" s="23" t="s">
        <v>60</v>
      </c>
      <c r="B33" s="17" t="s">
        <v>32</v>
      </c>
      <c r="C33" s="18">
        <v>686173</v>
      </c>
      <c r="D33" s="18"/>
      <c r="E33" s="19">
        <v>900300</v>
      </c>
      <c r="F33" s="20">
        <v>900300</v>
      </c>
      <c r="G33" s="20">
        <v>686173</v>
      </c>
      <c r="H33" s="20"/>
      <c r="I33" s="20">
        <v>-1679325</v>
      </c>
      <c r="J33" s="20">
        <v>-993152</v>
      </c>
      <c r="K33" s="20">
        <v>2457000</v>
      </c>
      <c r="L33" s="20">
        <v>-520274</v>
      </c>
      <c r="M33" s="20">
        <v>-461787</v>
      </c>
      <c r="N33" s="20">
        <v>1474939</v>
      </c>
      <c r="O33" s="20"/>
      <c r="P33" s="20"/>
      <c r="Q33" s="20"/>
      <c r="R33" s="20"/>
      <c r="S33" s="20"/>
      <c r="T33" s="20"/>
      <c r="U33" s="20"/>
      <c r="V33" s="20"/>
      <c r="W33" s="20">
        <v>481787</v>
      </c>
      <c r="X33" s="20">
        <v>1068798</v>
      </c>
      <c r="Y33" s="20">
        <v>-587011</v>
      </c>
      <c r="Z33" s="21">
        <v>-54.922539151457997</v>
      </c>
      <c r="AA33" s="22">
        <v>900300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580410</v>
      </c>
      <c r="F34" s="20">
        <v>580410</v>
      </c>
      <c r="G34" s="20">
        <v>580410</v>
      </c>
      <c r="H34" s="20"/>
      <c r="I34" s="20"/>
      <c r="J34" s="20">
        <v>580410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580410</v>
      </c>
      <c r="X34" s="20">
        <v>580410</v>
      </c>
      <c r="Y34" s="20"/>
      <c r="Z34" s="21"/>
      <c r="AA34" s="22">
        <v>580410</v>
      </c>
    </row>
    <row r="35" spans="1:27" x14ac:dyDescent="0.25">
      <c r="A35" s="23" t="s">
        <v>39</v>
      </c>
      <c r="B35" s="17" t="s">
        <v>32</v>
      </c>
      <c r="C35" s="18">
        <v>424258</v>
      </c>
      <c r="D35" s="18"/>
      <c r="E35" s="19">
        <v>233585</v>
      </c>
      <c r="F35" s="20">
        <v>233585</v>
      </c>
      <c r="G35" s="20">
        <v>447774</v>
      </c>
      <c r="H35" s="20">
        <v>23157</v>
      </c>
      <c r="I35" s="20">
        <v>20471</v>
      </c>
      <c r="J35" s="20">
        <v>491402</v>
      </c>
      <c r="K35" s="20">
        <v>22578</v>
      </c>
      <c r="L35" s="20">
        <v>22154</v>
      </c>
      <c r="M35" s="20">
        <v>21621</v>
      </c>
      <c r="N35" s="20">
        <v>66353</v>
      </c>
      <c r="O35" s="20"/>
      <c r="P35" s="20"/>
      <c r="Q35" s="20"/>
      <c r="R35" s="20"/>
      <c r="S35" s="20"/>
      <c r="T35" s="20"/>
      <c r="U35" s="20"/>
      <c r="V35" s="20"/>
      <c r="W35" s="20">
        <v>557755</v>
      </c>
      <c r="X35" s="20">
        <v>233585</v>
      </c>
      <c r="Y35" s="20">
        <v>324170</v>
      </c>
      <c r="Z35" s="21">
        <v>138.7803155168354</v>
      </c>
      <c r="AA35" s="22">
        <v>233585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2265864</v>
      </c>
      <c r="D37" s="29">
        <f t="shared" ref="D37:Y37" si="3">SUM(D29:D36)</f>
        <v>0</v>
      </c>
      <c r="E37" s="30">
        <f t="shared" si="3"/>
        <v>6411385</v>
      </c>
      <c r="F37" s="31">
        <f t="shared" si="3"/>
        <v>6411385</v>
      </c>
      <c r="G37" s="31">
        <f t="shared" si="3"/>
        <v>2106330</v>
      </c>
      <c r="H37" s="31">
        <f t="shared" si="3"/>
        <v>72181</v>
      </c>
      <c r="I37" s="31">
        <f t="shared" si="3"/>
        <v>-1592854</v>
      </c>
      <c r="J37" s="31">
        <f t="shared" si="3"/>
        <v>585657</v>
      </c>
      <c r="K37" s="31">
        <f t="shared" si="3"/>
        <v>2595584</v>
      </c>
      <c r="L37" s="31">
        <f t="shared" si="3"/>
        <v>-1216091</v>
      </c>
      <c r="M37" s="31">
        <f t="shared" si="3"/>
        <v>-351710</v>
      </c>
      <c r="N37" s="31">
        <f t="shared" si="3"/>
        <v>1027783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1613440</v>
      </c>
      <c r="X37" s="31">
        <f t="shared" si="3"/>
        <v>4469431</v>
      </c>
      <c r="Y37" s="31">
        <f t="shared" si="3"/>
        <v>-2855991</v>
      </c>
      <c r="Z37" s="32">
        <f>+IF(X37&lt;&gt;0,+(Y37/X37)*100,0)</f>
        <v>-63.900550204265372</v>
      </c>
      <c r="AA37" s="33">
        <f>SUM(AA29:AA36)</f>
        <v>6411385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-2155642</v>
      </c>
      <c r="D40" s="18"/>
      <c r="E40" s="19">
        <v>-2768353</v>
      </c>
      <c r="F40" s="20">
        <v>-2768353</v>
      </c>
      <c r="G40" s="20">
        <v>-2768353</v>
      </c>
      <c r="H40" s="20"/>
      <c r="I40" s="20"/>
      <c r="J40" s="20">
        <v>-2768353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-2768353</v>
      </c>
      <c r="X40" s="20">
        <v>-2768353</v>
      </c>
      <c r="Y40" s="20"/>
      <c r="Z40" s="21"/>
      <c r="AA40" s="22">
        <v>-2768353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-2155642</v>
      </c>
      <c r="D43" s="29">
        <f t="shared" ref="D43:Y43" si="4">SUM(D39:D42)</f>
        <v>0</v>
      </c>
      <c r="E43" s="35">
        <f t="shared" si="4"/>
        <v>-2768353</v>
      </c>
      <c r="F43" s="36">
        <f t="shared" si="4"/>
        <v>-2768353</v>
      </c>
      <c r="G43" s="36">
        <f t="shared" si="4"/>
        <v>-2768353</v>
      </c>
      <c r="H43" s="36">
        <f t="shared" si="4"/>
        <v>0</v>
      </c>
      <c r="I43" s="36">
        <f t="shared" si="4"/>
        <v>0</v>
      </c>
      <c r="J43" s="36">
        <f t="shared" si="4"/>
        <v>-2768353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-2768353</v>
      </c>
      <c r="X43" s="36">
        <f t="shared" si="4"/>
        <v>-2768353</v>
      </c>
      <c r="Y43" s="36">
        <f t="shared" si="4"/>
        <v>0</v>
      </c>
      <c r="Z43" s="37">
        <f>+IF(X43&lt;&gt;0,+(Y43/X43)*100,0)</f>
        <v>0</v>
      </c>
      <c r="AA43" s="38">
        <f>SUM(AA39:AA42)</f>
        <v>-2768353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110222</v>
      </c>
      <c r="D44" s="29">
        <f>+D37+D43</f>
        <v>0</v>
      </c>
      <c r="E44" s="30">
        <f t="shared" si="5"/>
        <v>3643032</v>
      </c>
      <c r="F44" s="31">
        <f t="shared" si="5"/>
        <v>3643032</v>
      </c>
      <c r="G44" s="31">
        <f t="shared" si="5"/>
        <v>-662023</v>
      </c>
      <c r="H44" s="31">
        <f t="shared" si="5"/>
        <v>72181</v>
      </c>
      <c r="I44" s="31">
        <f t="shared" si="5"/>
        <v>-1592854</v>
      </c>
      <c r="J44" s="31">
        <f t="shared" si="5"/>
        <v>-2182696</v>
      </c>
      <c r="K44" s="31">
        <f t="shared" si="5"/>
        <v>2595584</v>
      </c>
      <c r="L44" s="31">
        <f t="shared" si="5"/>
        <v>-1216091</v>
      </c>
      <c r="M44" s="31">
        <f t="shared" si="5"/>
        <v>-351710</v>
      </c>
      <c r="N44" s="31">
        <f t="shared" si="5"/>
        <v>1027783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-1154913</v>
      </c>
      <c r="X44" s="31">
        <f t="shared" si="5"/>
        <v>1701078</v>
      </c>
      <c r="Y44" s="31">
        <f t="shared" si="5"/>
        <v>-2855991</v>
      </c>
      <c r="Z44" s="32">
        <f>+IF(X44&lt;&gt;0,+(Y44/X44)*100,0)</f>
        <v>-167.89300666988817</v>
      </c>
      <c r="AA44" s="33">
        <f>+AA37+AA43</f>
        <v>3643032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214867384</v>
      </c>
      <c r="D45" s="42">
        <f t="shared" si="6"/>
        <v>0</v>
      </c>
      <c r="E45" s="43">
        <f t="shared" si="6"/>
        <v>200131139</v>
      </c>
      <c r="F45" s="44">
        <f t="shared" si="6"/>
        <v>200131139</v>
      </c>
      <c r="G45" s="44">
        <f t="shared" si="6"/>
        <v>215165005</v>
      </c>
      <c r="H45" s="44">
        <f t="shared" si="6"/>
        <v>-648161</v>
      </c>
      <c r="I45" s="44">
        <f t="shared" si="6"/>
        <v>172682</v>
      </c>
      <c r="J45" s="44">
        <f t="shared" si="6"/>
        <v>214689526</v>
      </c>
      <c r="K45" s="44">
        <f t="shared" si="6"/>
        <v>-425543</v>
      </c>
      <c r="L45" s="44">
        <f t="shared" si="6"/>
        <v>19476</v>
      </c>
      <c r="M45" s="44">
        <f t="shared" si="6"/>
        <v>-4363166</v>
      </c>
      <c r="N45" s="44">
        <f t="shared" si="6"/>
        <v>-4769233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209920293</v>
      </c>
      <c r="X45" s="44">
        <f t="shared" si="6"/>
        <v>206012723</v>
      </c>
      <c r="Y45" s="44">
        <f t="shared" si="6"/>
        <v>3907570</v>
      </c>
      <c r="Z45" s="45">
        <f>+IF(X45&lt;&gt;0,+(Y45/X45)*100,0)</f>
        <v>1.8967614927355725</v>
      </c>
      <c r="AA45" s="46">
        <f>+AA26-AA44</f>
        <v>200131139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-40607841</v>
      </c>
      <c r="D47" s="18"/>
      <c r="E47" s="19">
        <v>-11643398</v>
      </c>
      <c r="F47" s="20">
        <v>-11643398</v>
      </c>
      <c r="G47" s="20">
        <v>-38906760</v>
      </c>
      <c r="H47" s="20">
        <v>-1862068</v>
      </c>
      <c r="I47" s="20">
        <v>1586893</v>
      </c>
      <c r="J47" s="20">
        <v>-39181935</v>
      </c>
      <c r="K47" s="20">
        <v>-790883</v>
      </c>
      <c r="L47" s="20">
        <v>375278</v>
      </c>
      <c r="M47" s="20">
        <v>-8141933</v>
      </c>
      <c r="N47" s="20">
        <v>-8557538</v>
      </c>
      <c r="O47" s="20"/>
      <c r="P47" s="20"/>
      <c r="Q47" s="20"/>
      <c r="R47" s="20"/>
      <c r="S47" s="20"/>
      <c r="T47" s="20"/>
      <c r="U47" s="20"/>
      <c r="V47" s="20"/>
      <c r="W47" s="20">
        <v>-47739473</v>
      </c>
      <c r="X47" s="20">
        <v>-5761814</v>
      </c>
      <c r="Y47" s="20">
        <v>-41977659</v>
      </c>
      <c r="Z47" s="47">
        <v>728.54935962875572</v>
      </c>
      <c r="AA47" s="22">
        <v>-11643398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-40607841</v>
      </c>
      <c r="D50" s="50">
        <f t="shared" ref="D50:Y50" si="7">SUM(D47:D49)</f>
        <v>0</v>
      </c>
      <c r="E50" s="51">
        <f t="shared" si="7"/>
        <v>-11643398</v>
      </c>
      <c r="F50" s="52">
        <f t="shared" si="7"/>
        <v>-11643398</v>
      </c>
      <c r="G50" s="52">
        <f t="shared" si="7"/>
        <v>-38906760</v>
      </c>
      <c r="H50" s="52">
        <f t="shared" si="7"/>
        <v>-1862068</v>
      </c>
      <c r="I50" s="52">
        <f t="shared" si="7"/>
        <v>1586893</v>
      </c>
      <c r="J50" s="52">
        <f t="shared" si="7"/>
        <v>-39181935</v>
      </c>
      <c r="K50" s="52">
        <f t="shared" si="7"/>
        <v>-790883</v>
      </c>
      <c r="L50" s="52">
        <f t="shared" si="7"/>
        <v>375278</v>
      </c>
      <c r="M50" s="52">
        <f t="shared" si="7"/>
        <v>-8141933</v>
      </c>
      <c r="N50" s="52">
        <f t="shared" si="7"/>
        <v>-8557538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-47739473</v>
      </c>
      <c r="X50" s="52">
        <f t="shared" si="7"/>
        <v>-5761814</v>
      </c>
      <c r="Y50" s="52">
        <f t="shared" si="7"/>
        <v>-41977659</v>
      </c>
      <c r="Z50" s="53">
        <f>+IF(X50&lt;&gt;0,+(Y50/X50)*100,0)</f>
        <v>728.54935962875572</v>
      </c>
      <c r="AA50" s="54">
        <f>SUM(AA47:AA49)</f>
        <v>-11643398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-37829271</v>
      </c>
      <c r="D7" s="18"/>
      <c r="E7" s="19"/>
      <c r="F7" s="20"/>
      <c r="G7" s="20">
        <v>-1182334</v>
      </c>
      <c r="H7" s="20">
        <v>-39070501</v>
      </c>
      <c r="I7" s="20">
        <v>-235544</v>
      </c>
      <c r="J7" s="20">
        <v>-40488379</v>
      </c>
      <c r="K7" s="20">
        <v>-297261</v>
      </c>
      <c r="L7" s="20">
        <v>-141294</v>
      </c>
      <c r="M7" s="20">
        <v>-230685</v>
      </c>
      <c r="N7" s="20">
        <v>-669240</v>
      </c>
      <c r="O7" s="20"/>
      <c r="P7" s="20"/>
      <c r="Q7" s="20"/>
      <c r="R7" s="20"/>
      <c r="S7" s="20"/>
      <c r="T7" s="20"/>
      <c r="U7" s="20"/>
      <c r="V7" s="20"/>
      <c r="W7" s="20">
        <v>-41157619</v>
      </c>
      <c r="X7" s="20"/>
      <c r="Y7" s="20">
        <v>-41157619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-37829271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-1182334</v>
      </c>
      <c r="H13" s="31">
        <f t="shared" si="0"/>
        <v>-39070501</v>
      </c>
      <c r="I13" s="31">
        <f t="shared" si="0"/>
        <v>-235544</v>
      </c>
      <c r="J13" s="31">
        <f t="shared" si="0"/>
        <v>-40488379</v>
      </c>
      <c r="K13" s="31">
        <f t="shared" si="0"/>
        <v>-297261</v>
      </c>
      <c r="L13" s="31">
        <f t="shared" si="0"/>
        <v>-141294</v>
      </c>
      <c r="M13" s="31">
        <f t="shared" si="0"/>
        <v>-230685</v>
      </c>
      <c r="N13" s="31">
        <f t="shared" si="0"/>
        <v>-669240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-41157619</v>
      </c>
      <c r="X13" s="31">
        <f t="shared" si="0"/>
        <v>0</v>
      </c>
      <c r="Y13" s="31">
        <f t="shared" si="0"/>
        <v>-41157619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-37829271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-1182334</v>
      </c>
      <c r="H26" s="31">
        <f t="shared" si="2"/>
        <v>-39070501</v>
      </c>
      <c r="I26" s="31">
        <f t="shared" si="2"/>
        <v>-235544</v>
      </c>
      <c r="J26" s="31">
        <f t="shared" si="2"/>
        <v>-40488379</v>
      </c>
      <c r="K26" s="31">
        <f t="shared" si="2"/>
        <v>-297261</v>
      </c>
      <c r="L26" s="31">
        <f t="shared" si="2"/>
        <v>-141294</v>
      </c>
      <c r="M26" s="31">
        <f t="shared" si="2"/>
        <v>-230685</v>
      </c>
      <c r="N26" s="31">
        <f t="shared" si="2"/>
        <v>-669240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-41157619</v>
      </c>
      <c r="X26" s="31">
        <f t="shared" si="2"/>
        <v>0</v>
      </c>
      <c r="Y26" s="31">
        <f t="shared" si="2"/>
        <v>-41157619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-37829271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-1182334</v>
      </c>
      <c r="H45" s="44">
        <f t="shared" si="6"/>
        <v>-39070501</v>
      </c>
      <c r="I45" s="44">
        <f t="shared" si="6"/>
        <v>-235544</v>
      </c>
      <c r="J45" s="44">
        <f t="shared" si="6"/>
        <v>-40488379</v>
      </c>
      <c r="K45" s="44">
        <f t="shared" si="6"/>
        <v>-297261</v>
      </c>
      <c r="L45" s="44">
        <f t="shared" si="6"/>
        <v>-141294</v>
      </c>
      <c r="M45" s="44">
        <f t="shared" si="6"/>
        <v>-230685</v>
      </c>
      <c r="N45" s="44">
        <f t="shared" si="6"/>
        <v>-669240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-41157619</v>
      </c>
      <c r="X45" s="44">
        <f t="shared" si="6"/>
        <v>0</v>
      </c>
      <c r="Y45" s="44">
        <f t="shared" si="6"/>
        <v>-41157619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689167</v>
      </c>
      <c r="D6" s="18"/>
      <c r="E6" s="19">
        <v>6211394</v>
      </c>
      <c r="F6" s="20">
        <v>6211394</v>
      </c>
      <c r="G6" s="20"/>
      <c r="H6" s="20"/>
      <c r="I6" s="20"/>
      <c r="J6" s="20"/>
      <c r="K6" s="20">
        <v>-689167</v>
      </c>
      <c r="L6" s="20">
        <v>-4173345</v>
      </c>
      <c r="M6" s="20"/>
      <c r="N6" s="20">
        <v>-4862512</v>
      </c>
      <c r="O6" s="20"/>
      <c r="P6" s="20"/>
      <c r="Q6" s="20"/>
      <c r="R6" s="20"/>
      <c r="S6" s="20"/>
      <c r="T6" s="20"/>
      <c r="U6" s="20"/>
      <c r="V6" s="20"/>
      <c r="W6" s="20">
        <v>-4862512</v>
      </c>
      <c r="X6" s="20">
        <v>3105702</v>
      </c>
      <c r="Y6" s="20">
        <v>-7968214</v>
      </c>
      <c r="Z6" s="21">
        <v>-256.56724309029005</v>
      </c>
      <c r="AA6" s="22">
        <v>6211394</v>
      </c>
    </row>
    <row r="7" spans="1:27" x14ac:dyDescent="0.25">
      <c r="A7" s="23" t="s">
        <v>35</v>
      </c>
      <c r="B7" s="17" t="s">
        <v>32</v>
      </c>
      <c r="C7" s="18">
        <v>2079938</v>
      </c>
      <c r="D7" s="18"/>
      <c r="E7" s="19">
        <v>4042010</v>
      </c>
      <c r="F7" s="20">
        <v>4042010</v>
      </c>
      <c r="G7" s="20">
        <v>964172</v>
      </c>
      <c r="H7" s="20">
        <v>964332</v>
      </c>
      <c r="I7" s="20">
        <v>966386</v>
      </c>
      <c r="J7" s="20">
        <v>2894890</v>
      </c>
      <c r="K7" s="20">
        <v>127803909</v>
      </c>
      <c r="L7" s="20">
        <v>967053</v>
      </c>
      <c r="M7" s="20">
        <v>966548</v>
      </c>
      <c r="N7" s="20">
        <v>129737510</v>
      </c>
      <c r="O7" s="20"/>
      <c r="P7" s="20"/>
      <c r="Q7" s="20"/>
      <c r="R7" s="20"/>
      <c r="S7" s="20"/>
      <c r="T7" s="20"/>
      <c r="U7" s="20"/>
      <c r="V7" s="20"/>
      <c r="W7" s="20">
        <v>132632400</v>
      </c>
      <c r="X7" s="20">
        <v>2021004</v>
      </c>
      <c r="Y7" s="20">
        <v>130611396</v>
      </c>
      <c r="Z7" s="21">
        <v>6462.6985399336181</v>
      </c>
      <c r="AA7" s="22">
        <v>4042010</v>
      </c>
    </row>
    <row r="8" spans="1:27" x14ac:dyDescent="0.25">
      <c r="A8" s="23" t="s">
        <v>36</v>
      </c>
      <c r="B8" s="17" t="s">
        <v>32</v>
      </c>
      <c r="C8" s="18">
        <v>-148547194</v>
      </c>
      <c r="D8" s="18"/>
      <c r="E8" s="19"/>
      <c r="F8" s="20"/>
      <c r="G8" s="20"/>
      <c r="H8" s="20"/>
      <c r="I8" s="20"/>
      <c r="J8" s="20"/>
      <c r="K8" s="20">
        <v>139744142</v>
      </c>
      <c r="L8" s="20"/>
      <c r="M8" s="20"/>
      <c r="N8" s="20">
        <v>139744142</v>
      </c>
      <c r="O8" s="20"/>
      <c r="P8" s="20"/>
      <c r="Q8" s="20"/>
      <c r="R8" s="20"/>
      <c r="S8" s="20"/>
      <c r="T8" s="20"/>
      <c r="U8" s="20"/>
      <c r="V8" s="20"/>
      <c r="W8" s="20">
        <v>139744142</v>
      </c>
      <c r="X8" s="20"/>
      <c r="Y8" s="20">
        <v>139744142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375196</v>
      </c>
      <c r="F11" s="20">
        <v>375196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187596</v>
      </c>
      <c r="Y11" s="24">
        <v>-187596</v>
      </c>
      <c r="Z11" s="25">
        <v>-100</v>
      </c>
      <c r="AA11" s="26">
        <v>375196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-145778089</v>
      </c>
      <c r="D13" s="29">
        <f>SUM(D6:D12)</f>
        <v>0</v>
      </c>
      <c r="E13" s="30">
        <f t="shared" si="0"/>
        <v>10628600</v>
      </c>
      <c r="F13" s="31">
        <f t="shared" si="0"/>
        <v>10628600</v>
      </c>
      <c r="G13" s="31">
        <f t="shared" si="0"/>
        <v>964172</v>
      </c>
      <c r="H13" s="31">
        <f t="shared" si="0"/>
        <v>964332</v>
      </c>
      <c r="I13" s="31">
        <f t="shared" si="0"/>
        <v>966386</v>
      </c>
      <c r="J13" s="31">
        <f t="shared" si="0"/>
        <v>2894890</v>
      </c>
      <c r="K13" s="31">
        <f t="shared" si="0"/>
        <v>266858884</v>
      </c>
      <c r="L13" s="31">
        <f t="shared" si="0"/>
        <v>-3206292</v>
      </c>
      <c r="M13" s="31">
        <f t="shared" si="0"/>
        <v>966548</v>
      </c>
      <c r="N13" s="31">
        <f t="shared" si="0"/>
        <v>264619140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267514030</v>
      </c>
      <c r="X13" s="31">
        <f t="shared" si="0"/>
        <v>5314302</v>
      </c>
      <c r="Y13" s="31">
        <f t="shared" si="0"/>
        <v>262199728</v>
      </c>
      <c r="Z13" s="32">
        <f>+IF(X13&lt;&gt;0,+(Y13/X13)*100,0)</f>
        <v>4933.8507295972267</v>
      </c>
      <c r="AA13" s="33">
        <f>SUM(AA6:AA12)</f>
        <v>10628600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-1276411</v>
      </c>
      <c r="D17" s="18"/>
      <c r="E17" s="19">
        <v>1739130</v>
      </c>
      <c r="F17" s="20">
        <v>1739130</v>
      </c>
      <c r="G17" s="24">
        <v>497</v>
      </c>
      <c r="H17" s="24"/>
      <c r="I17" s="24"/>
      <c r="J17" s="20">
        <v>497</v>
      </c>
      <c r="K17" s="24">
        <v>3765687</v>
      </c>
      <c r="L17" s="24">
        <v>-1276411</v>
      </c>
      <c r="M17" s="20"/>
      <c r="N17" s="24">
        <v>2489276</v>
      </c>
      <c r="O17" s="24"/>
      <c r="P17" s="24"/>
      <c r="Q17" s="20"/>
      <c r="R17" s="24"/>
      <c r="S17" s="24"/>
      <c r="T17" s="20"/>
      <c r="U17" s="24"/>
      <c r="V17" s="24"/>
      <c r="W17" s="24">
        <v>2489773</v>
      </c>
      <c r="X17" s="20">
        <v>869568</v>
      </c>
      <c r="Y17" s="24">
        <v>1620205</v>
      </c>
      <c r="Z17" s="25">
        <v>186.32297876646794</v>
      </c>
      <c r="AA17" s="26">
        <v>1739130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-1276411</v>
      </c>
      <c r="D25" s="29">
        <f t="shared" ref="D25:Y25" si="1">SUM(D15:D24)</f>
        <v>0</v>
      </c>
      <c r="E25" s="35">
        <f t="shared" si="1"/>
        <v>1739130</v>
      </c>
      <c r="F25" s="36">
        <f t="shared" si="1"/>
        <v>1739130</v>
      </c>
      <c r="G25" s="36">
        <f t="shared" si="1"/>
        <v>497</v>
      </c>
      <c r="H25" s="36">
        <f t="shared" si="1"/>
        <v>0</v>
      </c>
      <c r="I25" s="36">
        <f t="shared" si="1"/>
        <v>0</v>
      </c>
      <c r="J25" s="36">
        <f t="shared" si="1"/>
        <v>497</v>
      </c>
      <c r="K25" s="36">
        <f t="shared" si="1"/>
        <v>3765687</v>
      </c>
      <c r="L25" s="36">
        <f t="shared" si="1"/>
        <v>-1276411</v>
      </c>
      <c r="M25" s="36">
        <f t="shared" si="1"/>
        <v>0</v>
      </c>
      <c r="N25" s="36">
        <f t="shared" si="1"/>
        <v>2489276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2489773</v>
      </c>
      <c r="X25" s="36">
        <f t="shared" si="1"/>
        <v>869568</v>
      </c>
      <c r="Y25" s="36">
        <f t="shared" si="1"/>
        <v>1620205</v>
      </c>
      <c r="Z25" s="37">
        <f>+IF(X25&lt;&gt;0,+(Y25/X25)*100,0)</f>
        <v>186.32297876646794</v>
      </c>
      <c r="AA25" s="38">
        <f>SUM(AA15:AA24)</f>
        <v>1739130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-147054500</v>
      </c>
      <c r="D26" s="29">
        <f>+D13+D25</f>
        <v>0</v>
      </c>
      <c r="E26" s="30">
        <f t="shared" si="2"/>
        <v>12367730</v>
      </c>
      <c r="F26" s="31">
        <f t="shared" si="2"/>
        <v>12367730</v>
      </c>
      <c r="G26" s="31">
        <f t="shared" si="2"/>
        <v>964669</v>
      </c>
      <c r="H26" s="31">
        <f t="shared" si="2"/>
        <v>964332</v>
      </c>
      <c r="I26" s="31">
        <f t="shared" si="2"/>
        <v>966386</v>
      </c>
      <c r="J26" s="31">
        <f t="shared" si="2"/>
        <v>2895387</v>
      </c>
      <c r="K26" s="31">
        <f t="shared" si="2"/>
        <v>270624571</v>
      </c>
      <c r="L26" s="31">
        <f t="shared" si="2"/>
        <v>-4482703</v>
      </c>
      <c r="M26" s="31">
        <f t="shared" si="2"/>
        <v>966548</v>
      </c>
      <c r="N26" s="31">
        <f t="shared" si="2"/>
        <v>267108416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270003803</v>
      </c>
      <c r="X26" s="31">
        <f t="shared" si="2"/>
        <v>6183870</v>
      </c>
      <c r="Y26" s="31">
        <f t="shared" si="2"/>
        <v>263819933</v>
      </c>
      <c r="Z26" s="32">
        <f>+IF(X26&lt;&gt;0,+(Y26/X26)*100,0)</f>
        <v>4266.2593650901454</v>
      </c>
      <c r="AA26" s="33">
        <f>+AA13+AA25</f>
        <v>12367730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2031825</v>
      </c>
      <c r="F32" s="20">
        <v>2031825</v>
      </c>
      <c r="G32" s="20"/>
      <c r="H32" s="20"/>
      <c r="I32" s="20"/>
      <c r="J32" s="20"/>
      <c r="K32" s="20"/>
      <c r="L32" s="20">
        <v>189640851</v>
      </c>
      <c r="M32" s="20"/>
      <c r="N32" s="20">
        <v>189640851</v>
      </c>
      <c r="O32" s="20"/>
      <c r="P32" s="20"/>
      <c r="Q32" s="20"/>
      <c r="R32" s="20"/>
      <c r="S32" s="20"/>
      <c r="T32" s="20"/>
      <c r="U32" s="20"/>
      <c r="V32" s="20"/>
      <c r="W32" s="20">
        <v>189640851</v>
      </c>
      <c r="X32" s="20">
        <v>1015914</v>
      </c>
      <c r="Y32" s="20">
        <v>188624937</v>
      </c>
      <c r="Z32" s="21">
        <v>18567.018172798093</v>
      </c>
      <c r="AA32" s="22">
        <v>2031825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1793914</v>
      </c>
      <c r="F35" s="20">
        <v>1793914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896958</v>
      </c>
      <c r="Y35" s="20">
        <v>-896958</v>
      </c>
      <c r="Z35" s="21">
        <v>-100</v>
      </c>
      <c r="AA35" s="22">
        <v>1793914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3825739</v>
      </c>
      <c r="F37" s="31">
        <f t="shared" si="3"/>
        <v>3825739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189640851</v>
      </c>
      <c r="M37" s="31">
        <f t="shared" si="3"/>
        <v>0</v>
      </c>
      <c r="N37" s="31">
        <f t="shared" si="3"/>
        <v>189640851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189640851</v>
      </c>
      <c r="X37" s="31">
        <f t="shared" si="3"/>
        <v>1912872</v>
      </c>
      <c r="Y37" s="31">
        <f t="shared" si="3"/>
        <v>187727979</v>
      </c>
      <c r="Z37" s="32">
        <f>+IF(X37&lt;&gt;0,+(Y37/X37)*100,0)</f>
        <v>9813.9331330062851</v>
      </c>
      <c r="AA37" s="33">
        <f>SUM(AA29:AA36)</f>
        <v>3825739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10919711</v>
      </c>
      <c r="D40" s="18"/>
      <c r="E40" s="19">
        <v>13828912</v>
      </c>
      <c r="F40" s="20">
        <v>13828912</v>
      </c>
      <c r="G40" s="20"/>
      <c r="H40" s="20"/>
      <c r="I40" s="20"/>
      <c r="J40" s="20"/>
      <c r="K40" s="20">
        <v>1480598</v>
      </c>
      <c r="L40" s="20"/>
      <c r="M40" s="20"/>
      <c r="N40" s="20">
        <v>1480598</v>
      </c>
      <c r="O40" s="20"/>
      <c r="P40" s="20"/>
      <c r="Q40" s="20"/>
      <c r="R40" s="20"/>
      <c r="S40" s="20"/>
      <c r="T40" s="20"/>
      <c r="U40" s="20"/>
      <c r="V40" s="20"/>
      <c r="W40" s="20">
        <v>1480598</v>
      </c>
      <c r="X40" s="20">
        <v>6914454</v>
      </c>
      <c r="Y40" s="20">
        <v>-5433856</v>
      </c>
      <c r="Z40" s="21">
        <v>-78.586913731727776</v>
      </c>
      <c r="AA40" s="22">
        <v>13828912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10919711</v>
      </c>
      <c r="D43" s="29">
        <f t="shared" ref="D43:Y43" si="4">SUM(D39:D42)</f>
        <v>0</v>
      </c>
      <c r="E43" s="35">
        <f t="shared" si="4"/>
        <v>13828912</v>
      </c>
      <c r="F43" s="36">
        <f t="shared" si="4"/>
        <v>13828912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1480598</v>
      </c>
      <c r="L43" s="36">
        <f t="shared" si="4"/>
        <v>0</v>
      </c>
      <c r="M43" s="36">
        <f t="shared" si="4"/>
        <v>0</v>
      </c>
      <c r="N43" s="36">
        <f t="shared" si="4"/>
        <v>1480598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1480598</v>
      </c>
      <c r="X43" s="36">
        <f t="shared" si="4"/>
        <v>6914454</v>
      </c>
      <c r="Y43" s="36">
        <f t="shared" si="4"/>
        <v>-5433856</v>
      </c>
      <c r="Z43" s="37">
        <f>+IF(X43&lt;&gt;0,+(Y43/X43)*100,0)</f>
        <v>-78.586913731727776</v>
      </c>
      <c r="AA43" s="38">
        <f>SUM(AA39:AA42)</f>
        <v>13828912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10919711</v>
      </c>
      <c r="D44" s="29">
        <f>+D37+D43</f>
        <v>0</v>
      </c>
      <c r="E44" s="30">
        <f t="shared" si="5"/>
        <v>17654651</v>
      </c>
      <c r="F44" s="31">
        <f t="shared" si="5"/>
        <v>17654651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1480598</v>
      </c>
      <c r="L44" s="31">
        <f t="shared" si="5"/>
        <v>189640851</v>
      </c>
      <c r="M44" s="31">
        <f t="shared" si="5"/>
        <v>0</v>
      </c>
      <c r="N44" s="31">
        <f t="shared" si="5"/>
        <v>191121449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191121449</v>
      </c>
      <c r="X44" s="31">
        <f t="shared" si="5"/>
        <v>8827326</v>
      </c>
      <c r="Y44" s="31">
        <f t="shared" si="5"/>
        <v>182294123</v>
      </c>
      <c r="Z44" s="32">
        <f>+IF(X44&lt;&gt;0,+(Y44/X44)*100,0)</f>
        <v>2065.1114844971171</v>
      </c>
      <c r="AA44" s="33">
        <f>+AA37+AA43</f>
        <v>17654651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-157974211</v>
      </c>
      <c r="D45" s="42">
        <f t="shared" si="6"/>
        <v>0</v>
      </c>
      <c r="E45" s="43">
        <f t="shared" si="6"/>
        <v>-5286921</v>
      </c>
      <c r="F45" s="44">
        <f t="shared" si="6"/>
        <v>-5286921</v>
      </c>
      <c r="G45" s="44">
        <f t="shared" si="6"/>
        <v>964669</v>
      </c>
      <c r="H45" s="44">
        <f t="shared" si="6"/>
        <v>964332</v>
      </c>
      <c r="I45" s="44">
        <f t="shared" si="6"/>
        <v>966386</v>
      </c>
      <c r="J45" s="44">
        <f t="shared" si="6"/>
        <v>2895387</v>
      </c>
      <c r="K45" s="44">
        <f t="shared" si="6"/>
        <v>269143973</v>
      </c>
      <c r="L45" s="44">
        <f t="shared" si="6"/>
        <v>-194123554</v>
      </c>
      <c r="M45" s="44">
        <f t="shared" si="6"/>
        <v>966548</v>
      </c>
      <c r="N45" s="44">
        <f t="shared" si="6"/>
        <v>75986967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78882354</v>
      </c>
      <c r="X45" s="44">
        <f t="shared" si="6"/>
        <v>-2643456</v>
      </c>
      <c r="Y45" s="44">
        <f t="shared" si="6"/>
        <v>81525810</v>
      </c>
      <c r="Z45" s="45">
        <f>+IF(X45&lt;&gt;0,+(Y45/X45)*100,0)</f>
        <v>-3084.0615467024986</v>
      </c>
      <c r="AA45" s="46">
        <f>+AA26-AA44</f>
        <v>-5286921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-15547190</v>
      </c>
      <c r="F47" s="20">
        <v>-15547190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-7773594</v>
      </c>
      <c r="Y47" s="20">
        <v>7773594</v>
      </c>
      <c r="Z47" s="47">
        <v>-100</v>
      </c>
      <c r="AA47" s="22">
        <v>-15547190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-15547190</v>
      </c>
      <c r="F50" s="52">
        <f t="shared" si="7"/>
        <v>-15547190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-7773594</v>
      </c>
      <c r="Y50" s="52">
        <f t="shared" si="7"/>
        <v>7773594</v>
      </c>
      <c r="Z50" s="53">
        <f>+IF(X50&lt;&gt;0,+(Y50/X50)*100,0)</f>
        <v>-100</v>
      </c>
      <c r="AA50" s="54">
        <f>SUM(AA47:AA49)</f>
        <v>-15547190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22686935</v>
      </c>
      <c r="D6" s="18"/>
      <c r="E6" s="19">
        <v>8152782</v>
      </c>
      <c r="F6" s="20">
        <v>8152782</v>
      </c>
      <c r="G6" s="20">
        <v>22225010</v>
      </c>
      <c r="H6" s="20">
        <v>1519663</v>
      </c>
      <c r="I6" s="20">
        <v>1772870</v>
      </c>
      <c r="J6" s="20">
        <v>25517543</v>
      </c>
      <c r="K6" s="20">
        <v>280115</v>
      </c>
      <c r="L6" s="20">
        <v>2308485</v>
      </c>
      <c r="M6" s="20">
        <v>1673722</v>
      </c>
      <c r="N6" s="20">
        <v>4262322</v>
      </c>
      <c r="O6" s="20"/>
      <c r="P6" s="20"/>
      <c r="Q6" s="20"/>
      <c r="R6" s="20"/>
      <c r="S6" s="20"/>
      <c r="T6" s="20"/>
      <c r="U6" s="20"/>
      <c r="V6" s="20"/>
      <c r="W6" s="20">
        <v>29779865</v>
      </c>
      <c r="X6" s="20">
        <v>4446972</v>
      </c>
      <c r="Y6" s="20">
        <v>25332893</v>
      </c>
      <c r="Z6" s="21">
        <v>569.66612337563629</v>
      </c>
      <c r="AA6" s="22">
        <v>8152782</v>
      </c>
    </row>
    <row r="7" spans="1:27" x14ac:dyDescent="0.25">
      <c r="A7" s="23" t="s">
        <v>35</v>
      </c>
      <c r="B7" s="17" t="s">
        <v>32</v>
      </c>
      <c r="C7" s="18">
        <v>38337092</v>
      </c>
      <c r="D7" s="18"/>
      <c r="E7" s="19">
        <v>34002778</v>
      </c>
      <c r="F7" s="20">
        <v>34002778</v>
      </c>
      <c r="G7" s="20">
        <v>39785461</v>
      </c>
      <c r="H7" s="20">
        <v>1014805</v>
      </c>
      <c r="I7" s="20">
        <v>1256056</v>
      </c>
      <c r="J7" s="20">
        <v>42056322</v>
      </c>
      <c r="K7" s="20">
        <v>439355</v>
      </c>
      <c r="L7" s="20">
        <v>1031783</v>
      </c>
      <c r="M7" s="20">
        <v>1365828</v>
      </c>
      <c r="N7" s="20">
        <v>2836966</v>
      </c>
      <c r="O7" s="20"/>
      <c r="P7" s="20"/>
      <c r="Q7" s="20"/>
      <c r="R7" s="20"/>
      <c r="S7" s="20"/>
      <c r="T7" s="20"/>
      <c r="U7" s="20"/>
      <c r="V7" s="20"/>
      <c r="W7" s="20">
        <v>44893288</v>
      </c>
      <c r="X7" s="20">
        <v>30846807</v>
      </c>
      <c r="Y7" s="20">
        <v>14046481</v>
      </c>
      <c r="Z7" s="21">
        <v>45.536255989153105</v>
      </c>
      <c r="AA7" s="22">
        <v>34002778</v>
      </c>
    </row>
    <row r="8" spans="1:27" x14ac:dyDescent="0.25">
      <c r="A8" s="23" t="s">
        <v>36</v>
      </c>
      <c r="B8" s="17" t="s">
        <v>32</v>
      </c>
      <c r="C8" s="18">
        <v>-8236889</v>
      </c>
      <c r="D8" s="18"/>
      <c r="E8" s="19">
        <v>-8236889</v>
      </c>
      <c r="F8" s="20">
        <v>-8236889</v>
      </c>
      <c r="G8" s="20">
        <v>-8236889</v>
      </c>
      <c r="H8" s="20"/>
      <c r="I8" s="20"/>
      <c r="J8" s="20">
        <v>-8236889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-8236889</v>
      </c>
      <c r="X8" s="20">
        <v>-8236889</v>
      </c>
      <c r="Y8" s="20"/>
      <c r="Z8" s="21"/>
      <c r="AA8" s="22">
        <v>-8236889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-697864</v>
      </c>
      <c r="D10" s="18"/>
      <c r="E10" s="19"/>
      <c r="F10" s="20"/>
      <c r="G10" s="20">
        <v>-765009</v>
      </c>
      <c r="H10" s="20">
        <v>-12112</v>
      </c>
      <c r="I10" s="20">
        <v>-668</v>
      </c>
      <c r="J10" s="20">
        <v>-777789</v>
      </c>
      <c r="K10" s="20"/>
      <c r="L10" s="20"/>
      <c r="M10" s="20">
        <v>-651</v>
      </c>
      <c r="N10" s="20">
        <v>-651</v>
      </c>
      <c r="O10" s="20"/>
      <c r="P10" s="20"/>
      <c r="Q10" s="20"/>
      <c r="R10" s="20"/>
      <c r="S10" s="20"/>
      <c r="T10" s="20"/>
      <c r="U10" s="20"/>
      <c r="V10" s="20"/>
      <c r="W10" s="20">
        <v>-778440</v>
      </c>
      <c r="X10" s="20"/>
      <c r="Y10" s="20">
        <v>-778440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15186750</v>
      </c>
      <c r="D11" s="18"/>
      <c r="E11" s="19"/>
      <c r="F11" s="20"/>
      <c r="G11" s="24">
        <v>15335005</v>
      </c>
      <c r="H11" s="24">
        <v>148255</v>
      </c>
      <c r="I11" s="24">
        <v>295665</v>
      </c>
      <c r="J11" s="20">
        <v>15778925</v>
      </c>
      <c r="K11" s="24">
        <v>64766</v>
      </c>
      <c r="L11" s="24">
        <v>14903</v>
      </c>
      <c r="M11" s="20">
        <v>695251</v>
      </c>
      <c r="N11" s="24">
        <v>774920</v>
      </c>
      <c r="O11" s="24"/>
      <c r="P11" s="24"/>
      <c r="Q11" s="20"/>
      <c r="R11" s="24"/>
      <c r="S11" s="24"/>
      <c r="T11" s="20"/>
      <c r="U11" s="24"/>
      <c r="V11" s="24"/>
      <c r="W11" s="24">
        <v>16553845</v>
      </c>
      <c r="X11" s="20"/>
      <c r="Y11" s="24">
        <v>16553845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-368521</v>
      </c>
      <c r="D12" s="18"/>
      <c r="E12" s="19"/>
      <c r="F12" s="20"/>
      <c r="G12" s="20">
        <v>-368521</v>
      </c>
      <c r="H12" s="20"/>
      <c r="I12" s="20"/>
      <c r="J12" s="20">
        <v>-368521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-368521</v>
      </c>
      <c r="X12" s="20"/>
      <c r="Y12" s="20">
        <v>-368521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66907503</v>
      </c>
      <c r="D13" s="29">
        <f>SUM(D6:D12)</f>
        <v>0</v>
      </c>
      <c r="E13" s="30">
        <f t="shared" si="0"/>
        <v>33918671</v>
      </c>
      <c r="F13" s="31">
        <f t="shared" si="0"/>
        <v>33918671</v>
      </c>
      <c r="G13" s="31">
        <f t="shared" si="0"/>
        <v>67975057</v>
      </c>
      <c r="H13" s="31">
        <f t="shared" si="0"/>
        <v>2670611</v>
      </c>
      <c r="I13" s="31">
        <f t="shared" si="0"/>
        <v>3323923</v>
      </c>
      <c r="J13" s="31">
        <f t="shared" si="0"/>
        <v>73969591</v>
      </c>
      <c r="K13" s="31">
        <f t="shared" si="0"/>
        <v>784236</v>
      </c>
      <c r="L13" s="31">
        <f t="shared" si="0"/>
        <v>3355171</v>
      </c>
      <c r="M13" s="31">
        <f t="shared" si="0"/>
        <v>3734150</v>
      </c>
      <c r="N13" s="31">
        <f t="shared" si="0"/>
        <v>7873557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81843148</v>
      </c>
      <c r="X13" s="31">
        <f t="shared" si="0"/>
        <v>27056890</v>
      </c>
      <c r="Y13" s="31">
        <f t="shared" si="0"/>
        <v>54786258</v>
      </c>
      <c r="Z13" s="32">
        <f>+IF(X13&lt;&gt;0,+(Y13/X13)*100,0)</f>
        <v>202.48542238224721</v>
      </c>
      <c r="AA13" s="33">
        <f>SUM(AA6:AA12)</f>
        <v>33918671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26780660</v>
      </c>
      <c r="D17" s="18"/>
      <c r="E17" s="19">
        <v>27062273</v>
      </c>
      <c r="F17" s="20">
        <v>27062273</v>
      </c>
      <c r="G17" s="24">
        <v>28909069</v>
      </c>
      <c r="H17" s="24">
        <v>-2331158</v>
      </c>
      <c r="I17" s="24">
        <v>-98105</v>
      </c>
      <c r="J17" s="20">
        <v>26479806</v>
      </c>
      <c r="K17" s="24">
        <v>-101375</v>
      </c>
      <c r="L17" s="24">
        <v>-98105</v>
      </c>
      <c r="M17" s="20">
        <v>-101375</v>
      </c>
      <c r="N17" s="24">
        <v>-300855</v>
      </c>
      <c r="O17" s="24"/>
      <c r="P17" s="24"/>
      <c r="Q17" s="20"/>
      <c r="R17" s="24"/>
      <c r="S17" s="24"/>
      <c r="T17" s="20"/>
      <c r="U17" s="24"/>
      <c r="V17" s="24"/>
      <c r="W17" s="24">
        <v>26178951</v>
      </c>
      <c r="X17" s="20">
        <v>28630711</v>
      </c>
      <c r="Y17" s="24">
        <v>-2451760</v>
      </c>
      <c r="Z17" s="25">
        <v>-8.563391946501083</v>
      </c>
      <c r="AA17" s="26">
        <v>27062273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26780660</v>
      </c>
      <c r="D25" s="29">
        <f t="shared" ref="D25:Y25" si="1">SUM(D15:D24)</f>
        <v>0</v>
      </c>
      <c r="E25" s="35">
        <f t="shared" si="1"/>
        <v>27062273</v>
      </c>
      <c r="F25" s="36">
        <f t="shared" si="1"/>
        <v>27062273</v>
      </c>
      <c r="G25" s="36">
        <f t="shared" si="1"/>
        <v>28909069</v>
      </c>
      <c r="H25" s="36">
        <f t="shared" si="1"/>
        <v>-2331158</v>
      </c>
      <c r="I25" s="36">
        <f t="shared" si="1"/>
        <v>-98105</v>
      </c>
      <c r="J25" s="36">
        <f t="shared" si="1"/>
        <v>26479806</v>
      </c>
      <c r="K25" s="36">
        <f t="shared" si="1"/>
        <v>-101375</v>
      </c>
      <c r="L25" s="36">
        <f t="shared" si="1"/>
        <v>-98105</v>
      </c>
      <c r="M25" s="36">
        <f t="shared" si="1"/>
        <v>-101375</v>
      </c>
      <c r="N25" s="36">
        <f t="shared" si="1"/>
        <v>-300855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26178951</v>
      </c>
      <c r="X25" s="36">
        <f t="shared" si="1"/>
        <v>28630711</v>
      </c>
      <c r="Y25" s="36">
        <f t="shared" si="1"/>
        <v>-2451760</v>
      </c>
      <c r="Z25" s="37">
        <f>+IF(X25&lt;&gt;0,+(Y25/X25)*100,0)</f>
        <v>-8.563391946501083</v>
      </c>
      <c r="AA25" s="38">
        <f>SUM(AA15:AA24)</f>
        <v>27062273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93688163</v>
      </c>
      <c r="D26" s="29">
        <f>+D13+D25</f>
        <v>0</v>
      </c>
      <c r="E26" s="30">
        <f t="shared" si="2"/>
        <v>60980944</v>
      </c>
      <c r="F26" s="31">
        <f t="shared" si="2"/>
        <v>60980944</v>
      </c>
      <c r="G26" s="31">
        <f t="shared" si="2"/>
        <v>96884126</v>
      </c>
      <c r="H26" s="31">
        <f t="shared" si="2"/>
        <v>339453</v>
      </c>
      <c r="I26" s="31">
        <f t="shared" si="2"/>
        <v>3225818</v>
      </c>
      <c r="J26" s="31">
        <f t="shared" si="2"/>
        <v>100449397</v>
      </c>
      <c r="K26" s="31">
        <f t="shared" si="2"/>
        <v>682861</v>
      </c>
      <c r="L26" s="31">
        <f t="shared" si="2"/>
        <v>3257066</v>
      </c>
      <c r="M26" s="31">
        <f t="shared" si="2"/>
        <v>3632775</v>
      </c>
      <c r="N26" s="31">
        <f t="shared" si="2"/>
        <v>7572702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108022099</v>
      </c>
      <c r="X26" s="31">
        <f t="shared" si="2"/>
        <v>55687601</v>
      </c>
      <c r="Y26" s="31">
        <f t="shared" si="2"/>
        <v>52334498</v>
      </c>
      <c r="Z26" s="32">
        <f>+IF(X26&lt;&gt;0,+(Y26/X26)*100,0)</f>
        <v>93.978726072254389</v>
      </c>
      <c r="AA26" s="33">
        <f>+AA13+AA25</f>
        <v>60980944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3414748</v>
      </c>
      <c r="D31" s="18"/>
      <c r="E31" s="19"/>
      <c r="F31" s="20"/>
      <c r="G31" s="20">
        <v>3411206</v>
      </c>
      <c r="H31" s="20">
        <v>-345</v>
      </c>
      <c r="I31" s="20">
        <v>-1446</v>
      </c>
      <c r="J31" s="20">
        <v>3409415</v>
      </c>
      <c r="K31" s="20">
        <v>242604</v>
      </c>
      <c r="L31" s="20">
        <v>-4277</v>
      </c>
      <c r="M31" s="20">
        <v>-1261</v>
      </c>
      <c r="N31" s="20">
        <v>237066</v>
      </c>
      <c r="O31" s="20"/>
      <c r="P31" s="20"/>
      <c r="Q31" s="20"/>
      <c r="R31" s="20"/>
      <c r="S31" s="20"/>
      <c r="T31" s="20"/>
      <c r="U31" s="20"/>
      <c r="V31" s="20"/>
      <c r="W31" s="20">
        <v>3646481</v>
      </c>
      <c r="X31" s="20"/>
      <c r="Y31" s="20">
        <v>3646481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10245472</v>
      </c>
      <c r="D32" s="18"/>
      <c r="E32" s="19">
        <v>14781428</v>
      </c>
      <c r="F32" s="20">
        <v>14781428</v>
      </c>
      <c r="G32" s="20">
        <v>8409189</v>
      </c>
      <c r="H32" s="20">
        <v>-56880</v>
      </c>
      <c r="I32" s="20">
        <v>1755363</v>
      </c>
      <c r="J32" s="20">
        <v>10107672</v>
      </c>
      <c r="K32" s="20">
        <v>-2277387</v>
      </c>
      <c r="L32" s="20">
        <v>13769</v>
      </c>
      <c r="M32" s="20">
        <v>4937040</v>
      </c>
      <c r="N32" s="20">
        <v>2673422</v>
      </c>
      <c r="O32" s="20"/>
      <c r="P32" s="20"/>
      <c r="Q32" s="20"/>
      <c r="R32" s="20"/>
      <c r="S32" s="20"/>
      <c r="T32" s="20"/>
      <c r="U32" s="20"/>
      <c r="V32" s="20"/>
      <c r="W32" s="20">
        <v>12781094</v>
      </c>
      <c r="X32" s="20">
        <v>12610445</v>
      </c>
      <c r="Y32" s="20">
        <v>170649</v>
      </c>
      <c r="Z32" s="21">
        <v>1.3532353537087709</v>
      </c>
      <c r="AA32" s="22">
        <v>14781428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20978352</v>
      </c>
      <c r="D35" s="18"/>
      <c r="E35" s="19">
        <v>4171776</v>
      </c>
      <c r="F35" s="20">
        <v>4171776</v>
      </c>
      <c r="G35" s="20">
        <v>21488479</v>
      </c>
      <c r="H35" s="20">
        <v>475184</v>
      </c>
      <c r="I35" s="20">
        <v>453703</v>
      </c>
      <c r="J35" s="20">
        <v>22417366</v>
      </c>
      <c r="K35" s="20">
        <v>447123</v>
      </c>
      <c r="L35" s="20">
        <v>440898</v>
      </c>
      <c r="M35" s="20">
        <v>439159</v>
      </c>
      <c r="N35" s="20">
        <v>1327180</v>
      </c>
      <c r="O35" s="20"/>
      <c r="P35" s="20"/>
      <c r="Q35" s="20"/>
      <c r="R35" s="20"/>
      <c r="S35" s="20"/>
      <c r="T35" s="20"/>
      <c r="U35" s="20"/>
      <c r="V35" s="20"/>
      <c r="W35" s="20">
        <v>23744546</v>
      </c>
      <c r="X35" s="20">
        <v>2085888</v>
      </c>
      <c r="Y35" s="20">
        <v>21658658</v>
      </c>
      <c r="Z35" s="21">
        <v>1038.3423271048111</v>
      </c>
      <c r="AA35" s="22">
        <v>4171776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34638572</v>
      </c>
      <c r="D37" s="29">
        <f t="shared" ref="D37:Y37" si="3">SUM(D29:D36)</f>
        <v>0</v>
      </c>
      <c r="E37" s="30">
        <f t="shared" si="3"/>
        <v>18953204</v>
      </c>
      <c r="F37" s="31">
        <f t="shared" si="3"/>
        <v>18953204</v>
      </c>
      <c r="G37" s="31">
        <f t="shared" si="3"/>
        <v>33308874</v>
      </c>
      <c r="H37" s="31">
        <f t="shared" si="3"/>
        <v>417959</v>
      </c>
      <c r="I37" s="31">
        <f t="shared" si="3"/>
        <v>2207620</v>
      </c>
      <c r="J37" s="31">
        <f t="shared" si="3"/>
        <v>35934453</v>
      </c>
      <c r="K37" s="31">
        <f t="shared" si="3"/>
        <v>-1587660</v>
      </c>
      <c r="L37" s="31">
        <f t="shared" si="3"/>
        <v>450390</v>
      </c>
      <c r="M37" s="31">
        <f t="shared" si="3"/>
        <v>5374938</v>
      </c>
      <c r="N37" s="31">
        <f t="shared" si="3"/>
        <v>4237668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40172121</v>
      </c>
      <c r="X37" s="31">
        <f t="shared" si="3"/>
        <v>14696333</v>
      </c>
      <c r="Y37" s="31">
        <f t="shared" si="3"/>
        <v>25475788</v>
      </c>
      <c r="Z37" s="32">
        <f>+IF(X37&lt;&gt;0,+(Y37/X37)*100,0)</f>
        <v>173.34792291383164</v>
      </c>
      <c r="AA37" s="33">
        <f>SUM(AA29:AA36)</f>
        <v>18953204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34638572</v>
      </c>
      <c r="D44" s="29">
        <f>+D37+D43</f>
        <v>0</v>
      </c>
      <c r="E44" s="30">
        <f t="shared" si="5"/>
        <v>18953204</v>
      </c>
      <c r="F44" s="31">
        <f t="shared" si="5"/>
        <v>18953204</v>
      </c>
      <c r="G44" s="31">
        <f t="shared" si="5"/>
        <v>33308874</v>
      </c>
      <c r="H44" s="31">
        <f t="shared" si="5"/>
        <v>417959</v>
      </c>
      <c r="I44" s="31">
        <f t="shared" si="5"/>
        <v>2207620</v>
      </c>
      <c r="J44" s="31">
        <f t="shared" si="5"/>
        <v>35934453</v>
      </c>
      <c r="K44" s="31">
        <f t="shared" si="5"/>
        <v>-1587660</v>
      </c>
      <c r="L44" s="31">
        <f t="shared" si="5"/>
        <v>450390</v>
      </c>
      <c r="M44" s="31">
        <f t="shared" si="5"/>
        <v>5374938</v>
      </c>
      <c r="N44" s="31">
        <f t="shared" si="5"/>
        <v>4237668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40172121</v>
      </c>
      <c r="X44" s="31">
        <f t="shared" si="5"/>
        <v>14696333</v>
      </c>
      <c r="Y44" s="31">
        <f t="shared" si="5"/>
        <v>25475788</v>
      </c>
      <c r="Z44" s="32">
        <f>+IF(X44&lt;&gt;0,+(Y44/X44)*100,0)</f>
        <v>173.34792291383164</v>
      </c>
      <c r="AA44" s="33">
        <f>+AA37+AA43</f>
        <v>18953204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59049591</v>
      </c>
      <c r="D45" s="42">
        <f t="shared" si="6"/>
        <v>0</v>
      </c>
      <c r="E45" s="43">
        <f t="shared" si="6"/>
        <v>42027740</v>
      </c>
      <c r="F45" s="44">
        <f t="shared" si="6"/>
        <v>42027740</v>
      </c>
      <c r="G45" s="44">
        <f t="shared" si="6"/>
        <v>63575252</v>
      </c>
      <c r="H45" s="44">
        <f t="shared" si="6"/>
        <v>-78506</v>
      </c>
      <c r="I45" s="44">
        <f t="shared" si="6"/>
        <v>1018198</v>
      </c>
      <c r="J45" s="44">
        <f t="shared" si="6"/>
        <v>64514944</v>
      </c>
      <c r="K45" s="44">
        <f t="shared" si="6"/>
        <v>2270521</v>
      </c>
      <c r="L45" s="44">
        <f t="shared" si="6"/>
        <v>2806676</v>
      </c>
      <c r="M45" s="44">
        <f t="shared" si="6"/>
        <v>-1742163</v>
      </c>
      <c r="N45" s="44">
        <f t="shared" si="6"/>
        <v>3335034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67849978</v>
      </c>
      <c r="X45" s="44">
        <f t="shared" si="6"/>
        <v>40991268</v>
      </c>
      <c r="Y45" s="44">
        <f t="shared" si="6"/>
        <v>26858710</v>
      </c>
      <c r="Z45" s="45">
        <f>+IF(X45&lt;&gt;0,+(Y45/X45)*100,0)</f>
        <v>65.523003582128752</v>
      </c>
      <c r="AA45" s="46">
        <f>+AA26-AA44</f>
        <v>42027740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3942161</v>
      </c>
      <c r="D47" s="18"/>
      <c r="E47" s="19">
        <v>2072928</v>
      </c>
      <c r="F47" s="20">
        <v>2072928</v>
      </c>
      <c r="G47" s="20">
        <v>8675079</v>
      </c>
      <c r="H47" s="20">
        <v>1751161</v>
      </c>
      <c r="I47" s="20">
        <v>-1915038</v>
      </c>
      <c r="J47" s="20">
        <v>8511202</v>
      </c>
      <c r="K47" s="20">
        <v>2095735</v>
      </c>
      <c r="L47" s="20">
        <v>2391590</v>
      </c>
      <c r="M47" s="20">
        <v>-2774694</v>
      </c>
      <c r="N47" s="20">
        <v>1712631</v>
      </c>
      <c r="O47" s="20"/>
      <c r="P47" s="20"/>
      <c r="Q47" s="20"/>
      <c r="R47" s="20"/>
      <c r="S47" s="20"/>
      <c r="T47" s="20"/>
      <c r="U47" s="20"/>
      <c r="V47" s="20"/>
      <c r="W47" s="20">
        <v>10223833</v>
      </c>
      <c r="X47" s="20">
        <v>1036456</v>
      </c>
      <c r="Y47" s="20">
        <v>9187377</v>
      </c>
      <c r="Z47" s="47">
        <v>886.42228903108276</v>
      </c>
      <c r="AA47" s="22">
        <v>2072928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3942161</v>
      </c>
      <c r="D50" s="50">
        <f t="shared" ref="D50:Y50" si="7">SUM(D47:D49)</f>
        <v>0</v>
      </c>
      <c r="E50" s="51">
        <f t="shared" si="7"/>
        <v>2072928</v>
      </c>
      <c r="F50" s="52">
        <f t="shared" si="7"/>
        <v>2072928</v>
      </c>
      <c r="G50" s="52">
        <f t="shared" si="7"/>
        <v>8675079</v>
      </c>
      <c r="H50" s="52">
        <f t="shared" si="7"/>
        <v>1751161</v>
      </c>
      <c r="I50" s="52">
        <f t="shared" si="7"/>
        <v>-1915038</v>
      </c>
      <c r="J50" s="52">
        <f t="shared" si="7"/>
        <v>8511202</v>
      </c>
      <c r="K50" s="52">
        <f t="shared" si="7"/>
        <v>2095735</v>
      </c>
      <c r="L50" s="52">
        <f t="shared" si="7"/>
        <v>2391590</v>
      </c>
      <c r="M50" s="52">
        <f t="shared" si="7"/>
        <v>-2774694</v>
      </c>
      <c r="N50" s="52">
        <f t="shared" si="7"/>
        <v>1712631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10223833</v>
      </c>
      <c r="X50" s="52">
        <f t="shared" si="7"/>
        <v>1036456</v>
      </c>
      <c r="Y50" s="52">
        <f t="shared" si="7"/>
        <v>9187377</v>
      </c>
      <c r="Z50" s="53">
        <f>+IF(X50&lt;&gt;0,+(Y50/X50)*100,0)</f>
        <v>886.42228903108276</v>
      </c>
      <c r="AA50" s="54">
        <f>SUM(AA47:AA49)</f>
        <v>2072928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-10070599</v>
      </c>
      <c r="F6" s="20">
        <v>-10070599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-5035296</v>
      </c>
      <c r="Y6" s="20">
        <v>5035296</v>
      </c>
      <c r="Z6" s="21">
        <v>-100</v>
      </c>
      <c r="AA6" s="22">
        <v>-10070599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925358</v>
      </c>
      <c r="F7" s="20">
        <v>925358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462678</v>
      </c>
      <c r="Y7" s="20">
        <v>-462678</v>
      </c>
      <c r="Z7" s="21">
        <v>-100</v>
      </c>
      <c r="AA7" s="22">
        <v>925358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39130</v>
      </c>
      <c r="F11" s="20">
        <v>39130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19566</v>
      </c>
      <c r="Y11" s="24">
        <v>-19566</v>
      </c>
      <c r="Z11" s="25">
        <v>-100</v>
      </c>
      <c r="AA11" s="26">
        <v>39130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-9106111</v>
      </c>
      <c r="F13" s="31">
        <f t="shared" si="0"/>
        <v>-9106111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-4553052</v>
      </c>
      <c r="Y13" s="31">
        <f t="shared" si="0"/>
        <v>4553052</v>
      </c>
      <c r="Z13" s="32">
        <f>+IF(X13&lt;&gt;0,+(Y13/X13)*100,0)</f>
        <v>-100</v>
      </c>
      <c r="AA13" s="33">
        <f>SUM(AA6:AA12)</f>
        <v>-9106111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3925884</v>
      </c>
      <c r="D17" s="18"/>
      <c r="E17" s="19">
        <v>291342944</v>
      </c>
      <c r="F17" s="20">
        <v>291342944</v>
      </c>
      <c r="G17" s="24">
        <v>8474422</v>
      </c>
      <c r="H17" s="24">
        <v>-53140</v>
      </c>
      <c r="I17" s="24">
        <v>-53140</v>
      </c>
      <c r="J17" s="20">
        <v>8368142</v>
      </c>
      <c r="K17" s="24">
        <v>-53140</v>
      </c>
      <c r="L17" s="24">
        <v>-51426</v>
      </c>
      <c r="M17" s="20">
        <v>-53140</v>
      </c>
      <c r="N17" s="24">
        <v>-157706</v>
      </c>
      <c r="O17" s="24"/>
      <c r="P17" s="24"/>
      <c r="Q17" s="20"/>
      <c r="R17" s="24"/>
      <c r="S17" s="24"/>
      <c r="T17" s="20"/>
      <c r="U17" s="24"/>
      <c r="V17" s="24"/>
      <c r="W17" s="24">
        <v>8210436</v>
      </c>
      <c r="X17" s="20">
        <v>145671474</v>
      </c>
      <c r="Y17" s="24">
        <v>-137461038</v>
      </c>
      <c r="Z17" s="25">
        <v>-94.363731089863208</v>
      </c>
      <c r="AA17" s="26">
        <v>291342944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3925884</v>
      </c>
      <c r="D25" s="29">
        <f t="shared" ref="D25:Y25" si="1">SUM(D15:D24)</f>
        <v>0</v>
      </c>
      <c r="E25" s="35">
        <f t="shared" si="1"/>
        <v>291342944</v>
      </c>
      <c r="F25" s="36">
        <f t="shared" si="1"/>
        <v>291342944</v>
      </c>
      <c r="G25" s="36">
        <f t="shared" si="1"/>
        <v>8474422</v>
      </c>
      <c r="H25" s="36">
        <f t="shared" si="1"/>
        <v>-53140</v>
      </c>
      <c r="I25" s="36">
        <f t="shared" si="1"/>
        <v>-53140</v>
      </c>
      <c r="J25" s="36">
        <f t="shared" si="1"/>
        <v>8368142</v>
      </c>
      <c r="K25" s="36">
        <f t="shared" si="1"/>
        <v>-53140</v>
      </c>
      <c r="L25" s="36">
        <f t="shared" si="1"/>
        <v>-51426</v>
      </c>
      <c r="M25" s="36">
        <f t="shared" si="1"/>
        <v>-53140</v>
      </c>
      <c r="N25" s="36">
        <f t="shared" si="1"/>
        <v>-157706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8210436</v>
      </c>
      <c r="X25" s="36">
        <f t="shared" si="1"/>
        <v>145671474</v>
      </c>
      <c r="Y25" s="36">
        <f t="shared" si="1"/>
        <v>-137461038</v>
      </c>
      <c r="Z25" s="37">
        <f>+IF(X25&lt;&gt;0,+(Y25/X25)*100,0)</f>
        <v>-94.363731089863208</v>
      </c>
      <c r="AA25" s="38">
        <f>SUM(AA15:AA24)</f>
        <v>291342944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3925884</v>
      </c>
      <c r="D26" s="29">
        <f>+D13+D25</f>
        <v>0</v>
      </c>
      <c r="E26" s="30">
        <f t="shared" si="2"/>
        <v>282236833</v>
      </c>
      <c r="F26" s="31">
        <f t="shared" si="2"/>
        <v>282236833</v>
      </c>
      <c r="G26" s="31">
        <f t="shared" si="2"/>
        <v>8474422</v>
      </c>
      <c r="H26" s="31">
        <f t="shared" si="2"/>
        <v>-53140</v>
      </c>
      <c r="I26" s="31">
        <f t="shared" si="2"/>
        <v>-53140</v>
      </c>
      <c r="J26" s="31">
        <f t="shared" si="2"/>
        <v>8368142</v>
      </c>
      <c r="K26" s="31">
        <f t="shared" si="2"/>
        <v>-53140</v>
      </c>
      <c r="L26" s="31">
        <f t="shared" si="2"/>
        <v>-51426</v>
      </c>
      <c r="M26" s="31">
        <f t="shared" si="2"/>
        <v>-53140</v>
      </c>
      <c r="N26" s="31">
        <f t="shared" si="2"/>
        <v>-157706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8210436</v>
      </c>
      <c r="X26" s="31">
        <f t="shared" si="2"/>
        <v>141118422</v>
      </c>
      <c r="Y26" s="31">
        <f t="shared" si="2"/>
        <v>-132907986</v>
      </c>
      <c r="Z26" s="32">
        <f>+IF(X26&lt;&gt;0,+(Y26/X26)*100,0)</f>
        <v>-94.181882220876872</v>
      </c>
      <c r="AA26" s="33">
        <f>+AA13+AA25</f>
        <v>282236833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>
        <v>96459</v>
      </c>
      <c r="M32" s="20">
        <v>97025</v>
      </c>
      <c r="N32" s="20">
        <v>193484</v>
      </c>
      <c r="O32" s="20"/>
      <c r="P32" s="20"/>
      <c r="Q32" s="20"/>
      <c r="R32" s="20"/>
      <c r="S32" s="20"/>
      <c r="T32" s="20"/>
      <c r="U32" s="20"/>
      <c r="V32" s="20"/>
      <c r="W32" s="20">
        <v>193484</v>
      </c>
      <c r="X32" s="20"/>
      <c r="Y32" s="20">
        <v>193484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301747</v>
      </c>
      <c r="F35" s="20">
        <v>301747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150876</v>
      </c>
      <c r="Y35" s="20">
        <v>-150876</v>
      </c>
      <c r="Z35" s="21">
        <v>-100</v>
      </c>
      <c r="AA35" s="22">
        <v>301747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301747</v>
      </c>
      <c r="F37" s="31">
        <f t="shared" si="3"/>
        <v>301747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96459</v>
      </c>
      <c r="M37" s="31">
        <f t="shared" si="3"/>
        <v>97025</v>
      </c>
      <c r="N37" s="31">
        <f t="shared" si="3"/>
        <v>193484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193484</v>
      </c>
      <c r="X37" s="31">
        <f t="shared" si="3"/>
        <v>150876</v>
      </c>
      <c r="Y37" s="31">
        <f t="shared" si="3"/>
        <v>42608</v>
      </c>
      <c r="Z37" s="32">
        <f>+IF(X37&lt;&gt;0,+(Y37/X37)*100,0)</f>
        <v>28.240409342771549</v>
      </c>
      <c r="AA37" s="33">
        <f>SUM(AA29:AA36)</f>
        <v>301747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301747</v>
      </c>
      <c r="F44" s="31">
        <f t="shared" si="5"/>
        <v>301747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96459</v>
      </c>
      <c r="M44" s="31">
        <f t="shared" si="5"/>
        <v>97025</v>
      </c>
      <c r="N44" s="31">
        <f t="shared" si="5"/>
        <v>193484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193484</v>
      </c>
      <c r="X44" s="31">
        <f t="shared" si="5"/>
        <v>150876</v>
      </c>
      <c r="Y44" s="31">
        <f t="shared" si="5"/>
        <v>42608</v>
      </c>
      <c r="Z44" s="32">
        <f>+IF(X44&lt;&gt;0,+(Y44/X44)*100,0)</f>
        <v>28.240409342771549</v>
      </c>
      <c r="AA44" s="33">
        <f>+AA37+AA43</f>
        <v>301747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3925884</v>
      </c>
      <c r="D45" s="42">
        <f t="shared" si="6"/>
        <v>0</v>
      </c>
      <c r="E45" s="43">
        <f t="shared" si="6"/>
        <v>281935086</v>
      </c>
      <c r="F45" s="44">
        <f t="shared" si="6"/>
        <v>281935086</v>
      </c>
      <c r="G45" s="44">
        <f t="shared" si="6"/>
        <v>8474422</v>
      </c>
      <c r="H45" s="44">
        <f t="shared" si="6"/>
        <v>-53140</v>
      </c>
      <c r="I45" s="44">
        <f t="shared" si="6"/>
        <v>-53140</v>
      </c>
      <c r="J45" s="44">
        <f t="shared" si="6"/>
        <v>8368142</v>
      </c>
      <c r="K45" s="44">
        <f t="shared" si="6"/>
        <v>-53140</v>
      </c>
      <c r="L45" s="44">
        <f t="shared" si="6"/>
        <v>-147885</v>
      </c>
      <c r="M45" s="44">
        <f t="shared" si="6"/>
        <v>-150165</v>
      </c>
      <c r="N45" s="44">
        <f t="shared" si="6"/>
        <v>-351190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8016952</v>
      </c>
      <c r="X45" s="44">
        <f t="shared" si="6"/>
        <v>140967546</v>
      </c>
      <c r="Y45" s="44">
        <f t="shared" si="6"/>
        <v>-132950594</v>
      </c>
      <c r="Z45" s="45">
        <f>+IF(X45&lt;&gt;0,+(Y45/X45)*100,0)</f>
        <v>-94.312909440872289</v>
      </c>
      <c r="AA45" s="46">
        <f>+AA26-AA44</f>
        <v>281935086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291342944</v>
      </c>
      <c r="F47" s="20">
        <v>291342944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145671474</v>
      </c>
      <c r="Y47" s="20">
        <v>-145671474</v>
      </c>
      <c r="Z47" s="47">
        <v>-100</v>
      </c>
      <c r="AA47" s="22">
        <v>291342944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291342944</v>
      </c>
      <c r="F50" s="52">
        <f t="shared" si="7"/>
        <v>291342944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145671474</v>
      </c>
      <c r="Y50" s="52">
        <f t="shared" si="7"/>
        <v>-145671474</v>
      </c>
      <c r="Z50" s="53">
        <f>+IF(X50&lt;&gt;0,+(Y50/X50)*100,0)</f>
        <v>-100</v>
      </c>
      <c r="AA50" s="54">
        <f>SUM(AA47:AA49)</f>
        <v>291342944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3215572</v>
      </c>
      <c r="F6" s="20">
        <v>3215572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1607778</v>
      </c>
      <c r="Y6" s="20">
        <v>-1607778</v>
      </c>
      <c r="Z6" s="21">
        <v>-100</v>
      </c>
      <c r="AA6" s="22">
        <v>3215572</v>
      </c>
    </row>
    <row r="7" spans="1:27" x14ac:dyDescent="0.25">
      <c r="A7" s="23" t="s">
        <v>35</v>
      </c>
      <c r="B7" s="17" t="s">
        <v>32</v>
      </c>
      <c r="C7" s="18">
        <v>69901427</v>
      </c>
      <c r="D7" s="18"/>
      <c r="E7" s="19">
        <v>2303481</v>
      </c>
      <c r="F7" s="20">
        <v>2303481</v>
      </c>
      <c r="G7" s="20">
        <v>1237696</v>
      </c>
      <c r="H7" s="20">
        <v>1237812</v>
      </c>
      <c r="I7" s="20">
        <v>1268998</v>
      </c>
      <c r="J7" s="20">
        <v>3744506</v>
      </c>
      <c r="K7" s="20">
        <v>1240858</v>
      </c>
      <c r="L7" s="20">
        <v>1251481</v>
      </c>
      <c r="M7" s="20">
        <v>1245737</v>
      </c>
      <c r="N7" s="20">
        <v>3738076</v>
      </c>
      <c r="O7" s="20"/>
      <c r="P7" s="20"/>
      <c r="Q7" s="20"/>
      <c r="R7" s="20"/>
      <c r="S7" s="20"/>
      <c r="T7" s="20"/>
      <c r="U7" s="20"/>
      <c r="V7" s="20"/>
      <c r="W7" s="20">
        <v>7482582</v>
      </c>
      <c r="X7" s="20">
        <v>1151742</v>
      </c>
      <c r="Y7" s="20">
        <v>6330840</v>
      </c>
      <c r="Z7" s="21">
        <v>549.67518767223908</v>
      </c>
      <c r="AA7" s="22">
        <v>2303481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>
        <v>323584869</v>
      </c>
      <c r="L9" s="20"/>
      <c r="M9" s="20"/>
      <c r="N9" s="20">
        <v>323584869</v>
      </c>
      <c r="O9" s="20"/>
      <c r="P9" s="20"/>
      <c r="Q9" s="20"/>
      <c r="R9" s="20"/>
      <c r="S9" s="20"/>
      <c r="T9" s="20"/>
      <c r="U9" s="20"/>
      <c r="V9" s="20"/>
      <c r="W9" s="20">
        <v>323584869</v>
      </c>
      <c r="X9" s="20"/>
      <c r="Y9" s="20">
        <v>323584869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955685</v>
      </c>
      <c r="F11" s="20">
        <v>955685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477840</v>
      </c>
      <c r="Y11" s="24">
        <v>-477840</v>
      </c>
      <c r="Z11" s="25">
        <v>-100</v>
      </c>
      <c r="AA11" s="26">
        <v>955685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69901427</v>
      </c>
      <c r="D13" s="29">
        <f>SUM(D6:D12)</f>
        <v>0</v>
      </c>
      <c r="E13" s="30">
        <f t="shared" si="0"/>
        <v>6474738</v>
      </c>
      <c r="F13" s="31">
        <f t="shared" si="0"/>
        <v>6474738</v>
      </c>
      <c r="G13" s="31">
        <f t="shared" si="0"/>
        <v>1237696</v>
      </c>
      <c r="H13" s="31">
        <f t="shared" si="0"/>
        <v>1237812</v>
      </c>
      <c r="I13" s="31">
        <f t="shared" si="0"/>
        <v>1268998</v>
      </c>
      <c r="J13" s="31">
        <f t="shared" si="0"/>
        <v>3744506</v>
      </c>
      <c r="K13" s="31">
        <f t="shared" si="0"/>
        <v>324825727</v>
      </c>
      <c r="L13" s="31">
        <f t="shared" si="0"/>
        <v>1251481</v>
      </c>
      <c r="M13" s="31">
        <f t="shared" si="0"/>
        <v>1245737</v>
      </c>
      <c r="N13" s="31">
        <f t="shared" si="0"/>
        <v>327322945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331067451</v>
      </c>
      <c r="X13" s="31">
        <f t="shared" si="0"/>
        <v>3237360</v>
      </c>
      <c r="Y13" s="31">
        <f t="shared" si="0"/>
        <v>327830091</v>
      </c>
      <c r="Z13" s="32">
        <f>+IF(X13&lt;&gt;0,+(Y13/X13)*100,0)</f>
        <v>10126.463877974646</v>
      </c>
      <c r="AA13" s="33">
        <f>SUM(AA6:AA12)</f>
        <v>6474738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1905896</v>
      </c>
      <c r="D17" s="18"/>
      <c r="E17" s="19">
        <v>7959487</v>
      </c>
      <c r="F17" s="20">
        <v>7959487</v>
      </c>
      <c r="G17" s="24">
        <v>-165040</v>
      </c>
      <c r="H17" s="24">
        <v>-165040</v>
      </c>
      <c r="I17" s="24"/>
      <c r="J17" s="20">
        <v>-330080</v>
      </c>
      <c r="K17" s="24">
        <v>35949845</v>
      </c>
      <c r="L17" s="24">
        <v>-159717</v>
      </c>
      <c r="M17" s="20"/>
      <c r="N17" s="24">
        <v>35790128</v>
      </c>
      <c r="O17" s="24"/>
      <c r="P17" s="24"/>
      <c r="Q17" s="20"/>
      <c r="R17" s="24"/>
      <c r="S17" s="24"/>
      <c r="T17" s="20"/>
      <c r="U17" s="24"/>
      <c r="V17" s="24"/>
      <c r="W17" s="24">
        <v>35460048</v>
      </c>
      <c r="X17" s="20">
        <v>3979746</v>
      </c>
      <c r="Y17" s="24">
        <v>31480302</v>
      </c>
      <c r="Z17" s="25">
        <v>791.01284353323047</v>
      </c>
      <c r="AA17" s="26">
        <v>7959487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1905896</v>
      </c>
      <c r="D25" s="29">
        <f t="shared" ref="D25:Y25" si="1">SUM(D15:D24)</f>
        <v>0</v>
      </c>
      <c r="E25" s="35">
        <f t="shared" si="1"/>
        <v>7959487</v>
      </c>
      <c r="F25" s="36">
        <f t="shared" si="1"/>
        <v>7959487</v>
      </c>
      <c r="G25" s="36">
        <f t="shared" si="1"/>
        <v>-165040</v>
      </c>
      <c r="H25" s="36">
        <f t="shared" si="1"/>
        <v>-165040</v>
      </c>
      <c r="I25" s="36">
        <f t="shared" si="1"/>
        <v>0</v>
      </c>
      <c r="J25" s="36">
        <f t="shared" si="1"/>
        <v>-330080</v>
      </c>
      <c r="K25" s="36">
        <f t="shared" si="1"/>
        <v>35949845</v>
      </c>
      <c r="L25" s="36">
        <f t="shared" si="1"/>
        <v>-159717</v>
      </c>
      <c r="M25" s="36">
        <f t="shared" si="1"/>
        <v>0</v>
      </c>
      <c r="N25" s="36">
        <f t="shared" si="1"/>
        <v>35790128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35460048</v>
      </c>
      <c r="X25" s="36">
        <f t="shared" si="1"/>
        <v>3979746</v>
      </c>
      <c r="Y25" s="36">
        <f t="shared" si="1"/>
        <v>31480302</v>
      </c>
      <c r="Z25" s="37">
        <f>+IF(X25&lt;&gt;0,+(Y25/X25)*100,0)</f>
        <v>791.01284353323047</v>
      </c>
      <c r="AA25" s="38">
        <f>SUM(AA15:AA24)</f>
        <v>7959487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71807323</v>
      </c>
      <c r="D26" s="29">
        <f>+D13+D25</f>
        <v>0</v>
      </c>
      <c r="E26" s="30">
        <f t="shared" si="2"/>
        <v>14434225</v>
      </c>
      <c r="F26" s="31">
        <f t="shared" si="2"/>
        <v>14434225</v>
      </c>
      <c r="G26" s="31">
        <f t="shared" si="2"/>
        <v>1072656</v>
      </c>
      <c r="H26" s="31">
        <f t="shared" si="2"/>
        <v>1072772</v>
      </c>
      <c r="I26" s="31">
        <f t="shared" si="2"/>
        <v>1268998</v>
      </c>
      <c r="J26" s="31">
        <f t="shared" si="2"/>
        <v>3414426</v>
      </c>
      <c r="K26" s="31">
        <f t="shared" si="2"/>
        <v>360775572</v>
      </c>
      <c r="L26" s="31">
        <f t="shared" si="2"/>
        <v>1091764</v>
      </c>
      <c r="M26" s="31">
        <f t="shared" si="2"/>
        <v>1245737</v>
      </c>
      <c r="N26" s="31">
        <f t="shared" si="2"/>
        <v>363113073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366527499</v>
      </c>
      <c r="X26" s="31">
        <f t="shared" si="2"/>
        <v>7217106</v>
      </c>
      <c r="Y26" s="31">
        <f t="shared" si="2"/>
        <v>359310393</v>
      </c>
      <c r="Z26" s="32">
        <f>+IF(X26&lt;&gt;0,+(Y26/X26)*100,0)</f>
        <v>4978.5938158591553</v>
      </c>
      <c r="AA26" s="33">
        <f>+AA13+AA25</f>
        <v>14434225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-174001817</v>
      </c>
      <c r="D32" s="18"/>
      <c r="E32" s="19"/>
      <c r="F32" s="20"/>
      <c r="G32" s="20">
        <v>-8668824</v>
      </c>
      <c r="H32" s="20">
        <v>-8181720</v>
      </c>
      <c r="I32" s="20">
        <v>-9270804</v>
      </c>
      <c r="J32" s="20">
        <v>-26121348</v>
      </c>
      <c r="K32" s="20">
        <v>-8472434</v>
      </c>
      <c r="L32" s="20">
        <v>-8981918</v>
      </c>
      <c r="M32" s="20">
        <v>-8934565</v>
      </c>
      <c r="N32" s="20">
        <v>-26388917</v>
      </c>
      <c r="O32" s="20"/>
      <c r="P32" s="20"/>
      <c r="Q32" s="20"/>
      <c r="R32" s="20"/>
      <c r="S32" s="20"/>
      <c r="T32" s="20"/>
      <c r="U32" s="20"/>
      <c r="V32" s="20"/>
      <c r="W32" s="20">
        <v>-52510265</v>
      </c>
      <c r="X32" s="20"/>
      <c r="Y32" s="20">
        <v>-52510265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1962548</v>
      </c>
      <c r="F35" s="20">
        <v>1962548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981276</v>
      </c>
      <c r="Y35" s="20">
        <v>-981276</v>
      </c>
      <c r="Z35" s="21">
        <v>-100</v>
      </c>
      <c r="AA35" s="22">
        <v>1962548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-174001817</v>
      </c>
      <c r="D37" s="29">
        <f t="shared" ref="D37:Y37" si="3">SUM(D29:D36)</f>
        <v>0</v>
      </c>
      <c r="E37" s="30">
        <f t="shared" si="3"/>
        <v>1962548</v>
      </c>
      <c r="F37" s="31">
        <f t="shared" si="3"/>
        <v>1962548</v>
      </c>
      <c r="G37" s="31">
        <f t="shared" si="3"/>
        <v>-8668824</v>
      </c>
      <c r="H37" s="31">
        <f t="shared" si="3"/>
        <v>-8181720</v>
      </c>
      <c r="I37" s="31">
        <f t="shared" si="3"/>
        <v>-9270804</v>
      </c>
      <c r="J37" s="31">
        <f t="shared" si="3"/>
        <v>-26121348</v>
      </c>
      <c r="K37" s="31">
        <f t="shared" si="3"/>
        <v>-8472434</v>
      </c>
      <c r="L37" s="31">
        <f t="shared" si="3"/>
        <v>-8981918</v>
      </c>
      <c r="M37" s="31">
        <f t="shared" si="3"/>
        <v>-8934565</v>
      </c>
      <c r="N37" s="31">
        <f t="shared" si="3"/>
        <v>-26388917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-52510265</v>
      </c>
      <c r="X37" s="31">
        <f t="shared" si="3"/>
        <v>981276</v>
      </c>
      <c r="Y37" s="31">
        <f t="shared" si="3"/>
        <v>-53491541</v>
      </c>
      <c r="Z37" s="32">
        <f>+IF(X37&lt;&gt;0,+(Y37/X37)*100,0)</f>
        <v>-5451.2227956252882</v>
      </c>
      <c r="AA37" s="33">
        <f>SUM(AA29:AA36)</f>
        <v>1962548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-174001817</v>
      </c>
      <c r="D44" s="29">
        <f>+D37+D43</f>
        <v>0</v>
      </c>
      <c r="E44" s="30">
        <f t="shared" si="5"/>
        <v>1962548</v>
      </c>
      <c r="F44" s="31">
        <f t="shared" si="5"/>
        <v>1962548</v>
      </c>
      <c r="G44" s="31">
        <f t="shared" si="5"/>
        <v>-8668824</v>
      </c>
      <c r="H44" s="31">
        <f t="shared" si="5"/>
        <v>-8181720</v>
      </c>
      <c r="I44" s="31">
        <f t="shared" si="5"/>
        <v>-9270804</v>
      </c>
      <c r="J44" s="31">
        <f t="shared" si="5"/>
        <v>-26121348</v>
      </c>
      <c r="K44" s="31">
        <f t="shared" si="5"/>
        <v>-8472434</v>
      </c>
      <c r="L44" s="31">
        <f t="shared" si="5"/>
        <v>-8981918</v>
      </c>
      <c r="M44" s="31">
        <f t="shared" si="5"/>
        <v>-8934565</v>
      </c>
      <c r="N44" s="31">
        <f t="shared" si="5"/>
        <v>-26388917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-52510265</v>
      </c>
      <c r="X44" s="31">
        <f t="shared" si="5"/>
        <v>981276</v>
      </c>
      <c r="Y44" s="31">
        <f t="shared" si="5"/>
        <v>-53491541</v>
      </c>
      <c r="Z44" s="32">
        <f>+IF(X44&lt;&gt;0,+(Y44/X44)*100,0)</f>
        <v>-5451.2227956252882</v>
      </c>
      <c r="AA44" s="33">
        <f>+AA37+AA43</f>
        <v>1962548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245809140</v>
      </c>
      <c r="D45" s="42">
        <f t="shared" si="6"/>
        <v>0</v>
      </c>
      <c r="E45" s="43">
        <f t="shared" si="6"/>
        <v>12471677</v>
      </c>
      <c r="F45" s="44">
        <f t="shared" si="6"/>
        <v>12471677</v>
      </c>
      <c r="G45" s="44">
        <f t="shared" si="6"/>
        <v>9741480</v>
      </c>
      <c r="H45" s="44">
        <f t="shared" si="6"/>
        <v>9254492</v>
      </c>
      <c r="I45" s="44">
        <f t="shared" si="6"/>
        <v>10539802</v>
      </c>
      <c r="J45" s="44">
        <f t="shared" si="6"/>
        <v>29535774</v>
      </c>
      <c r="K45" s="44">
        <f t="shared" si="6"/>
        <v>369248006</v>
      </c>
      <c r="L45" s="44">
        <f t="shared" si="6"/>
        <v>10073682</v>
      </c>
      <c r="M45" s="44">
        <f t="shared" si="6"/>
        <v>10180302</v>
      </c>
      <c r="N45" s="44">
        <f t="shared" si="6"/>
        <v>389501990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419037764</v>
      </c>
      <c r="X45" s="44">
        <f t="shared" si="6"/>
        <v>6235830</v>
      </c>
      <c r="Y45" s="44">
        <f t="shared" si="6"/>
        <v>412801934</v>
      </c>
      <c r="Z45" s="45">
        <f>+IF(X45&lt;&gt;0,+(Y45/X45)*100,0)</f>
        <v>6619.8394439874082</v>
      </c>
      <c r="AA45" s="46">
        <f>+AA26-AA44</f>
        <v>12471677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7959487</v>
      </c>
      <c r="F47" s="20">
        <v>7959487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3979746</v>
      </c>
      <c r="Y47" s="20">
        <v>-3979746</v>
      </c>
      <c r="Z47" s="47">
        <v>-100</v>
      </c>
      <c r="AA47" s="22">
        <v>7959487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7959487</v>
      </c>
      <c r="F50" s="52">
        <f t="shared" si="7"/>
        <v>7959487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3979746</v>
      </c>
      <c r="Y50" s="52">
        <f t="shared" si="7"/>
        <v>-3979746</v>
      </c>
      <c r="Z50" s="53">
        <f>+IF(X50&lt;&gt;0,+(Y50/X50)*100,0)</f>
        <v>-100</v>
      </c>
      <c r="AA50" s="54">
        <f>SUM(AA47:AA49)</f>
        <v>7959487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-4973509</v>
      </c>
      <c r="F6" s="20">
        <v>-4973509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-2486748</v>
      </c>
      <c r="Y6" s="20">
        <v>2486748</v>
      </c>
      <c r="Z6" s="21">
        <v>-100</v>
      </c>
      <c r="AA6" s="22">
        <v>-4973509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163462</v>
      </c>
      <c r="F7" s="20">
        <v>163462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81732</v>
      </c>
      <c r="Y7" s="20">
        <v>-81732</v>
      </c>
      <c r="Z7" s="21">
        <v>-100</v>
      </c>
      <c r="AA7" s="22">
        <v>163462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596087</v>
      </c>
      <c r="F11" s="20">
        <v>596087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298056</v>
      </c>
      <c r="Y11" s="24">
        <v>-298056</v>
      </c>
      <c r="Z11" s="25">
        <v>-100</v>
      </c>
      <c r="AA11" s="26">
        <v>596087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-4213960</v>
      </c>
      <c r="F13" s="31">
        <f t="shared" si="0"/>
        <v>-4213960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-2106960</v>
      </c>
      <c r="Y13" s="31">
        <f t="shared" si="0"/>
        <v>2106960</v>
      </c>
      <c r="Z13" s="32">
        <f>+IF(X13&lt;&gt;0,+(Y13/X13)*100,0)</f>
        <v>-100</v>
      </c>
      <c r="AA13" s="33">
        <f>SUM(AA6:AA12)</f>
        <v>-4213960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5990480</v>
      </c>
      <c r="D17" s="18"/>
      <c r="E17" s="19">
        <v>1766926</v>
      </c>
      <c r="F17" s="20">
        <v>1766926</v>
      </c>
      <c r="G17" s="24"/>
      <c r="H17" s="24"/>
      <c r="I17" s="24">
        <v>2361298</v>
      </c>
      <c r="J17" s="20">
        <v>2361298</v>
      </c>
      <c r="K17" s="24">
        <v>199300</v>
      </c>
      <c r="L17" s="24">
        <v>198100</v>
      </c>
      <c r="M17" s="20"/>
      <c r="N17" s="24">
        <v>397400</v>
      </c>
      <c r="O17" s="24"/>
      <c r="P17" s="24"/>
      <c r="Q17" s="20"/>
      <c r="R17" s="24"/>
      <c r="S17" s="24"/>
      <c r="T17" s="20"/>
      <c r="U17" s="24"/>
      <c r="V17" s="24"/>
      <c r="W17" s="24">
        <v>2758698</v>
      </c>
      <c r="X17" s="20">
        <v>883470</v>
      </c>
      <c r="Y17" s="24">
        <v>1875228</v>
      </c>
      <c r="Z17" s="25">
        <v>212.25712248293661</v>
      </c>
      <c r="AA17" s="26">
        <v>1766926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5990480</v>
      </c>
      <c r="D25" s="29">
        <f t="shared" ref="D25:Y25" si="1">SUM(D15:D24)</f>
        <v>0</v>
      </c>
      <c r="E25" s="35">
        <f t="shared" si="1"/>
        <v>1766926</v>
      </c>
      <c r="F25" s="36">
        <f t="shared" si="1"/>
        <v>1766926</v>
      </c>
      <c r="G25" s="36">
        <f t="shared" si="1"/>
        <v>0</v>
      </c>
      <c r="H25" s="36">
        <f t="shared" si="1"/>
        <v>0</v>
      </c>
      <c r="I25" s="36">
        <f t="shared" si="1"/>
        <v>2361298</v>
      </c>
      <c r="J25" s="36">
        <f t="shared" si="1"/>
        <v>2361298</v>
      </c>
      <c r="K25" s="36">
        <f t="shared" si="1"/>
        <v>199300</v>
      </c>
      <c r="L25" s="36">
        <f t="shared" si="1"/>
        <v>198100</v>
      </c>
      <c r="M25" s="36">
        <f t="shared" si="1"/>
        <v>0</v>
      </c>
      <c r="N25" s="36">
        <f t="shared" si="1"/>
        <v>397400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2758698</v>
      </c>
      <c r="X25" s="36">
        <f t="shared" si="1"/>
        <v>883470</v>
      </c>
      <c r="Y25" s="36">
        <f t="shared" si="1"/>
        <v>1875228</v>
      </c>
      <c r="Z25" s="37">
        <f>+IF(X25&lt;&gt;0,+(Y25/X25)*100,0)</f>
        <v>212.25712248293661</v>
      </c>
      <c r="AA25" s="38">
        <f>SUM(AA15:AA24)</f>
        <v>1766926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5990480</v>
      </c>
      <c r="D26" s="29">
        <f>+D13+D25</f>
        <v>0</v>
      </c>
      <c r="E26" s="30">
        <f t="shared" si="2"/>
        <v>-2447034</v>
      </c>
      <c r="F26" s="31">
        <f t="shared" si="2"/>
        <v>-2447034</v>
      </c>
      <c r="G26" s="31">
        <f t="shared" si="2"/>
        <v>0</v>
      </c>
      <c r="H26" s="31">
        <f t="shared" si="2"/>
        <v>0</v>
      </c>
      <c r="I26" s="31">
        <f t="shared" si="2"/>
        <v>2361298</v>
      </c>
      <c r="J26" s="31">
        <f t="shared" si="2"/>
        <v>2361298</v>
      </c>
      <c r="K26" s="31">
        <f t="shared" si="2"/>
        <v>199300</v>
      </c>
      <c r="L26" s="31">
        <f t="shared" si="2"/>
        <v>198100</v>
      </c>
      <c r="M26" s="31">
        <f t="shared" si="2"/>
        <v>0</v>
      </c>
      <c r="N26" s="31">
        <f t="shared" si="2"/>
        <v>397400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2758698</v>
      </c>
      <c r="X26" s="31">
        <f t="shared" si="2"/>
        <v>-1223490</v>
      </c>
      <c r="Y26" s="31">
        <f t="shared" si="2"/>
        <v>3982188</v>
      </c>
      <c r="Z26" s="32">
        <f>+IF(X26&lt;&gt;0,+(Y26/X26)*100,0)</f>
        <v>-325.47777260132898</v>
      </c>
      <c r="AA26" s="33">
        <f>+AA13+AA25</f>
        <v>-2447034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989202</v>
      </c>
      <c r="F32" s="20">
        <v>989202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494604</v>
      </c>
      <c r="Y32" s="20">
        <v>-494604</v>
      </c>
      <c r="Z32" s="21">
        <v>-100</v>
      </c>
      <c r="AA32" s="22">
        <v>989202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61298</v>
      </c>
      <c r="F35" s="20">
        <v>61298</v>
      </c>
      <c r="G35" s="20"/>
      <c r="H35" s="20"/>
      <c r="I35" s="20">
        <v>3587970</v>
      </c>
      <c r="J35" s="20">
        <v>3587970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3587970</v>
      </c>
      <c r="X35" s="20">
        <v>30648</v>
      </c>
      <c r="Y35" s="20">
        <v>3557322</v>
      </c>
      <c r="Z35" s="21">
        <v>11607.028191072826</v>
      </c>
      <c r="AA35" s="22">
        <v>61298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1050500</v>
      </c>
      <c r="F37" s="31">
        <f t="shared" si="3"/>
        <v>1050500</v>
      </c>
      <c r="G37" s="31">
        <f t="shared" si="3"/>
        <v>0</v>
      </c>
      <c r="H37" s="31">
        <f t="shared" si="3"/>
        <v>0</v>
      </c>
      <c r="I37" s="31">
        <f t="shared" si="3"/>
        <v>3587970</v>
      </c>
      <c r="J37" s="31">
        <f t="shared" si="3"/>
        <v>3587970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3587970</v>
      </c>
      <c r="X37" s="31">
        <f t="shared" si="3"/>
        <v>525252</v>
      </c>
      <c r="Y37" s="31">
        <f t="shared" si="3"/>
        <v>3062718</v>
      </c>
      <c r="Z37" s="32">
        <f>+IF(X37&lt;&gt;0,+(Y37/X37)*100,0)</f>
        <v>583.09497155651002</v>
      </c>
      <c r="AA37" s="33">
        <f>SUM(AA29:AA36)</f>
        <v>1050500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1050500</v>
      </c>
      <c r="F44" s="31">
        <f t="shared" si="5"/>
        <v>1050500</v>
      </c>
      <c r="G44" s="31">
        <f t="shared" si="5"/>
        <v>0</v>
      </c>
      <c r="H44" s="31">
        <f t="shared" si="5"/>
        <v>0</v>
      </c>
      <c r="I44" s="31">
        <f t="shared" si="5"/>
        <v>3587970</v>
      </c>
      <c r="J44" s="31">
        <f t="shared" si="5"/>
        <v>3587970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3587970</v>
      </c>
      <c r="X44" s="31">
        <f t="shared" si="5"/>
        <v>525252</v>
      </c>
      <c r="Y44" s="31">
        <f t="shared" si="5"/>
        <v>3062718</v>
      </c>
      <c r="Z44" s="32">
        <f>+IF(X44&lt;&gt;0,+(Y44/X44)*100,0)</f>
        <v>583.09497155651002</v>
      </c>
      <c r="AA44" s="33">
        <f>+AA37+AA43</f>
        <v>1050500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5990480</v>
      </c>
      <c r="D45" s="42">
        <f t="shared" si="6"/>
        <v>0</v>
      </c>
      <c r="E45" s="43">
        <f t="shared" si="6"/>
        <v>-3497534</v>
      </c>
      <c r="F45" s="44">
        <f t="shared" si="6"/>
        <v>-3497534</v>
      </c>
      <c r="G45" s="44">
        <f t="shared" si="6"/>
        <v>0</v>
      </c>
      <c r="H45" s="44">
        <f t="shared" si="6"/>
        <v>0</v>
      </c>
      <c r="I45" s="44">
        <f t="shared" si="6"/>
        <v>-1226672</v>
      </c>
      <c r="J45" s="44">
        <f t="shared" si="6"/>
        <v>-1226672</v>
      </c>
      <c r="K45" s="44">
        <f t="shared" si="6"/>
        <v>199300</v>
      </c>
      <c r="L45" s="44">
        <f t="shared" si="6"/>
        <v>198100</v>
      </c>
      <c r="M45" s="44">
        <f t="shared" si="6"/>
        <v>0</v>
      </c>
      <c r="N45" s="44">
        <f t="shared" si="6"/>
        <v>397400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-829272</v>
      </c>
      <c r="X45" s="44">
        <f t="shared" si="6"/>
        <v>-1748742</v>
      </c>
      <c r="Y45" s="44">
        <f t="shared" si="6"/>
        <v>919470</v>
      </c>
      <c r="Z45" s="45">
        <f>+IF(X45&lt;&gt;0,+(Y45/X45)*100,0)</f>
        <v>-52.578939603440645</v>
      </c>
      <c r="AA45" s="46">
        <f>+AA26-AA44</f>
        <v>-3497534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351650</v>
      </c>
      <c r="D6" s="18"/>
      <c r="E6" s="19">
        <v>-4915817</v>
      </c>
      <c r="F6" s="20">
        <v>-4915817</v>
      </c>
      <c r="G6" s="20"/>
      <c r="H6" s="20"/>
      <c r="I6" s="20">
        <v>-351650</v>
      </c>
      <c r="J6" s="20">
        <v>-351650</v>
      </c>
      <c r="K6" s="20">
        <v>351650</v>
      </c>
      <c r="L6" s="20"/>
      <c r="M6" s="20"/>
      <c r="N6" s="20">
        <v>351650</v>
      </c>
      <c r="O6" s="20"/>
      <c r="P6" s="20"/>
      <c r="Q6" s="20"/>
      <c r="R6" s="20"/>
      <c r="S6" s="20"/>
      <c r="T6" s="20"/>
      <c r="U6" s="20"/>
      <c r="V6" s="20"/>
      <c r="W6" s="20"/>
      <c r="X6" s="20">
        <v>-2457918</v>
      </c>
      <c r="Y6" s="20">
        <v>2457918</v>
      </c>
      <c r="Z6" s="21">
        <v>-100</v>
      </c>
      <c r="AA6" s="22">
        <v>-4915817</v>
      </c>
    </row>
    <row r="7" spans="1:27" x14ac:dyDescent="0.25">
      <c r="A7" s="23" t="s">
        <v>35</v>
      </c>
      <c r="B7" s="17" t="s">
        <v>32</v>
      </c>
      <c r="C7" s="18">
        <v>-35308314</v>
      </c>
      <c r="D7" s="18"/>
      <c r="E7" s="19"/>
      <c r="F7" s="20"/>
      <c r="G7" s="20"/>
      <c r="H7" s="20">
        <v>-1612872</v>
      </c>
      <c r="I7" s="20">
        <v>35308314</v>
      </c>
      <c r="J7" s="20">
        <v>33695442</v>
      </c>
      <c r="K7" s="20">
        <v>-35374528</v>
      </c>
      <c r="L7" s="20"/>
      <c r="M7" s="20"/>
      <c r="N7" s="20">
        <v>-35374528</v>
      </c>
      <c r="O7" s="20"/>
      <c r="P7" s="20"/>
      <c r="Q7" s="20"/>
      <c r="R7" s="20"/>
      <c r="S7" s="20"/>
      <c r="T7" s="20"/>
      <c r="U7" s="20"/>
      <c r="V7" s="20"/>
      <c r="W7" s="20">
        <v>-1679086</v>
      </c>
      <c r="X7" s="20"/>
      <c r="Y7" s="20">
        <v>-1679086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352174</v>
      </c>
      <c r="F11" s="20">
        <v>352174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176088</v>
      </c>
      <c r="Y11" s="24">
        <v>-176088</v>
      </c>
      <c r="Z11" s="25">
        <v>-100</v>
      </c>
      <c r="AA11" s="26">
        <v>352174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-34956664</v>
      </c>
      <c r="D13" s="29">
        <f>SUM(D6:D12)</f>
        <v>0</v>
      </c>
      <c r="E13" s="30">
        <f t="shared" si="0"/>
        <v>-4563643</v>
      </c>
      <c r="F13" s="31">
        <f t="shared" si="0"/>
        <v>-4563643</v>
      </c>
      <c r="G13" s="31">
        <f t="shared" si="0"/>
        <v>0</v>
      </c>
      <c r="H13" s="31">
        <f t="shared" si="0"/>
        <v>-1612872</v>
      </c>
      <c r="I13" s="31">
        <f t="shared" si="0"/>
        <v>34956664</v>
      </c>
      <c r="J13" s="31">
        <f t="shared" si="0"/>
        <v>33343792</v>
      </c>
      <c r="K13" s="31">
        <f t="shared" si="0"/>
        <v>-35022878</v>
      </c>
      <c r="L13" s="31">
        <f t="shared" si="0"/>
        <v>0</v>
      </c>
      <c r="M13" s="31">
        <f t="shared" si="0"/>
        <v>0</v>
      </c>
      <c r="N13" s="31">
        <f t="shared" si="0"/>
        <v>-35022878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-1679086</v>
      </c>
      <c r="X13" s="31">
        <f t="shared" si="0"/>
        <v>-2281830</v>
      </c>
      <c r="Y13" s="31">
        <f t="shared" si="0"/>
        <v>602744</v>
      </c>
      <c r="Z13" s="32">
        <f>+IF(X13&lt;&gt;0,+(Y13/X13)*100,0)</f>
        <v>-26.414938886770706</v>
      </c>
      <c r="AA13" s="33">
        <f>SUM(AA6:AA12)</f>
        <v>-4563643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-3040600</v>
      </c>
      <c r="D17" s="18"/>
      <c r="E17" s="19"/>
      <c r="F17" s="20"/>
      <c r="G17" s="24"/>
      <c r="H17" s="24"/>
      <c r="I17" s="24">
        <v>3040600</v>
      </c>
      <c r="J17" s="20">
        <v>3040600</v>
      </c>
      <c r="K17" s="24">
        <v>-3040600</v>
      </c>
      <c r="L17" s="24"/>
      <c r="M17" s="20"/>
      <c r="N17" s="24">
        <v>-3040600</v>
      </c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-3040600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3040600</v>
      </c>
      <c r="J25" s="36">
        <f t="shared" si="1"/>
        <v>3040600</v>
      </c>
      <c r="K25" s="36">
        <f t="shared" si="1"/>
        <v>-3040600</v>
      </c>
      <c r="L25" s="36">
        <f t="shared" si="1"/>
        <v>0</v>
      </c>
      <c r="M25" s="36">
        <f t="shared" si="1"/>
        <v>0</v>
      </c>
      <c r="N25" s="36">
        <f t="shared" si="1"/>
        <v>-3040600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-37997264</v>
      </c>
      <c r="D26" s="29">
        <f>+D13+D25</f>
        <v>0</v>
      </c>
      <c r="E26" s="30">
        <f t="shared" si="2"/>
        <v>-4563643</v>
      </c>
      <c r="F26" s="31">
        <f t="shared" si="2"/>
        <v>-4563643</v>
      </c>
      <c r="G26" s="31">
        <f t="shared" si="2"/>
        <v>0</v>
      </c>
      <c r="H26" s="31">
        <f t="shared" si="2"/>
        <v>-1612872</v>
      </c>
      <c r="I26" s="31">
        <f t="shared" si="2"/>
        <v>37997264</v>
      </c>
      <c r="J26" s="31">
        <f t="shared" si="2"/>
        <v>36384392</v>
      </c>
      <c r="K26" s="31">
        <f t="shared" si="2"/>
        <v>-38063478</v>
      </c>
      <c r="L26" s="31">
        <f t="shared" si="2"/>
        <v>0</v>
      </c>
      <c r="M26" s="31">
        <f t="shared" si="2"/>
        <v>0</v>
      </c>
      <c r="N26" s="31">
        <f t="shared" si="2"/>
        <v>-38063478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-1679086</v>
      </c>
      <c r="X26" s="31">
        <f t="shared" si="2"/>
        <v>-2281830</v>
      </c>
      <c r="Y26" s="31">
        <f t="shared" si="2"/>
        <v>602744</v>
      </c>
      <c r="Z26" s="32">
        <f>+IF(X26&lt;&gt;0,+(Y26/X26)*100,0)</f>
        <v>-26.414938886770706</v>
      </c>
      <c r="AA26" s="33">
        <f>+AA13+AA25</f>
        <v>-4563643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955127</v>
      </c>
      <c r="D32" s="18"/>
      <c r="E32" s="19"/>
      <c r="F32" s="20"/>
      <c r="G32" s="20">
        <v>175846</v>
      </c>
      <c r="H32" s="20">
        <v>177499</v>
      </c>
      <c r="I32" s="20">
        <v>-761063</v>
      </c>
      <c r="J32" s="20">
        <v>-407718</v>
      </c>
      <c r="K32" s="20">
        <v>1139617</v>
      </c>
      <c r="L32" s="20">
        <v>179867</v>
      </c>
      <c r="M32" s="20">
        <v>218080</v>
      </c>
      <c r="N32" s="20">
        <v>1537564</v>
      </c>
      <c r="O32" s="20"/>
      <c r="P32" s="20"/>
      <c r="Q32" s="20"/>
      <c r="R32" s="20"/>
      <c r="S32" s="20"/>
      <c r="T32" s="20"/>
      <c r="U32" s="20"/>
      <c r="V32" s="20"/>
      <c r="W32" s="20">
        <v>1129846</v>
      </c>
      <c r="X32" s="20"/>
      <c r="Y32" s="20">
        <v>1129846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955127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175846</v>
      </c>
      <c r="H37" s="31">
        <f t="shared" si="3"/>
        <v>177499</v>
      </c>
      <c r="I37" s="31">
        <f t="shared" si="3"/>
        <v>-761063</v>
      </c>
      <c r="J37" s="31">
        <f t="shared" si="3"/>
        <v>-407718</v>
      </c>
      <c r="K37" s="31">
        <f t="shared" si="3"/>
        <v>1139617</v>
      </c>
      <c r="L37" s="31">
        <f t="shared" si="3"/>
        <v>179867</v>
      </c>
      <c r="M37" s="31">
        <f t="shared" si="3"/>
        <v>218080</v>
      </c>
      <c r="N37" s="31">
        <f t="shared" si="3"/>
        <v>1537564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1129846</v>
      </c>
      <c r="X37" s="31">
        <f t="shared" si="3"/>
        <v>0</v>
      </c>
      <c r="Y37" s="31">
        <f t="shared" si="3"/>
        <v>1129846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955127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175846</v>
      </c>
      <c r="H44" s="31">
        <f t="shared" si="5"/>
        <v>177499</v>
      </c>
      <c r="I44" s="31">
        <f t="shared" si="5"/>
        <v>-761063</v>
      </c>
      <c r="J44" s="31">
        <f t="shared" si="5"/>
        <v>-407718</v>
      </c>
      <c r="K44" s="31">
        <f t="shared" si="5"/>
        <v>1139617</v>
      </c>
      <c r="L44" s="31">
        <f t="shared" si="5"/>
        <v>179867</v>
      </c>
      <c r="M44" s="31">
        <f t="shared" si="5"/>
        <v>218080</v>
      </c>
      <c r="N44" s="31">
        <f t="shared" si="5"/>
        <v>1537564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1129846</v>
      </c>
      <c r="X44" s="31">
        <f t="shared" si="5"/>
        <v>0</v>
      </c>
      <c r="Y44" s="31">
        <f t="shared" si="5"/>
        <v>1129846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-38952391</v>
      </c>
      <c r="D45" s="42">
        <f t="shared" si="6"/>
        <v>0</v>
      </c>
      <c r="E45" s="43">
        <f t="shared" si="6"/>
        <v>-4563643</v>
      </c>
      <c r="F45" s="44">
        <f t="shared" si="6"/>
        <v>-4563643</v>
      </c>
      <c r="G45" s="44">
        <f t="shared" si="6"/>
        <v>-175846</v>
      </c>
      <c r="H45" s="44">
        <f t="shared" si="6"/>
        <v>-1790371</v>
      </c>
      <c r="I45" s="44">
        <f t="shared" si="6"/>
        <v>38758327</v>
      </c>
      <c r="J45" s="44">
        <f t="shared" si="6"/>
        <v>36792110</v>
      </c>
      <c r="K45" s="44">
        <f t="shared" si="6"/>
        <v>-39203095</v>
      </c>
      <c r="L45" s="44">
        <f t="shared" si="6"/>
        <v>-179867</v>
      </c>
      <c r="M45" s="44">
        <f t="shared" si="6"/>
        <v>-218080</v>
      </c>
      <c r="N45" s="44">
        <f t="shared" si="6"/>
        <v>-39601042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-2808932</v>
      </c>
      <c r="X45" s="44">
        <f t="shared" si="6"/>
        <v>-2281830</v>
      </c>
      <c r="Y45" s="44">
        <f t="shared" si="6"/>
        <v>-527102</v>
      </c>
      <c r="Z45" s="45">
        <f>+IF(X45&lt;&gt;0,+(Y45/X45)*100,0)</f>
        <v>23.099968008133821</v>
      </c>
      <c r="AA45" s="46">
        <f>+AA26-AA44</f>
        <v>-4563643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-2775236</v>
      </c>
      <c r="F6" s="20">
        <v>-2775236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-1387626</v>
      </c>
      <c r="Y6" s="20">
        <v>1387626</v>
      </c>
      <c r="Z6" s="21">
        <v>-100</v>
      </c>
      <c r="AA6" s="22">
        <v>-2775236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3822906</v>
      </c>
      <c r="F7" s="20">
        <v>3822906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1911456</v>
      </c>
      <c r="Y7" s="20">
        <v>-1911456</v>
      </c>
      <c r="Z7" s="21">
        <v>-100</v>
      </c>
      <c r="AA7" s="22">
        <v>3822906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2529000</v>
      </c>
      <c r="F11" s="20">
        <v>2529000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1264500</v>
      </c>
      <c r="Y11" s="24">
        <v>-1264500</v>
      </c>
      <c r="Z11" s="25">
        <v>-100</v>
      </c>
      <c r="AA11" s="26">
        <v>2529000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3576670</v>
      </c>
      <c r="F13" s="31">
        <f t="shared" si="0"/>
        <v>3576670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1788330</v>
      </c>
      <c r="Y13" s="31">
        <f t="shared" si="0"/>
        <v>-1788330</v>
      </c>
      <c r="Z13" s="32">
        <f>+IF(X13&lt;&gt;0,+(Y13/X13)*100,0)</f>
        <v>-100</v>
      </c>
      <c r="AA13" s="33">
        <f>SUM(AA6:AA12)</f>
        <v>3576670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811953</v>
      </c>
      <c r="D17" s="18"/>
      <c r="E17" s="19">
        <v>5700000</v>
      </c>
      <c r="F17" s="20">
        <v>5700000</v>
      </c>
      <c r="G17" s="24">
        <v>-101188</v>
      </c>
      <c r="H17" s="24">
        <v>-101188</v>
      </c>
      <c r="I17" s="24">
        <v>-101188</v>
      </c>
      <c r="J17" s="20">
        <v>-303564</v>
      </c>
      <c r="K17" s="24">
        <v>-101188</v>
      </c>
      <c r="L17" s="24">
        <v>-101188</v>
      </c>
      <c r="M17" s="20">
        <v>-101188</v>
      </c>
      <c r="N17" s="24">
        <v>-303564</v>
      </c>
      <c r="O17" s="24"/>
      <c r="P17" s="24"/>
      <c r="Q17" s="20"/>
      <c r="R17" s="24"/>
      <c r="S17" s="24"/>
      <c r="T17" s="20"/>
      <c r="U17" s="24"/>
      <c r="V17" s="24"/>
      <c r="W17" s="24">
        <v>-607128</v>
      </c>
      <c r="X17" s="20">
        <v>2850006</v>
      </c>
      <c r="Y17" s="24">
        <v>-3457134</v>
      </c>
      <c r="Z17" s="25">
        <v>-121.30269199433263</v>
      </c>
      <c r="AA17" s="26">
        <v>5700000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811953</v>
      </c>
      <c r="D25" s="29">
        <f t="shared" ref="D25:Y25" si="1">SUM(D15:D24)</f>
        <v>0</v>
      </c>
      <c r="E25" s="35">
        <f t="shared" si="1"/>
        <v>5700000</v>
      </c>
      <c r="F25" s="36">
        <f t="shared" si="1"/>
        <v>5700000</v>
      </c>
      <c r="G25" s="36">
        <f t="shared" si="1"/>
        <v>-101188</v>
      </c>
      <c r="H25" s="36">
        <f t="shared" si="1"/>
        <v>-101188</v>
      </c>
      <c r="I25" s="36">
        <f t="shared" si="1"/>
        <v>-101188</v>
      </c>
      <c r="J25" s="36">
        <f t="shared" si="1"/>
        <v>-303564</v>
      </c>
      <c r="K25" s="36">
        <f t="shared" si="1"/>
        <v>-101188</v>
      </c>
      <c r="L25" s="36">
        <f t="shared" si="1"/>
        <v>-101188</v>
      </c>
      <c r="M25" s="36">
        <f t="shared" si="1"/>
        <v>-101188</v>
      </c>
      <c r="N25" s="36">
        <f t="shared" si="1"/>
        <v>-303564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-607128</v>
      </c>
      <c r="X25" s="36">
        <f t="shared" si="1"/>
        <v>2850006</v>
      </c>
      <c r="Y25" s="36">
        <f t="shared" si="1"/>
        <v>-3457134</v>
      </c>
      <c r="Z25" s="37">
        <f>+IF(X25&lt;&gt;0,+(Y25/X25)*100,0)</f>
        <v>-121.30269199433263</v>
      </c>
      <c r="AA25" s="38">
        <f>SUM(AA15:AA24)</f>
        <v>5700000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811953</v>
      </c>
      <c r="D26" s="29">
        <f>+D13+D25</f>
        <v>0</v>
      </c>
      <c r="E26" s="30">
        <f t="shared" si="2"/>
        <v>9276670</v>
      </c>
      <c r="F26" s="31">
        <f t="shared" si="2"/>
        <v>9276670</v>
      </c>
      <c r="G26" s="31">
        <f t="shared" si="2"/>
        <v>-101188</v>
      </c>
      <c r="H26" s="31">
        <f t="shared" si="2"/>
        <v>-101188</v>
      </c>
      <c r="I26" s="31">
        <f t="shared" si="2"/>
        <v>-101188</v>
      </c>
      <c r="J26" s="31">
        <f t="shared" si="2"/>
        <v>-303564</v>
      </c>
      <c r="K26" s="31">
        <f t="shared" si="2"/>
        <v>-101188</v>
      </c>
      <c r="L26" s="31">
        <f t="shared" si="2"/>
        <v>-101188</v>
      </c>
      <c r="M26" s="31">
        <f t="shared" si="2"/>
        <v>-101188</v>
      </c>
      <c r="N26" s="31">
        <f t="shared" si="2"/>
        <v>-303564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-607128</v>
      </c>
      <c r="X26" s="31">
        <f t="shared" si="2"/>
        <v>4638336</v>
      </c>
      <c r="Y26" s="31">
        <f t="shared" si="2"/>
        <v>-5245464</v>
      </c>
      <c r="Z26" s="32">
        <f>+IF(X26&lt;&gt;0,+(Y26/X26)*100,0)</f>
        <v>-113.08934928388112</v>
      </c>
      <c r="AA26" s="33">
        <f>+AA13+AA25</f>
        <v>9276670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2732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2544661</v>
      </c>
      <c r="D34" s="18"/>
      <c r="E34" s="19"/>
      <c r="F34" s="20"/>
      <c r="G34" s="20">
        <v>37611652</v>
      </c>
      <c r="H34" s="20"/>
      <c r="I34" s="20"/>
      <c r="J34" s="20">
        <v>37611652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37611652</v>
      </c>
      <c r="X34" s="20"/>
      <c r="Y34" s="20">
        <v>37611652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2547393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37611652</v>
      </c>
      <c r="H37" s="31">
        <f t="shared" si="3"/>
        <v>0</v>
      </c>
      <c r="I37" s="31">
        <f t="shared" si="3"/>
        <v>0</v>
      </c>
      <c r="J37" s="31">
        <f t="shared" si="3"/>
        <v>37611652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37611652</v>
      </c>
      <c r="X37" s="31">
        <f t="shared" si="3"/>
        <v>0</v>
      </c>
      <c r="Y37" s="31">
        <f t="shared" si="3"/>
        <v>37611652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2547393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37611652</v>
      </c>
      <c r="H44" s="31">
        <f t="shared" si="5"/>
        <v>0</v>
      </c>
      <c r="I44" s="31">
        <f t="shared" si="5"/>
        <v>0</v>
      </c>
      <c r="J44" s="31">
        <f t="shared" si="5"/>
        <v>37611652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37611652</v>
      </c>
      <c r="X44" s="31">
        <f t="shared" si="5"/>
        <v>0</v>
      </c>
      <c r="Y44" s="31">
        <f t="shared" si="5"/>
        <v>37611652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-1735440</v>
      </c>
      <c r="D45" s="42">
        <f t="shared" si="6"/>
        <v>0</v>
      </c>
      <c r="E45" s="43">
        <f t="shared" si="6"/>
        <v>9276670</v>
      </c>
      <c r="F45" s="44">
        <f t="shared" si="6"/>
        <v>9276670</v>
      </c>
      <c r="G45" s="44">
        <f t="shared" si="6"/>
        <v>-37712840</v>
      </c>
      <c r="H45" s="44">
        <f t="shared" si="6"/>
        <v>-101188</v>
      </c>
      <c r="I45" s="44">
        <f t="shared" si="6"/>
        <v>-101188</v>
      </c>
      <c r="J45" s="44">
        <f t="shared" si="6"/>
        <v>-37915216</v>
      </c>
      <c r="K45" s="44">
        <f t="shared" si="6"/>
        <v>-101188</v>
      </c>
      <c r="L45" s="44">
        <f t="shared" si="6"/>
        <v>-101188</v>
      </c>
      <c r="M45" s="44">
        <f t="shared" si="6"/>
        <v>-101188</v>
      </c>
      <c r="N45" s="44">
        <f t="shared" si="6"/>
        <v>-303564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-38218780</v>
      </c>
      <c r="X45" s="44">
        <f t="shared" si="6"/>
        <v>4638336</v>
      </c>
      <c r="Y45" s="44">
        <f t="shared" si="6"/>
        <v>-42857116</v>
      </c>
      <c r="Z45" s="45">
        <f>+IF(X45&lt;&gt;0,+(Y45/X45)*100,0)</f>
        <v>-923.97609832491662</v>
      </c>
      <c r="AA45" s="46">
        <f>+AA26-AA44</f>
        <v>9276670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567932</v>
      </c>
      <c r="D6" s="18"/>
      <c r="E6" s="19">
        <v>-8222135</v>
      </c>
      <c r="F6" s="20">
        <v>-8222135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-4111068</v>
      </c>
      <c r="Y6" s="20">
        <v>4111068</v>
      </c>
      <c r="Z6" s="21">
        <v>-100</v>
      </c>
      <c r="AA6" s="22">
        <v>-8222135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1513360</v>
      </c>
      <c r="F7" s="20">
        <v>1513360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756678</v>
      </c>
      <c r="Y7" s="20">
        <v>-756678</v>
      </c>
      <c r="Z7" s="21">
        <v>-100</v>
      </c>
      <c r="AA7" s="22">
        <v>1513360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618130</v>
      </c>
      <c r="F11" s="20">
        <v>618130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309066</v>
      </c>
      <c r="Y11" s="24">
        <v>-309066</v>
      </c>
      <c r="Z11" s="25">
        <v>-100</v>
      </c>
      <c r="AA11" s="26">
        <v>618130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567932</v>
      </c>
      <c r="D13" s="29">
        <f>SUM(D6:D12)</f>
        <v>0</v>
      </c>
      <c r="E13" s="30">
        <f t="shared" si="0"/>
        <v>-6090645</v>
      </c>
      <c r="F13" s="31">
        <f t="shared" si="0"/>
        <v>-6090645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-3045324</v>
      </c>
      <c r="Y13" s="31">
        <f t="shared" si="0"/>
        <v>3045324</v>
      </c>
      <c r="Z13" s="32">
        <f>+IF(X13&lt;&gt;0,+(Y13/X13)*100,0)</f>
        <v>-100</v>
      </c>
      <c r="AA13" s="33">
        <f>SUM(AA6:AA12)</f>
        <v>-6090645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-46164476</v>
      </c>
      <c r="D17" s="18"/>
      <c r="E17" s="19"/>
      <c r="F17" s="20"/>
      <c r="G17" s="24"/>
      <c r="H17" s="24"/>
      <c r="I17" s="24"/>
      <c r="J17" s="20"/>
      <c r="K17" s="24"/>
      <c r="L17" s="24"/>
      <c r="M17" s="20">
        <v>-2656320</v>
      </c>
      <c r="N17" s="24">
        <v>-2656320</v>
      </c>
      <c r="O17" s="24"/>
      <c r="P17" s="24"/>
      <c r="Q17" s="20"/>
      <c r="R17" s="24"/>
      <c r="S17" s="24"/>
      <c r="T17" s="20"/>
      <c r="U17" s="24"/>
      <c r="V17" s="24"/>
      <c r="W17" s="24">
        <v>-2656320</v>
      </c>
      <c r="X17" s="20"/>
      <c r="Y17" s="24">
        <v>-2656320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-46164476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-2656320</v>
      </c>
      <c r="N25" s="36">
        <f t="shared" si="1"/>
        <v>-2656320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-2656320</v>
      </c>
      <c r="X25" s="36">
        <f t="shared" si="1"/>
        <v>0</v>
      </c>
      <c r="Y25" s="36">
        <f t="shared" si="1"/>
        <v>-2656320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-45596544</v>
      </c>
      <c r="D26" s="29">
        <f>+D13+D25</f>
        <v>0</v>
      </c>
      <c r="E26" s="30">
        <f t="shared" si="2"/>
        <v>-6090645</v>
      </c>
      <c r="F26" s="31">
        <f t="shared" si="2"/>
        <v>-6090645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-2656320</v>
      </c>
      <c r="N26" s="31">
        <f t="shared" si="2"/>
        <v>-2656320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-2656320</v>
      </c>
      <c r="X26" s="31">
        <f t="shared" si="2"/>
        <v>-3045324</v>
      </c>
      <c r="Y26" s="31">
        <f t="shared" si="2"/>
        <v>389004</v>
      </c>
      <c r="Z26" s="32">
        <f>+IF(X26&lt;&gt;0,+(Y26/X26)*100,0)</f>
        <v>-12.77381322972531</v>
      </c>
      <c r="AA26" s="33">
        <f>+AA13+AA25</f>
        <v>-6090645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500000</v>
      </c>
      <c r="F32" s="20">
        <v>500000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250002</v>
      </c>
      <c r="Y32" s="20">
        <v>-250002</v>
      </c>
      <c r="Z32" s="21">
        <v>-100</v>
      </c>
      <c r="AA32" s="22">
        <v>500000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294840</v>
      </c>
      <c r="F35" s="20">
        <v>294840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147420</v>
      </c>
      <c r="Y35" s="20">
        <v>-147420</v>
      </c>
      <c r="Z35" s="21">
        <v>-100</v>
      </c>
      <c r="AA35" s="22">
        <v>294840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794840</v>
      </c>
      <c r="F37" s="31">
        <f t="shared" si="3"/>
        <v>794840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397422</v>
      </c>
      <c r="Y37" s="31">
        <f t="shared" si="3"/>
        <v>-397422</v>
      </c>
      <c r="Z37" s="32">
        <f>+IF(X37&lt;&gt;0,+(Y37/X37)*100,0)</f>
        <v>-100</v>
      </c>
      <c r="AA37" s="33">
        <f>SUM(AA29:AA36)</f>
        <v>794840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794840</v>
      </c>
      <c r="F44" s="31">
        <f t="shared" si="5"/>
        <v>794840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397422</v>
      </c>
      <c r="Y44" s="31">
        <f t="shared" si="5"/>
        <v>-397422</v>
      </c>
      <c r="Z44" s="32">
        <f>+IF(X44&lt;&gt;0,+(Y44/X44)*100,0)</f>
        <v>-100</v>
      </c>
      <c r="AA44" s="33">
        <f>+AA37+AA43</f>
        <v>794840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-45596544</v>
      </c>
      <c r="D45" s="42">
        <f t="shared" si="6"/>
        <v>0</v>
      </c>
      <c r="E45" s="43">
        <f t="shared" si="6"/>
        <v>-6885485</v>
      </c>
      <c r="F45" s="44">
        <f t="shared" si="6"/>
        <v>-6885485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-2656320</v>
      </c>
      <c r="N45" s="44">
        <f t="shared" si="6"/>
        <v>-2656320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-2656320</v>
      </c>
      <c r="X45" s="44">
        <f t="shared" si="6"/>
        <v>-3442746</v>
      </c>
      <c r="Y45" s="44">
        <f t="shared" si="6"/>
        <v>786426</v>
      </c>
      <c r="Z45" s="45">
        <f>+IF(X45&lt;&gt;0,+(Y45/X45)*100,0)</f>
        <v>-22.842986383543835</v>
      </c>
      <c r="AA45" s="46">
        <f>+AA26-AA44</f>
        <v>-6885485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2031656</v>
      </c>
      <c r="D6" s="18"/>
      <c r="E6" s="19">
        <v>-6482748</v>
      </c>
      <c r="F6" s="20">
        <v>-6482748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-3241374</v>
      </c>
      <c r="Y6" s="20">
        <v>3241374</v>
      </c>
      <c r="Z6" s="21">
        <v>-100</v>
      </c>
      <c r="AA6" s="22">
        <v>-6482748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156295</v>
      </c>
      <c r="F7" s="20">
        <v>156295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78150</v>
      </c>
      <c r="Y7" s="20">
        <v>-78150</v>
      </c>
      <c r="Z7" s="21">
        <v>-100</v>
      </c>
      <c r="AA7" s="22">
        <v>156295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-150000</v>
      </c>
      <c r="F10" s="20">
        <v>-150000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-75000</v>
      </c>
      <c r="Y10" s="20">
        <v>75000</v>
      </c>
      <c r="Z10" s="21">
        <v>-100</v>
      </c>
      <c r="AA10" s="22">
        <v>-150000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239250</v>
      </c>
      <c r="F11" s="20">
        <v>239250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119628</v>
      </c>
      <c r="Y11" s="24">
        <v>-119628</v>
      </c>
      <c r="Z11" s="25">
        <v>-100</v>
      </c>
      <c r="AA11" s="26">
        <v>239250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2031656</v>
      </c>
      <c r="D13" s="29">
        <f>SUM(D6:D12)</f>
        <v>0</v>
      </c>
      <c r="E13" s="30">
        <f t="shared" si="0"/>
        <v>-6237203</v>
      </c>
      <c r="F13" s="31">
        <f t="shared" si="0"/>
        <v>-6237203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-3118596</v>
      </c>
      <c r="Y13" s="31">
        <f t="shared" si="0"/>
        <v>3118596</v>
      </c>
      <c r="Z13" s="32">
        <f>+IF(X13&lt;&gt;0,+(Y13/X13)*100,0)</f>
        <v>-100</v>
      </c>
      <c r="AA13" s="33">
        <f>SUM(AA6:AA12)</f>
        <v>-6237203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5048525</v>
      </c>
      <c r="D17" s="18"/>
      <c r="E17" s="19">
        <v>530000</v>
      </c>
      <c r="F17" s="20">
        <v>530000</v>
      </c>
      <c r="G17" s="24"/>
      <c r="H17" s="24"/>
      <c r="I17" s="24">
        <v>5521108</v>
      </c>
      <c r="J17" s="20">
        <v>5521108</v>
      </c>
      <c r="K17" s="24"/>
      <c r="L17" s="24"/>
      <c r="M17" s="20">
        <v>16500</v>
      </c>
      <c r="N17" s="24">
        <v>16500</v>
      </c>
      <c r="O17" s="24"/>
      <c r="P17" s="24"/>
      <c r="Q17" s="20"/>
      <c r="R17" s="24"/>
      <c r="S17" s="24"/>
      <c r="T17" s="20"/>
      <c r="U17" s="24"/>
      <c r="V17" s="24"/>
      <c r="W17" s="24">
        <v>5537608</v>
      </c>
      <c r="X17" s="20">
        <v>264996</v>
      </c>
      <c r="Y17" s="24">
        <v>5272612</v>
      </c>
      <c r="Z17" s="25">
        <v>1989.6949387915288</v>
      </c>
      <c r="AA17" s="26">
        <v>530000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5048525</v>
      </c>
      <c r="D25" s="29">
        <f t="shared" ref="D25:Y25" si="1">SUM(D15:D24)</f>
        <v>0</v>
      </c>
      <c r="E25" s="35">
        <f t="shared" si="1"/>
        <v>530000</v>
      </c>
      <c r="F25" s="36">
        <f t="shared" si="1"/>
        <v>530000</v>
      </c>
      <c r="G25" s="36">
        <f t="shared" si="1"/>
        <v>0</v>
      </c>
      <c r="H25" s="36">
        <f t="shared" si="1"/>
        <v>0</v>
      </c>
      <c r="I25" s="36">
        <f t="shared" si="1"/>
        <v>5521108</v>
      </c>
      <c r="J25" s="36">
        <f t="shared" si="1"/>
        <v>5521108</v>
      </c>
      <c r="K25" s="36">
        <f t="shared" si="1"/>
        <v>0</v>
      </c>
      <c r="L25" s="36">
        <f t="shared" si="1"/>
        <v>0</v>
      </c>
      <c r="M25" s="36">
        <f t="shared" si="1"/>
        <v>16500</v>
      </c>
      <c r="N25" s="36">
        <f t="shared" si="1"/>
        <v>16500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5537608</v>
      </c>
      <c r="X25" s="36">
        <f t="shared" si="1"/>
        <v>264996</v>
      </c>
      <c r="Y25" s="36">
        <f t="shared" si="1"/>
        <v>5272612</v>
      </c>
      <c r="Z25" s="37">
        <f>+IF(X25&lt;&gt;0,+(Y25/X25)*100,0)</f>
        <v>1989.6949387915288</v>
      </c>
      <c r="AA25" s="38">
        <f>SUM(AA15:AA24)</f>
        <v>530000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7080181</v>
      </c>
      <c r="D26" s="29">
        <f>+D13+D25</f>
        <v>0</v>
      </c>
      <c r="E26" s="30">
        <f t="shared" si="2"/>
        <v>-5707203</v>
      </c>
      <c r="F26" s="31">
        <f t="shared" si="2"/>
        <v>-5707203</v>
      </c>
      <c r="G26" s="31">
        <f t="shared" si="2"/>
        <v>0</v>
      </c>
      <c r="H26" s="31">
        <f t="shared" si="2"/>
        <v>0</v>
      </c>
      <c r="I26" s="31">
        <f t="shared" si="2"/>
        <v>5521108</v>
      </c>
      <c r="J26" s="31">
        <f t="shared" si="2"/>
        <v>5521108</v>
      </c>
      <c r="K26" s="31">
        <f t="shared" si="2"/>
        <v>0</v>
      </c>
      <c r="L26" s="31">
        <f t="shared" si="2"/>
        <v>0</v>
      </c>
      <c r="M26" s="31">
        <f t="shared" si="2"/>
        <v>16500</v>
      </c>
      <c r="N26" s="31">
        <f t="shared" si="2"/>
        <v>16500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5537608</v>
      </c>
      <c r="X26" s="31">
        <f t="shared" si="2"/>
        <v>-2853600</v>
      </c>
      <c r="Y26" s="31">
        <f t="shared" si="2"/>
        <v>8391208</v>
      </c>
      <c r="Z26" s="32">
        <f>+IF(X26&lt;&gt;0,+(Y26/X26)*100,0)</f>
        <v>-294.0569105691057</v>
      </c>
      <c r="AA26" s="33">
        <f>+AA13+AA25</f>
        <v>-5707203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61650</v>
      </c>
      <c r="F32" s="20">
        <v>61650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30828</v>
      </c>
      <c r="Y32" s="20">
        <v>-30828</v>
      </c>
      <c r="Z32" s="21">
        <v>-100</v>
      </c>
      <c r="AA32" s="22">
        <v>61650</v>
      </c>
    </row>
    <row r="33" spans="1:27" x14ac:dyDescent="0.25">
      <c r="A33" s="23" t="s">
        <v>60</v>
      </c>
      <c r="B33" s="17" t="s">
        <v>32</v>
      </c>
      <c r="C33" s="18">
        <v>-4281000</v>
      </c>
      <c r="D33" s="18"/>
      <c r="E33" s="19"/>
      <c r="F33" s="20"/>
      <c r="G33" s="20">
        <v>-444984</v>
      </c>
      <c r="H33" s="20">
        <v>73279</v>
      </c>
      <c r="I33" s="20">
        <v>953186</v>
      </c>
      <c r="J33" s="20">
        <v>581481</v>
      </c>
      <c r="K33" s="20">
        <v>-463531</v>
      </c>
      <c r="L33" s="20">
        <v>660050</v>
      </c>
      <c r="M33" s="20"/>
      <c r="N33" s="20">
        <v>196519</v>
      </c>
      <c r="O33" s="20"/>
      <c r="P33" s="20"/>
      <c r="Q33" s="20"/>
      <c r="R33" s="20"/>
      <c r="S33" s="20"/>
      <c r="T33" s="20"/>
      <c r="U33" s="20"/>
      <c r="V33" s="20"/>
      <c r="W33" s="20">
        <v>778000</v>
      </c>
      <c r="X33" s="20"/>
      <c r="Y33" s="20">
        <v>778000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101932</v>
      </c>
      <c r="F35" s="20">
        <v>101932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50964</v>
      </c>
      <c r="Y35" s="20">
        <v>-50964</v>
      </c>
      <c r="Z35" s="21">
        <v>-100</v>
      </c>
      <c r="AA35" s="22">
        <v>101932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-4281000</v>
      </c>
      <c r="D37" s="29">
        <f t="shared" ref="D37:Y37" si="3">SUM(D29:D36)</f>
        <v>0</v>
      </c>
      <c r="E37" s="30">
        <f t="shared" si="3"/>
        <v>163582</v>
      </c>
      <c r="F37" s="31">
        <f t="shared" si="3"/>
        <v>163582</v>
      </c>
      <c r="G37" s="31">
        <f t="shared" si="3"/>
        <v>-444984</v>
      </c>
      <c r="H37" s="31">
        <f t="shared" si="3"/>
        <v>73279</v>
      </c>
      <c r="I37" s="31">
        <f t="shared" si="3"/>
        <v>953186</v>
      </c>
      <c r="J37" s="31">
        <f t="shared" si="3"/>
        <v>581481</v>
      </c>
      <c r="K37" s="31">
        <f t="shared" si="3"/>
        <v>-463531</v>
      </c>
      <c r="L37" s="31">
        <f t="shared" si="3"/>
        <v>660050</v>
      </c>
      <c r="M37" s="31">
        <f t="shared" si="3"/>
        <v>0</v>
      </c>
      <c r="N37" s="31">
        <f t="shared" si="3"/>
        <v>196519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778000</v>
      </c>
      <c r="X37" s="31">
        <f t="shared" si="3"/>
        <v>81792</v>
      </c>
      <c r="Y37" s="31">
        <f t="shared" si="3"/>
        <v>696208</v>
      </c>
      <c r="Z37" s="32">
        <f>+IF(X37&lt;&gt;0,+(Y37/X37)*100,0)</f>
        <v>851.19327073552427</v>
      </c>
      <c r="AA37" s="33">
        <f>SUM(AA29:AA36)</f>
        <v>163582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-4281000</v>
      </c>
      <c r="D44" s="29">
        <f>+D37+D43</f>
        <v>0</v>
      </c>
      <c r="E44" s="30">
        <f t="shared" si="5"/>
        <v>163582</v>
      </c>
      <c r="F44" s="31">
        <f t="shared" si="5"/>
        <v>163582</v>
      </c>
      <c r="G44" s="31">
        <f t="shared" si="5"/>
        <v>-444984</v>
      </c>
      <c r="H44" s="31">
        <f t="shared" si="5"/>
        <v>73279</v>
      </c>
      <c r="I44" s="31">
        <f t="shared" si="5"/>
        <v>953186</v>
      </c>
      <c r="J44" s="31">
        <f t="shared" si="5"/>
        <v>581481</v>
      </c>
      <c r="K44" s="31">
        <f t="shared" si="5"/>
        <v>-463531</v>
      </c>
      <c r="L44" s="31">
        <f t="shared" si="5"/>
        <v>660050</v>
      </c>
      <c r="M44" s="31">
        <f t="shared" si="5"/>
        <v>0</v>
      </c>
      <c r="N44" s="31">
        <f t="shared" si="5"/>
        <v>196519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778000</v>
      </c>
      <c r="X44" s="31">
        <f t="shared" si="5"/>
        <v>81792</v>
      </c>
      <c r="Y44" s="31">
        <f t="shared" si="5"/>
        <v>696208</v>
      </c>
      <c r="Z44" s="32">
        <f>+IF(X44&lt;&gt;0,+(Y44/X44)*100,0)</f>
        <v>851.19327073552427</v>
      </c>
      <c r="AA44" s="33">
        <f>+AA37+AA43</f>
        <v>163582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11361181</v>
      </c>
      <c r="D45" s="42">
        <f t="shared" si="6"/>
        <v>0</v>
      </c>
      <c r="E45" s="43">
        <f t="shared" si="6"/>
        <v>-5870785</v>
      </c>
      <c r="F45" s="44">
        <f t="shared" si="6"/>
        <v>-5870785</v>
      </c>
      <c r="G45" s="44">
        <f t="shared" si="6"/>
        <v>444984</v>
      </c>
      <c r="H45" s="44">
        <f t="shared" si="6"/>
        <v>-73279</v>
      </c>
      <c r="I45" s="44">
        <f t="shared" si="6"/>
        <v>4567922</v>
      </c>
      <c r="J45" s="44">
        <f t="shared" si="6"/>
        <v>4939627</v>
      </c>
      <c r="K45" s="44">
        <f t="shared" si="6"/>
        <v>463531</v>
      </c>
      <c r="L45" s="44">
        <f t="shared" si="6"/>
        <v>-660050</v>
      </c>
      <c r="M45" s="44">
        <f t="shared" si="6"/>
        <v>16500</v>
      </c>
      <c r="N45" s="44">
        <f t="shared" si="6"/>
        <v>-180019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4759608</v>
      </c>
      <c r="X45" s="44">
        <f t="shared" si="6"/>
        <v>-2935392</v>
      </c>
      <c r="Y45" s="44">
        <f t="shared" si="6"/>
        <v>7695000</v>
      </c>
      <c r="Z45" s="45">
        <f>+IF(X45&lt;&gt;0,+(Y45/X45)*100,0)</f>
        <v>-262.14556692939135</v>
      </c>
      <c r="AA45" s="46">
        <f>+AA26-AA44</f>
        <v>-5870785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491950293</v>
      </c>
      <c r="D6" s="18"/>
      <c r="E6" s="19">
        <v>518818389</v>
      </c>
      <c r="F6" s="20">
        <v>593090112</v>
      </c>
      <c r="G6" s="20">
        <v>541465240</v>
      </c>
      <c r="H6" s="20">
        <v>4117140</v>
      </c>
      <c r="I6" s="20">
        <v>3827037</v>
      </c>
      <c r="J6" s="20">
        <v>549409417</v>
      </c>
      <c r="K6" s="20">
        <v>3579416</v>
      </c>
      <c r="L6" s="20">
        <v>3709679</v>
      </c>
      <c r="M6" s="20">
        <v>39382417</v>
      </c>
      <c r="N6" s="20">
        <v>46671512</v>
      </c>
      <c r="O6" s="20"/>
      <c r="P6" s="20"/>
      <c r="Q6" s="20"/>
      <c r="R6" s="20"/>
      <c r="S6" s="20"/>
      <c r="T6" s="20"/>
      <c r="U6" s="20"/>
      <c r="V6" s="20"/>
      <c r="W6" s="20">
        <v>596080929</v>
      </c>
      <c r="X6" s="20">
        <v>574933189</v>
      </c>
      <c r="Y6" s="20">
        <v>21147740</v>
      </c>
      <c r="Z6" s="21">
        <v>3.6782952184031945</v>
      </c>
      <c r="AA6" s="22">
        <v>593090112</v>
      </c>
    </row>
    <row r="7" spans="1:27" x14ac:dyDescent="0.25">
      <c r="A7" s="23" t="s">
        <v>35</v>
      </c>
      <c r="B7" s="17" t="s">
        <v>32</v>
      </c>
      <c r="C7" s="18">
        <v>-1179920</v>
      </c>
      <c r="D7" s="18"/>
      <c r="E7" s="19">
        <v>5842859</v>
      </c>
      <c r="F7" s="20">
        <v>-1850850</v>
      </c>
      <c r="G7" s="20">
        <v>-10818735</v>
      </c>
      <c r="H7" s="20">
        <v>-369647</v>
      </c>
      <c r="I7" s="20">
        <v>7520261</v>
      </c>
      <c r="J7" s="20">
        <v>-3668121</v>
      </c>
      <c r="K7" s="20">
        <v>1494295</v>
      </c>
      <c r="L7" s="20">
        <v>121687</v>
      </c>
      <c r="M7" s="20">
        <v>-115896</v>
      </c>
      <c r="N7" s="20">
        <v>1500086</v>
      </c>
      <c r="O7" s="20"/>
      <c r="P7" s="20"/>
      <c r="Q7" s="20"/>
      <c r="R7" s="20"/>
      <c r="S7" s="20"/>
      <c r="T7" s="20"/>
      <c r="U7" s="20"/>
      <c r="V7" s="20"/>
      <c r="W7" s="20">
        <v>-2168035</v>
      </c>
      <c r="X7" s="20">
        <v>-1999775</v>
      </c>
      <c r="Y7" s="20">
        <v>-168260</v>
      </c>
      <c r="Z7" s="21">
        <v>8.4139465689890116</v>
      </c>
      <c r="AA7" s="22">
        <v>-1850850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5570481</v>
      </c>
      <c r="D11" s="18"/>
      <c r="E11" s="19">
        <v>9390738</v>
      </c>
      <c r="F11" s="20">
        <v>5570481</v>
      </c>
      <c r="G11" s="24">
        <v>5724319</v>
      </c>
      <c r="H11" s="24">
        <v>196746</v>
      </c>
      <c r="I11" s="24">
        <v>50388</v>
      </c>
      <c r="J11" s="20">
        <v>5971453</v>
      </c>
      <c r="K11" s="24">
        <v>332481</v>
      </c>
      <c r="L11" s="24">
        <v>278840</v>
      </c>
      <c r="M11" s="20">
        <v>34728</v>
      </c>
      <c r="N11" s="24">
        <v>646049</v>
      </c>
      <c r="O11" s="24"/>
      <c r="P11" s="24"/>
      <c r="Q11" s="20"/>
      <c r="R11" s="24"/>
      <c r="S11" s="24"/>
      <c r="T11" s="20"/>
      <c r="U11" s="24"/>
      <c r="V11" s="24"/>
      <c r="W11" s="24">
        <v>6617502</v>
      </c>
      <c r="X11" s="20">
        <v>5570481</v>
      </c>
      <c r="Y11" s="24">
        <v>1047021</v>
      </c>
      <c r="Z11" s="25">
        <v>18.79588136105302</v>
      </c>
      <c r="AA11" s="26">
        <v>5570481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496340854</v>
      </c>
      <c r="D13" s="29">
        <f>SUM(D6:D12)</f>
        <v>0</v>
      </c>
      <c r="E13" s="30">
        <f t="shared" si="0"/>
        <v>534051986</v>
      </c>
      <c r="F13" s="31">
        <f t="shared" si="0"/>
        <v>596809743</v>
      </c>
      <c r="G13" s="31">
        <f t="shared" si="0"/>
        <v>536370824</v>
      </c>
      <c r="H13" s="31">
        <f t="shared" si="0"/>
        <v>3944239</v>
      </c>
      <c r="I13" s="31">
        <f t="shared" si="0"/>
        <v>11397686</v>
      </c>
      <c r="J13" s="31">
        <f t="shared" si="0"/>
        <v>551712749</v>
      </c>
      <c r="K13" s="31">
        <f t="shared" si="0"/>
        <v>5406192</v>
      </c>
      <c r="L13" s="31">
        <f t="shared" si="0"/>
        <v>4110206</v>
      </c>
      <c r="M13" s="31">
        <f t="shared" si="0"/>
        <v>39301249</v>
      </c>
      <c r="N13" s="31">
        <f t="shared" si="0"/>
        <v>48817647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600530396</v>
      </c>
      <c r="X13" s="31">
        <f t="shared" si="0"/>
        <v>578503895</v>
      </c>
      <c r="Y13" s="31">
        <f t="shared" si="0"/>
        <v>22026501</v>
      </c>
      <c r="Z13" s="32">
        <f>+IF(X13&lt;&gt;0,+(Y13/X13)*100,0)</f>
        <v>3.8074939841156992</v>
      </c>
      <c r="AA13" s="33">
        <f>SUM(AA6:AA12)</f>
        <v>596809743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46120458</v>
      </c>
      <c r="D17" s="18"/>
      <c r="E17" s="19">
        <v>64533490</v>
      </c>
      <c r="F17" s="20">
        <v>56149784</v>
      </c>
      <c r="G17" s="24">
        <v>45365187</v>
      </c>
      <c r="H17" s="24">
        <v>-151533</v>
      </c>
      <c r="I17" s="24">
        <v>214063</v>
      </c>
      <c r="J17" s="20">
        <v>45427717</v>
      </c>
      <c r="K17" s="24">
        <v>-131695</v>
      </c>
      <c r="L17" s="24">
        <v>-127447</v>
      </c>
      <c r="M17" s="20">
        <v>-131695</v>
      </c>
      <c r="N17" s="24">
        <v>-390837</v>
      </c>
      <c r="O17" s="24"/>
      <c r="P17" s="24"/>
      <c r="Q17" s="20"/>
      <c r="R17" s="24"/>
      <c r="S17" s="24"/>
      <c r="T17" s="20"/>
      <c r="U17" s="24"/>
      <c r="V17" s="24"/>
      <c r="W17" s="24">
        <v>45036880</v>
      </c>
      <c r="X17" s="20">
        <v>46115857</v>
      </c>
      <c r="Y17" s="24">
        <v>-1078977</v>
      </c>
      <c r="Z17" s="25">
        <v>-2.3397093108342322</v>
      </c>
      <c r="AA17" s="26">
        <v>56149784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46120458</v>
      </c>
      <c r="D25" s="29">
        <f t="shared" ref="D25:Y25" si="1">SUM(D15:D24)</f>
        <v>0</v>
      </c>
      <c r="E25" s="35">
        <f t="shared" si="1"/>
        <v>64533490</v>
      </c>
      <c r="F25" s="36">
        <f t="shared" si="1"/>
        <v>56149784</v>
      </c>
      <c r="G25" s="36">
        <f t="shared" si="1"/>
        <v>45365187</v>
      </c>
      <c r="H25" s="36">
        <f t="shared" si="1"/>
        <v>-151533</v>
      </c>
      <c r="I25" s="36">
        <f t="shared" si="1"/>
        <v>214063</v>
      </c>
      <c r="J25" s="36">
        <f t="shared" si="1"/>
        <v>45427717</v>
      </c>
      <c r="K25" s="36">
        <f t="shared" si="1"/>
        <v>-131695</v>
      </c>
      <c r="L25" s="36">
        <f t="shared" si="1"/>
        <v>-127447</v>
      </c>
      <c r="M25" s="36">
        <f t="shared" si="1"/>
        <v>-131695</v>
      </c>
      <c r="N25" s="36">
        <f t="shared" si="1"/>
        <v>-390837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45036880</v>
      </c>
      <c r="X25" s="36">
        <f t="shared" si="1"/>
        <v>46115857</v>
      </c>
      <c r="Y25" s="36">
        <f t="shared" si="1"/>
        <v>-1078977</v>
      </c>
      <c r="Z25" s="37">
        <f>+IF(X25&lt;&gt;0,+(Y25/X25)*100,0)</f>
        <v>-2.3397093108342322</v>
      </c>
      <c r="AA25" s="38">
        <f>SUM(AA15:AA24)</f>
        <v>56149784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542461312</v>
      </c>
      <c r="D26" s="29">
        <f>+D13+D25</f>
        <v>0</v>
      </c>
      <c r="E26" s="30">
        <f t="shared" si="2"/>
        <v>598585476</v>
      </c>
      <c r="F26" s="31">
        <f t="shared" si="2"/>
        <v>652959527</v>
      </c>
      <c r="G26" s="31">
        <f t="shared" si="2"/>
        <v>581736011</v>
      </c>
      <c r="H26" s="31">
        <f t="shared" si="2"/>
        <v>3792706</v>
      </c>
      <c r="I26" s="31">
        <f t="shared" si="2"/>
        <v>11611749</v>
      </c>
      <c r="J26" s="31">
        <f t="shared" si="2"/>
        <v>597140466</v>
      </c>
      <c r="K26" s="31">
        <f t="shared" si="2"/>
        <v>5274497</v>
      </c>
      <c r="L26" s="31">
        <f t="shared" si="2"/>
        <v>3982759</v>
      </c>
      <c r="M26" s="31">
        <f t="shared" si="2"/>
        <v>39169554</v>
      </c>
      <c r="N26" s="31">
        <f t="shared" si="2"/>
        <v>48426810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645567276</v>
      </c>
      <c r="X26" s="31">
        <f t="shared" si="2"/>
        <v>624619752</v>
      </c>
      <c r="Y26" s="31">
        <f t="shared" si="2"/>
        <v>20947524</v>
      </c>
      <c r="Z26" s="32">
        <f>+IF(X26&lt;&gt;0,+(Y26/X26)*100,0)</f>
        <v>3.3536441863913393</v>
      </c>
      <c r="AA26" s="33">
        <f>+AA13+AA25</f>
        <v>652959527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40845472</v>
      </c>
      <c r="D32" s="18"/>
      <c r="E32" s="19">
        <v>56957419</v>
      </c>
      <c r="F32" s="20">
        <v>45167373</v>
      </c>
      <c r="G32" s="20">
        <v>41915552</v>
      </c>
      <c r="H32" s="20">
        <v>1154735</v>
      </c>
      <c r="I32" s="20">
        <v>335511</v>
      </c>
      <c r="J32" s="20">
        <v>43405798</v>
      </c>
      <c r="K32" s="20">
        <v>2372873</v>
      </c>
      <c r="L32" s="20">
        <v>1861359</v>
      </c>
      <c r="M32" s="20">
        <v>1433151</v>
      </c>
      <c r="N32" s="20">
        <v>5667383</v>
      </c>
      <c r="O32" s="20"/>
      <c r="P32" s="20"/>
      <c r="Q32" s="20"/>
      <c r="R32" s="20"/>
      <c r="S32" s="20"/>
      <c r="T32" s="20"/>
      <c r="U32" s="20"/>
      <c r="V32" s="20"/>
      <c r="W32" s="20">
        <v>49073181</v>
      </c>
      <c r="X32" s="20">
        <v>42685922</v>
      </c>
      <c r="Y32" s="20">
        <v>6387259</v>
      </c>
      <c r="Z32" s="21">
        <v>14.963385352201131</v>
      </c>
      <c r="AA32" s="22">
        <v>45167373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81360</v>
      </c>
      <c r="F33" s="20"/>
      <c r="G33" s="20">
        <v>-2223089</v>
      </c>
      <c r="H33" s="20"/>
      <c r="I33" s="20">
        <v>2223089</v>
      </c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-600000</v>
      </c>
      <c r="F34" s="20">
        <v>-600000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-300000</v>
      </c>
      <c r="Y34" s="20">
        <v>300000</v>
      </c>
      <c r="Z34" s="21">
        <v>-100</v>
      </c>
      <c r="AA34" s="22">
        <v>-600000</v>
      </c>
    </row>
    <row r="35" spans="1:27" x14ac:dyDescent="0.25">
      <c r="A35" s="23" t="s">
        <v>39</v>
      </c>
      <c r="B35" s="17" t="s">
        <v>32</v>
      </c>
      <c r="C35" s="18">
        <v>38551330</v>
      </c>
      <c r="D35" s="18"/>
      <c r="E35" s="19">
        <v>39789092</v>
      </c>
      <c r="F35" s="20">
        <v>38552020</v>
      </c>
      <c r="G35" s="20">
        <v>40574467</v>
      </c>
      <c r="H35" s="20">
        <v>1310922</v>
      </c>
      <c r="I35" s="20">
        <v>752637</v>
      </c>
      <c r="J35" s="20">
        <v>42638026</v>
      </c>
      <c r="K35" s="20">
        <v>1477978</v>
      </c>
      <c r="L35" s="20">
        <v>1391892</v>
      </c>
      <c r="M35" s="20">
        <v>1388150</v>
      </c>
      <c r="N35" s="20">
        <v>4258020</v>
      </c>
      <c r="O35" s="20"/>
      <c r="P35" s="20"/>
      <c r="Q35" s="20"/>
      <c r="R35" s="20"/>
      <c r="S35" s="20"/>
      <c r="T35" s="20"/>
      <c r="U35" s="20"/>
      <c r="V35" s="20"/>
      <c r="W35" s="20">
        <v>46896046</v>
      </c>
      <c r="X35" s="20">
        <v>38641764</v>
      </c>
      <c r="Y35" s="20">
        <v>8254282</v>
      </c>
      <c r="Z35" s="21">
        <v>21.361038279722429</v>
      </c>
      <c r="AA35" s="22">
        <v>38552020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79396802</v>
      </c>
      <c r="D37" s="29">
        <f t="shared" ref="D37:Y37" si="3">SUM(D29:D36)</f>
        <v>0</v>
      </c>
      <c r="E37" s="30">
        <f t="shared" si="3"/>
        <v>96227871</v>
      </c>
      <c r="F37" s="31">
        <f t="shared" si="3"/>
        <v>83119393</v>
      </c>
      <c r="G37" s="31">
        <f t="shared" si="3"/>
        <v>80266930</v>
      </c>
      <c r="H37" s="31">
        <f t="shared" si="3"/>
        <v>2465657</v>
      </c>
      <c r="I37" s="31">
        <f t="shared" si="3"/>
        <v>3311237</v>
      </c>
      <c r="J37" s="31">
        <f t="shared" si="3"/>
        <v>86043824</v>
      </c>
      <c r="K37" s="31">
        <f t="shared" si="3"/>
        <v>3850851</v>
      </c>
      <c r="L37" s="31">
        <f t="shared" si="3"/>
        <v>3253251</v>
      </c>
      <c r="M37" s="31">
        <f t="shared" si="3"/>
        <v>2821301</v>
      </c>
      <c r="N37" s="31">
        <f t="shared" si="3"/>
        <v>9925403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95969227</v>
      </c>
      <c r="X37" s="31">
        <f t="shared" si="3"/>
        <v>81027686</v>
      </c>
      <c r="Y37" s="31">
        <f t="shared" si="3"/>
        <v>14941541</v>
      </c>
      <c r="Z37" s="32">
        <f>+IF(X37&lt;&gt;0,+(Y37/X37)*100,0)</f>
        <v>18.440044060989226</v>
      </c>
      <c r="AA37" s="33">
        <f>SUM(AA29:AA36)</f>
        <v>83119393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-3274800</v>
      </c>
      <c r="F42" s="20">
        <v>-3274900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-1637414</v>
      </c>
      <c r="Y42" s="20">
        <v>1637414</v>
      </c>
      <c r="Z42" s="21">
        <v>-100</v>
      </c>
      <c r="AA42" s="22">
        <v>-3274900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-3274800</v>
      </c>
      <c r="F43" s="36">
        <f t="shared" si="4"/>
        <v>-3274900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-1637414</v>
      </c>
      <c r="Y43" s="36">
        <f t="shared" si="4"/>
        <v>1637414</v>
      </c>
      <c r="Z43" s="37">
        <f>+IF(X43&lt;&gt;0,+(Y43/X43)*100,0)</f>
        <v>-100</v>
      </c>
      <c r="AA43" s="38">
        <f>SUM(AA39:AA42)</f>
        <v>-3274900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79396802</v>
      </c>
      <c r="D44" s="29">
        <f>+D37+D43</f>
        <v>0</v>
      </c>
      <c r="E44" s="30">
        <f t="shared" si="5"/>
        <v>92953071</v>
      </c>
      <c r="F44" s="31">
        <f t="shared" si="5"/>
        <v>79844493</v>
      </c>
      <c r="G44" s="31">
        <f t="shared" si="5"/>
        <v>80266930</v>
      </c>
      <c r="H44" s="31">
        <f t="shared" si="5"/>
        <v>2465657</v>
      </c>
      <c r="I44" s="31">
        <f t="shared" si="5"/>
        <v>3311237</v>
      </c>
      <c r="J44" s="31">
        <f t="shared" si="5"/>
        <v>86043824</v>
      </c>
      <c r="K44" s="31">
        <f t="shared" si="5"/>
        <v>3850851</v>
      </c>
      <c r="L44" s="31">
        <f t="shared" si="5"/>
        <v>3253251</v>
      </c>
      <c r="M44" s="31">
        <f t="shared" si="5"/>
        <v>2821301</v>
      </c>
      <c r="N44" s="31">
        <f t="shared" si="5"/>
        <v>9925403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95969227</v>
      </c>
      <c r="X44" s="31">
        <f t="shared" si="5"/>
        <v>79390272</v>
      </c>
      <c r="Y44" s="31">
        <f t="shared" si="5"/>
        <v>16578955</v>
      </c>
      <c r="Z44" s="32">
        <f>+IF(X44&lt;&gt;0,+(Y44/X44)*100,0)</f>
        <v>20.882854513963625</v>
      </c>
      <c r="AA44" s="33">
        <f>+AA37+AA43</f>
        <v>79844493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463064510</v>
      </c>
      <c r="D45" s="42">
        <f t="shared" si="6"/>
        <v>0</v>
      </c>
      <c r="E45" s="43">
        <f t="shared" si="6"/>
        <v>505632405</v>
      </c>
      <c r="F45" s="44">
        <f t="shared" si="6"/>
        <v>573115034</v>
      </c>
      <c r="G45" s="44">
        <f t="shared" si="6"/>
        <v>501469081</v>
      </c>
      <c r="H45" s="44">
        <f t="shared" si="6"/>
        <v>1327049</v>
      </c>
      <c r="I45" s="44">
        <f t="shared" si="6"/>
        <v>8300512</v>
      </c>
      <c r="J45" s="44">
        <f t="shared" si="6"/>
        <v>511096642</v>
      </c>
      <c r="K45" s="44">
        <f t="shared" si="6"/>
        <v>1423646</v>
      </c>
      <c r="L45" s="44">
        <f t="shared" si="6"/>
        <v>729508</v>
      </c>
      <c r="M45" s="44">
        <f t="shared" si="6"/>
        <v>36348253</v>
      </c>
      <c r="N45" s="44">
        <f t="shared" si="6"/>
        <v>38501407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549598049</v>
      </c>
      <c r="X45" s="44">
        <f t="shared" si="6"/>
        <v>545229480</v>
      </c>
      <c r="Y45" s="44">
        <f t="shared" si="6"/>
        <v>4368569</v>
      </c>
      <c r="Z45" s="45">
        <f>+IF(X45&lt;&gt;0,+(Y45/X45)*100,0)</f>
        <v>0.80123492222027326</v>
      </c>
      <c r="AA45" s="46">
        <f>+AA26-AA44</f>
        <v>573115034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151694894</v>
      </c>
      <c r="D47" s="18"/>
      <c r="E47" s="19">
        <v>129031906</v>
      </c>
      <c r="F47" s="20">
        <v>151694895</v>
      </c>
      <c r="G47" s="20">
        <v>190347165</v>
      </c>
      <c r="H47" s="20">
        <v>-6716</v>
      </c>
      <c r="I47" s="20">
        <v>2231814</v>
      </c>
      <c r="J47" s="20">
        <v>192572263</v>
      </c>
      <c r="K47" s="20">
        <v>-5688358</v>
      </c>
      <c r="L47" s="20">
        <v>-5278285</v>
      </c>
      <c r="M47" s="20">
        <v>29474424</v>
      </c>
      <c r="N47" s="20">
        <v>18507781</v>
      </c>
      <c r="O47" s="20"/>
      <c r="P47" s="20"/>
      <c r="Q47" s="20"/>
      <c r="R47" s="20"/>
      <c r="S47" s="20"/>
      <c r="T47" s="20"/>
      <c r="U47" s="20"/>
      <c r="V47" s="20"/>
      <c r="W47" s="20">
        <v>211080044</v>
      </c>
      <c r="X47" s="20">
        <v>151694895</v>
      </c>
      <c r="Y47" s="20">
        <v>59385149</v>
      </c>
      <c r="Z47" s="47">
        <v>39.147757081739634</v>
      </c>
      <c r="AA47" s="22">
        <v>151694895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151694894</v>
      </c>
      <c r="D50" s="50">
        <f t="shared" ref="D50:Y50" si="7">SUM(D47:D49)</f>
        <v>0</v>
      </c>
      <c r="E50" s="51">
        <f t="shared" si="7"/>
        <v>129031906</v>
      </c>
      <c r="F50" s="52">
        <f t="shared" si="7"/>
        <v>151694895</v>
      </c>
      <c r="G50" s="52">
        <f t="shared" si="7"/>
        <v>190347165</v>
      </c>
      <c r="H50" s="52">
        <f t="shared" si="7"/>
        <v>-6716</v>
      </c>
      <c r="I50" s="52">
        <f t="shared" si="7"/>
        <v>2231814</v>
      </c>
      <c r="J50" s="52">
        <f t="shared" si="7"/>
        <v>192572263</v>
      </c>
      <c r="K50" s="52">
        <f t="shared" si="7"/>
        <v>-5688358</v>
      </c>
      <c r="L50" s="52">
        <f t="shared" si="7"/>
        <v>-5278285</v>
      </c>
      <c r="M50" s="52">
        <f t="shared" si="7"/>
        <v>29474424</v>
      </c>
      <c r="N50" s="52">
        <f t="shared" si="7"/>
        <v>18507781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211080044</v>
      </c>
      <c r="X50" s="52">
        <f t="shared" si="7"/>
        <v>151694895</v>
      </c>
      <c r="Y50" s="52">
        <f t="shared" si="7"/>
        <v>59385149</v>
      </c>
      <c r="Z50" s="53">
        <f>+IF(X50&lt;&gt;0,+(Y50/X50)*100,0)</f>
        <v>39.147757081739634</v>
      </c>
      <c r="AA50" s="54">
        <f>SUM(AA47:AA49)</f>
        <v>151694895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3277734</v>
      </c>
      <c r="D6" s="18"/>
      <c r="E6" s="19">
        <v>-5124597</v>
      </c>
      <c r="F6" s="20">
        <v>-5084597</v>
      </c>
      <c r="G6" s="20">
        <v>1031089</v>
      </c>
      <c r="H6" s="20">
        <v>-232951</v>
      </c>
      <c r="I6" s="20">
        <v>-253675</v>
      </c>
      <c r="J6" s="20">
        <v>544463</v>
      </c>
      <c r="K6" s="20">
        <v>-715976</v>
      </c>
      <c r="L6" s="20">
        <v>-58067</v>
      </c>
      <c r="M6" s="20">
        <v>-3907586</v>
      </c>
      <c r="N6" s="20">
        <v>-4681629</v>
      </c>
      <c r="O6" s="20"/>
      <c r="P6" s="20"/>
      <c r="Q6" s="20"/>
      <c r="R6" s="20"/>
      <c r="S6" s="20"/>
      <c r="T6" s="20"/>
      <c r="U6" s="20"/>
      <c r="V6" s="20"/>
      <c r="W6" s="20">
        <v>-4137166</v>
      </c>
      <c r="X6" s="20">
        <v>115186</v>
      </c>
      <c r="Y6" s="20">
        <v>-4252352</v>
      </c>
      <c r="Z6" s="21">
        <v>-3691.7264250863823</v>
      </c>
      <c r="AA6" s="22">
        <v>-5084597</v>
      </c>
    </row>
    <row r="7" spans="1:27" x14ac:dyDescent="0.25">
      <c r="A7" s="23" t="s">
        <v>35</v>
      </c>
      <c r="B7" s="17" t="s">
        <v>32</v>
      </c>
      <c r="C7" s="18">
        <v>2624044</v>
      </c>
      <c r="D7" s="18"/>
      <c r="E7" s="19">
        <v>982077</v>
      </c>
      <c r="F7" s="20">
        <v>3606122</v>
      </c>
      <c r="G7" s="20">
        <v>325147</v>
      </c>
      <c r="H7" s="20">
        <v>-175805</v>
      </c>
      <c r="I7" s="20">
        <v>344630</v>
      </c>
      <c r="J7" s="20">
        <v>493972</v>
      </c>
      <c r="K7" s="20">
        <v>256054</v>
      </c>
      <c r="L7" s="20">
        <v>531</v>
      </c>
      <c r="M7" s="20">
        <v>323353</v>
      </c>
      <c r="N7" s="20">
        <v>579938</v>
      </c>
      <c r="O7" s="20"/>
      <c r="P7" s="20"/>
      <c r="Q7" s="20"/>
      <c r="R7" s="20"/>
      <c r="S7" s="20"/>
      <c r="T7" s="20"/>
      <c r="U7" s="20"/>
      <c r="V7" s="20"/>
      <c r="W7" s="20">
        <v>1073910</v>
      </c>
      <c r="X7" s="20">
        <v>3142111</v>
      </c>
      <c r="Y7" s="20">
        <v>-2068201</v>
      </c>
      <c r="Z7" s="21">
        <v>-65.822022200997992</v>
      </c>
      <c r="AA7" s="22">
        <v>3606122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5901778</v>
      </c>
      <c r="D13" s="29">
        <f>SUM(D6:D12)</f>
        <v>0</v>
      </c>
      <c r="E13" s="30">
        <f t="shared" si="0"/>
        <v>-4142520</v>
      </c>
      <c r="F13" s="31">
        <f t="shared" si="0"/>
        <v>-1478475</v>
      </c>
      <c r="G13" s="31">
        <f t="shared" si="0"/>
        <v>1356236</v>
      </c>
      <c r="H13" s="31">
        <f t="shared" si="0"/>
        <v>-408756</v>
      </c>
      <c r="I13" s="31">
        <f t="shared" si="0"/>
        <v>90955</v>
      </c>
      <c r="J13" s="31">
        <f t="shared" si="0"/>
        <v>1038435</v>
      </c>
      <c r="K13" s="31">
        <f t="shared" si="0"/>
        <v>-459922</v>
      </c>
      <c r="L13" s="31">
        <f t="shared" si="0"/>
        <v>-57536</v>
      </c>
      <c r="M13" s="31">
        <f t="shared" si="0"/>
        <v>-3584233</v>
      </c>
      <c r="N13" s="31">
        <f t="shared" si="0"/>
        <v>-4101691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-3063256</v>
      </c>
      <c r="X13" s="31">
        <f t="shared" si="0"/>
        <v>3257297</v>
      </c>
      <c r="Y13" s="31">
        <f t="shared" si="0"/>
        <v>-6320553</v>
      </c>
      <c r="Z13" s="32">
        <f>+IF(X13&lt;&gt;0,+(Y13/X13)*100,0)</f>
        <v>-194.04288279515194</v>
      </c>
      <c r="AA13" s="33">
        <f>SUM(AA6:AA12)</f>
        <v>-1478475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4626623</v>
      </c>
      <c r="D17" s="18"/>
      <c r="E17" s="19">
        <v>7000000</v>
      </c>
      <c r="F17" s="20">
        <v>11614885</v>
      </c>
      <c r="G17" s="24">
        <v>4745945</v>
      </c>
      <c r="H17" s="24">
        <v>-1195240</v>
      </c>
      <c r="I17" s="24"/>
      <c r="J17" s="20">
        <v>3550705</v>
      </c>
      <c r="K17" s="24">
        <v>668080</v>
      </c>
      <c r="L17" s="24">
        <v>3254601</v>
      </c>
      <c r="M17" s="20"/>
      <c r="N17" s="24">
        <v>3922681</v>
      </c>
      <c r="O17" s="24"/>
      <c r="P17" s="24"/>
      <c r="Q17" s="20"/>
      <c r="R17" s="24"/>
      <c r="S17" s="24"/>
      <c r="T17" s="20"/>
      <c r="U17" s="24"/>
      <c r="V17" s="24"/>
      <c r="W17" s="24">
        <v>7473386</v>
      </c>
      <c r="X17" s="20">
        <v>8114883</v>
      </c>
      <c r="Y17" s="24">
        <v>-641497</v>
      </c>
      <c r="Z17" s="25">
        <v>-7.9051909928953998</v>
      </c>
      <c r="AA17" s="26">
        <v>11614885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4626623</v>
      </c>
      <c r="D25" s="29">
        <f t="shared" ref="D25:Y25" si="1">SUM(D15:D24)</f>
        <v>0</v>
      </c>
      <c r="E25" s="35">
        <f t="shared" si="1"/>
        <v>7000000</v>
      </c>
      <c r="F25" s="36">
        <f t="shared" si="1"/>
        <v>11614885</v>
      </c>
      <c r="G25" s="36">
        <f t="shared" si="1"/>
        <v>4745945</v>
      </c>
      <c r="H25" s="36">
        <f t="shared" si="1"/>
        <v>-1195240</v>
      </c>
      <c r="I25" s="36">
        <f t="shared" si="1"/>
        <v>0</v>
      </c>
      <c r="J25" s="36">
        <f t="shared" si="1"/>
        <v>3550705</v>
      </c>
      <c r="K25" s="36">
        <f t="shared" si="1"/>
        <v>668080</v>
      </c>
      <c r="L25" s="36">
        <f t="shared" si="1"/>
        <v>3254601</v>
      </c>
      <c r="M25" s="36">
        <f t="shared" si="1"/>
        <v>0</v>
      </c>
      <c r="N25" s="36">
        <f t="shared" si="1"/>
        <v>3922681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7473386</v>
      </c>
      <c r="X25" s="36">
        <f t="shared" si="1"/>
        <v>8114883</v>
      </c>
      <c r="Y25" s="36">
        <f t="shared" si="1"/>
        <v>-641497</v>
      </c>
      <c r="Z25" s="37">
        <f>+IF(X25&lt;&gt;0,+(Y25/X25)*100,0)</f>
        <v>-7.9051909928953998</v>
      </c>
      <c r="AA25" s="38">
        <f>SUM(AA15:AA24)</f>
        <v>11614885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10528401</v>
      </c>
      <c r="D26" s="29">
        <f>+D13+D25</f>
        <v>0</v>
      </c>
      <c r="E26" s="30">
        <f t="shared" si="2"/>
        <v>2857480</v>
      </c>
      <c r="F26" s="31">
        <f t="shared" si="2"/>
        <v>10136410</v>
      </c>
      <c r="G26" s="31">
        <f t="shared" si="2"/>
        <v>6102181</v>
      </c>
      <c r="H26" s="31">
        <f t="shared" si="2"/>
        <v>-1603996</v>
      </c>
      <c r="I26" s="31">
        <f t="shared" si="2"/>
        <v>90955</v>
      </c>
      <c r="J26" s="31">
        <f t="shared" si="2"/>
        <v>4589140</v>
      </c>
      <c r="K26" s="31">
        <f t="shared" si="2"/>
        <v>208158</v>
      </c>
      <c r="L26" s="31">
        <f t="shared" si="2"/>
        <v>3197065</v>
      </c>
      <c r="M26" s="31">
        <f t="shared" si="2"/>
        <v>-3584233</v>
      </c>
      <c r="N26" s="31">
        <f t="shared" si="2"/>
        <v>-179010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4410130</v>
      </c>
      <c r="X26" s="31">
        <f t="shared" si="2"/>
        <v>11372180</v>
      </c>
      <c r="Y26" s="31">
        <f t="shared" si="2"/>
        <v>-6962050</v>
      </c>
      <c r="Z26" s="32">
        <f>+IF(X26&lt;&gt;0,+(Y26/X26)*100,0)</f>
        <v>-61.220012345917837</v>
      </c>
      <c r="AA26" s="33">
        <f>+AA13+AA25</f>
        <v>10136410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10528401</v>
      </c>
      <c r="D45" s="42">
        <f t="shared" si="6"/>
        <v>0</v>
      </c>
      <c r="E45" s="43">
        <f t="shared" si="6"/>
        <v>2857480</v>
      </c>
      <c r="F45" s="44">
        <f t="shared" si="6"/>
        <v>10136410</v>
      </c>
      <c r="G45" s="44">
        <f t="shared" si="6"/>
        <v>6102181</v>
      </c>
      <c r="H45" s="44">
        <f t="shared" si="6"/>
        <v>-1603996</v>
      </c>
      <c r="I45" s="44">
        <f t="shared" si="6"/>
        <v>90955</v>
      </c>
      <c r="J45" s="44">
        <f t="shared" si="6"/>
        <v>4589140</v>
      </c>
      <c r="K45" s="44">
        <f t="shared" si="6"/>
        <v>208158</v>
      </c>
      <c r="L45" s="44">
        <f t="shared" si="6"/>
        <v>3197065</v>
      </c>
      <c r="M45" s="44">
        <f t="shared" si="6"/>
        <v>-3584233</v>
      </c>
      <c r="N45" s="44">
        <f t="shared" si="6"/>
        <v>-179010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4410130</v>
      </c>
      <c r="X45" s="44">
        <f t="shared" si="6"/>
        <v>11372180</v>
      </c>
      <c r="Y45" s="44">
        <f t="shared" si="6"/>
        <v>-6962050</v>
      </c>
      <c r="Z45" s="45">
        <f>+IF(X45&lt;&gt;0,+(Y45/X45)*100,0)</f>
        <v>-61.220012345917837</v>
      </c>
      <c r="AA45" s="46">
        <f>+AA26-AA44</f>
        <v>10136410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2857480</v>
      </c>
      <c r="F47" s="20">
        <v>2897480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4133250</v>
      </c>
      <c r="Y47" s="20">
        <v>-4133250</v>
      </c>
      <c r="Z47" s="47">
        <v>-100</v>
      </c>
      <c r="AA47" s="22">
        <v>2897480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2857480</v>
      </c>
      <c r="F50" s="52">
        <f t="shared" si="7"/>
        <v>2897480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4133250</v>
      </c>
      <c r="Y50" s="52">
        <f t="shared" si="7"/>
        <v>-4133250</v>
      </c>
      <c r="Z50" s="53">
        <f>+IF(X50&lt;&gt;0,+(Y50/X50)*100,0)</f>
        <v>-100</v>
      </c>
      <c r="AA50" s="54">
        <f>SUM(AA47:AA49)</f>
        <v>2897480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733133</v>
      </c>
      <c r="D6" s="18"/>
      <c r="E6" s="19">
        <v>-2883616</v>
      </c>
      <c r="F6" s="20">
        <v>-2883616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-1441830</v>
      </c>
      <c r="Y6" s="20">
        <v>1441830</v>
      </c>
      <c r="Z6" s="21">
        <v>-100</v>
      </c>
      <c r="AA6" s="22">
        <v>-2883616</v>
      </c>
    </row>
    <row r="7" spans="1:27" x14ac:dyDescent="0.25">
      <c r="A7" s="23" t="s">
        <v>35</v>
      </c>
      <c r="B7" s="17" t="s">
        <v>32</v>
      </c>
      <c r="C7" s="18">
        <v>276975</v>
      </c>
      <c r="D7" s="18"/>
      <c r="E7" s="19">
        <v>152723</v>
      </c>
      <c r="F7" s="20">
        <v>152723</v>
      </c>
      <c r="G7" s="20">
        <v>27960</v>
      </c>
      <c r="H7" s="20">
        <v>41066</v>
      </c>
      <c r="I7" s="20">
        <v>41453</v>
      </c>
      <c r="J7" s="20">
        <v>110479</v>
      </c>
      <c r="K7" s="20">
        <v>41392</v>
      </c>
      <c r="L7" s="20">
        <v>42207</v>
      </c>
      <c r="M7" s="20">
        <v>42911</v>
      </c>
      <c r="N7" s="20">
        <v>126510</v>
      </c>
      <c r="O7" s="20"/>
      <c r="P7" s="20"/>
      <c r="Q7" s="20"/>
      <c r="R7" s="20"/>
      <c r="S7" s="20"/>
      <c r="T7" s="20"/>
      <c r="U7" s="20"/>
      <c r="V7" s="20"/>
      <c r="W7" s="20">
        <v>236989</v>
      </c>
      <c r="X7" s="20">
        <v>76362</v>
      </c>
      <c r="Y7" s="20">
        <v>160627</v>
      </c>
      <c r="Z7" s="21">
        <v>210.34938843927605</v>
      </c>
      <c r="AA7" s="22">
        <v>152723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-300000</v>
      </c>
      <c r="F10" s="20">
        <v>-300000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-150000</v>
      </c>
      <c r="Y10" s="20">
        <v>150000</v>
      </c>
      <c r="Z10" s="21">
        <v>-100</v>
      </c>
      <c r="AA10" s="22">
        <v>-300000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343045</v>
      </c>
      <c r="F11" s="20">
        <v>343045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171522</v>
      </c>
      <c r="Y11" s="24">
        <v>-171522</v>
      </c>
      <c r="Z11" s="25">
        <v>-100</v>
      </c>
      <c r="AA11" s="26">
        <v>343045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1010108</v>
      </c>
      <c r="D13" s="29">
        <f>SUM(D6:D12)</f>
        <v>0</v>
      </c>
      <c r="E13" s="30">
        <f t="shared" si="0"/>
        <v>-2687848</v>
      </c>
      <c r="F13" s="31">
        <f t="shared" si="0"/>
        <v>-2687848</v>
      </c>
      <c r="G13" s="31">
        <f t="shared" si="0"/>
        <v>27960</v>
      </c>
      <c r="H13" s="31">
        <f t="shared" si="0"/>
        <v>41066</v>
      </c>
      <c r="I13" s="31">
        <f t="shared" si="0"/>
        <v>41453</v>
      </c>
      <c r="J13" s="31">
        <f t="shared" si="0"/>
        <v>110479</v>
      </c>
      <c r="K13" s="31">
        <f t="shared" si="0"/>
        <v>41392</v>
      </c>
      <c r="L13" s="31">
        <f t="shared" si="0"/>
        <v>42207</v>
      </c>
      <c r="M13" s="31">
        <f t="shared" si="0"/>
        <v>42911</v>
      </c>
      <c r="N13" s="31">
        <f t="shared" si="0"/>
        <v>126510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236989</v>
      </c>
      <c r="X13" s="31">
        <f t="shared" si="0"/>
        <v>-1343946</v>
      </c>
      <c r="Y13" s="31">
        <f t="shared" si="0"/>
        <v>1580935</v>
      </c>
      <c r="Z13" s="32">
        <f>+IF(X13&lt;&gt;0,+(Y13/X13)*100,0)</f>
        <v>-117.63381862068863</v>
      </c>
      <c r="AA13" s="33">
        <f>SUM(AA6:AA12)</f>
        <v>-2687848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-7462892</v>
      </c>
      <c r="D17" s="18"/>
      <c r="E17" s="19">
        <v>1652174</v>
      </c>
      <c r="F17" s="20">
        <v>1652174</v>
      </c>
      <c r="G17" s="24">
        <v>-172300</v>
      </c>
      <c r="H17" s="24"/>
      <c r="I17" s="24"/>
      <c r="J17" s="20">
        <v>-172300</v>
      </c>
      <c r="K17" s="24"/>
      <c r="L17" s="24">
        <v>-664066</v>
      </c>
      <c r="M17" s="20">
        <v>-163835</v>
      </c>
      <c r="N17" s="24">
        <v>-827901</v>
      </c>
      <c r="O17" s="24"/>
      <c r="P17" s="24"/>
      <c r="Q17" s="20"/>
      <c r="R17" s="24"/>
      <c r="S17" s="24"/>
      <c r="T17" s="20"/>
      <c r="U17" s="24"/>
      <c r="V17" s="24"/>
      <c r="W17" s="24">
        <v>-1000201</v>
      </c>
      <c r="X17" s="20">
        <v>826086</v>
      </c>
      <c r="Y17" s="24">
        <v>-1826287</v>
      </c>
      <c r="Z17" s="25">
        <v>-221.07710335243547</v>
      </c>
      <c r="AA17" s="26">
        <v>1652174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-7462892</v>
      </c>
      <c r="D25" s="29">
        <f t="shared" ref="D25:Y25" si="1">SUM(D15:D24)</f>
        <v>0</v>
      </c>
      <c r="E25" s="35">
        <f t="shared" si="1"/>
        <v>1652174</v>
      </c>
      <c r="F25" s="36">
        <f t="shared" si="1"/>
        <v>1652174</v>
      </c>
      <c r="G25" s="36">
        <f t="shared" si="1"/>
        <v>-172300</v>
      </c>
      <c r="H25" s="36">
        <f t="shared" si="1"/>
        <v>0</v>
      </c>
      <c r="I25" s="36">
        <f t="shared" si="1"/>
        <v>0</v>
      </c>
      <c r="J25" s="36">
        <f t="shared" si="1"/>
        <v>-172300</v>
      </c>
      <c r="K25" s="36">
        <f t="shared" si="1"/>
        <v>0</v>
      </c>
      <c r="L25" s="36">
        <f t="shared" si="1"/>
        <v>-664066</v>
      </c>
      <c r="M25" s="36">
        <f t="shared" si="1"/>
        <v>-163835</v>
      </c>
      <c r="N25" s="36">
        <f t="shared" si="1"/>
        <v>-827901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-1000201</v>
      </c>
      <c r="X25" s="36">
        <f t="shared" si="1"/>
        <v>826086</v>
      </c>
      <c r="Y25" s="36">
        <f t="shared" si="1"/>
        <v>-1826287</v>
      </c>
      <c r="Z25" s="37">
        <f>+IF(X25&lt;&gt;0,+(Y25/X25)*100,0)</f>
        <v>-221.07710335243547</v>
      </c>
      <c r="AA25" s="38">
        <f>SUM(AA15:AA24)</f>
        <v>1652174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-6452784</v>
      </c>
      <c r="D26" s="29">
        <f>+D13+D25</f>
        <v>0</v>
      </c>
      <c r="E26" s="30">
        <f t="shared" si="2"/>
        <v>-1035674</v>
      </c>
      <c r="F26" s="31">
        <f t="shared" si="2"/>
        <v>-1035674</v>
      </c>
      <c r="G26" s="31">
        <f t="shared" si="2"/>
        <v>-144340</v>
      </c>
      <c r="H26" s="31">
        <f t="shared" si="2"/>
        <v>41066</v>
      </c>
      <c r="I26" s="31">
        <f t="shared" si="2"/>
        <v>41453</v>
      </c>
      <c r="J26" s="31">
        <f t="shared" si="2"/>
        <v>-61821</v>
      </c>
      <c r="K26" s="31">
        <f t="shared" si="2"/>
        <v>41392</v>
      </c>
      <c r="L26" s="31">
        <f t="shared" si="2"/>
        <v>-621859</v>
      </c>
      <c r="M26" s="31">
        <f t="shared" si="2"/>
        <v>-120924</v>
      </c>
      <c r="N26" s="31">
        <f t="shared" si="2"/>
        <v>-701391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-763212</v>
      </c>
      <c r="X26" s="31">
        <f t="shared" si="2"/>
        <v>-517860</v>
      </c>
      <c r="Y26" s="31">
        <f t="shared" si="2"/>
        <v>-245352</v>
      </c>
      <c r="Z26" s="32">
        <f>+IF(X26&lt;&gt;0,+(Y26/X26)*100,0)</f>
        <v>47.378055845209126</v>
      </c>
      <c r="AA26" s="33">
        <f>+AA13+AA25</f>
        <v>-1035674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-316695</v>
      </c>
      <c r="F35" s="20">
        <v>-316695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-158346</v>
      </c>
      <c r="Y35" s="20">
        <v>158346</v>
      </c>
      <c r="Z35" s="21">
        <v>-100</v>
      </c>
      <c r="AA35" s="22">
        <v>-316695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-316695</v>
      </c>
      <c r="F37" s="31">
        <f t="shared" si="3"/>
        <v>-316695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-158346</v>
      </c>
      <c r="Y37" s="31">
        <f t="shared" si="3"/>
        <v>158346</v>
      </c>
      <c r="Z37" s="32">
        <f>+IF(X37&lt;&gt;0,+(Y37/X37)*100,0)</f>
        <v>-100</v>
      </c>
      <c r="AA37" s="33">
        <f>SUM(AA29:AA36)</f>
        <v>-316695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-316695</v>
      </c>
      <c r="F44" s="31">
        <f t="shared" si="5"/>
        <v>-316695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-158346</v>
      </c>
      <c r="Y44" s="31">
        <f t="shared" si="5"/>
        <v>158346</v>
      </c>
      <c r="Z44" s="32">
        <f>+IF(X44&lt;&gt;0,+(Y44/X44)*100,0)</f>
        <v>-100</v>
      </c>
      <c r="AA44" s="33">
        <f>+AA37+AA43</f>
        <v>-316695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-6452784</v>
      </c>
      <c r="D45" s="42">
        <f t="shared" si="6"/>
        <v>0</v>
      </c>
      <c r="E45" s="43">
        <f t="shared" si="6"/>
        <v>-718979</v>
      </c>
      <c r="F45" s="44">
        <f t="shared" si="6"/>
        <v>-718979</v>
      </c>
      <c r="G45" s="44">
        <f t="shared" si="6"/>
        <v>-144340</v>
      </c>
      <c r="H45" s="44">
        <f t="shared" si="6"/>
        <v>41066</v>
      </c>
      <c r="I45" s="44">
        <f t="shared" si="6"/>
        <v>41453</v>
      </c>
      <c r="J45" s="44">
        <f t="shared" si="6"/>
        <v>-61821</v>
      </c>
      <c r="K45" s="44">
        <f t="shared" si="6"/>
        <v>41392</v>
      </c>
      <c r="L45" s="44">
        <f t="shared" si="6"/>
        <v>-621859</v>
      </c>
      <c r="M45" s="44">
        <f t="shared" si="6"/>
        <v>-120924</v>
      </c>
      <c r="N45" s="44">
        <f t="shared" si="6"/>
        <v>-701391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-763212</v>
      </c>
      <c r="X45" s="44">
        <f t="shared" si="6"/>
        <v>-359514</v>
      </c>
      <c r="Y45" s="44">
        <f t="shared" si="6"/>
        <v>-403698</v>
      </c>
      <c r="Z45" s="45">
        <f>+IF(X45&lt;&gt;0,+(Y45/X45)*100,0)</f>
        <v>112.28992473172114</v>
      </c>
      <c r="AA45" s="46">
        <f>+AA26-AA44</f>
        <v>-718979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1660616</v>
      </c>
      <c r="D6" s="18"/>
      <c r="E6" s="19">
        <v>-5758645</v>
      </c>
      <c r="F6" s="20">
        <v>-5758645</v>
      </c>
      <c r="G6" s="20">
        <v>92414</v>
      </c>
      <c r="H6" s="20">
        <v>104634</v>
      </c>
      <c r="I6" s="20">
        <v>35258</v>
      </c>
      <c r="J6" s="20">
        <v>232306</v>
      </c>
      <c r="K6" s="20">
        <v>-2908039</v>
      </c>
      <c r="L6" s="20">
        <v>90313</v>
      </c>
      <c r="M6" s="20">
        <v>78680</v>
      </c>
      <c r="N6" s="20">
        <v>-2739046</v>
      </c>
      <c r="O6" s="20"/>
      <c r="P6" s="20"/>
      <c r="Q6" s="20"/>
      <c r="R6" s="20"/>
      <c r="S6" s="20"/>
      <c r="T6" s="20"/>
      <c r="U6" s="20"/>
      <c r="V6" s="20"/>
      <c r="W6" s="20">
        <v>-2506740</v>
      </c>
      <c r="X6" s="20">
        <v>-2879310</v>
      </c>
      <c r="Y6" s="20">
        <v>372570</v>
      </c>
      <c r="Z6" s="21">
        <v>-12.939558435875261</v>
      </c>
      <c r="AA6" s="22">
        <v>-5758645</v>
      </c>
    </row>
    <row r="7" spans="1:27" x14ac:dyDescent="0.25">
      <c r="A7" s="23" t="s">
        <v>35</v>
      </c>
      <c r="B7" s="17" t="s">
        <v>32</v>
      </c>
      <c r="C7" s="18">
        <v>3588886</v>
      </c>
      <c r="D7" s="18"/>
      <c r="E7" s="19">
        <v>605365</v>
      </c>
      <c r="F7" s="20">
        <v>605365</v>
      </c>
      <c r="G7" s="20">
        <v>164752</v>
      </c>
      <c r="H7" s="20">
        <v>164752</v>
      </c>
      <c r="I7" s="20">
        <v>164752</v>
      </c>
      <c r="J7" s="20">
        <v>494256</v>
      </c>
      <c r="K7" s="20">
        <v>164752</v>
      </c>
      <c r="L7" s="20">
        <v>164752</v>
      </c>
      <c r="M7" s="20">
        <v>164752</v>
      </c>
      <c r="N7" s="20">
        <v>494256</v>
      </c>
      <c r="O7" s="20"/>
      <c r="P7" s="20"/>
      <c r="Q7" s="20"/>
      <c r="R7" s="20"/>
      <c r="S7" s="20"/>
      <c r="T7" s="20"/>
      <c r="U7" s="20"/>
      <c r="V7" s="20"/>
      <c r="W7" s="20">
        <v>988512</v>
      </c>
      <c r="X7" s="20">
        <v>302682</v>
      </c>
      <c r="Y7" s="20">
        <v>685830</v>
      </c>
      <c r="Z7" s="21">
        <v>226.58433603583958</v>
      </c>
      <c r="AA7" s="22">
        <v>605365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258783</v>
      </c>
      <c r="F11" s="20">
        <v>258783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129390</v>
      </c>
      <c r="Y11" s="24">
        <v>-129390</v>
      </c>
      <c r="Z11" s="25">
        <v>-100</v>
      </c>
      <c r="AA11" s="26">
        <v>258783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5249502</v>
      </c>
      <c r="D13" s="29">
        <f>SUM(D6:D12)</f>
        <v>0</v>
      </c>
      <c r="E13" s="30">
        <f t="shared" si="0"/>
        <v>-4894497</v>
      </c>
      <c r="F13" s="31">
        <f t="shared" si="0"/>
        <v>-4894497</v>
      </c>
      <c r="G13" s="31">
        <f t="shared" si="0"/>
        <v>257166</v>
      </c>
      <c r="H13" s="31">
        <f t="shared" si="0"/>
        <v>269386</v>
      </c>
      <c r="I13" s="31">
        <f t="shared" si="0"/>
        <v>200010</v>
      </c>
      <c r="J13" s="31">
        <f t="shared" si="0"/>
        <v>726562</v>
      </c>
      <c r="K13" s="31">
        <f t="shared" si="0"/>
        <v>-2743287</v>
      </c>
      <c r="L13" s="31">
        <f t="shared" si="0"/>
        <v>255065</v>
      </c>
      <c r="M13" s="31">
        <f t="shared" si="0"/>
        <v>243432</v>
      </c>
      <c r="N13" s="31">
        <f t="shared" si="0"/>
        <v>-2244790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-1518228</v>
      </c>
      <c r="X13" s="31">
        <f t="shared" si="0"/>
        <v>-2447238</v>
      </c>
      <c r="Y13" s="31">
        <f t="shared" si="0"/>
        <v>929010</v>
      </c>
      <c r="Z13" s="32">
        <f>+IF(X13&lt;&gt;0,+(Y13/X13)*100,0)</f>
        <v>-37.961571371480829</v>
      </c>
      <c r="AA13" s="33">
        <f>SUM(AA6:AA12)</f>
        <v>-4894497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880290</v>
      </c>
      <c r="D17" s="18"/>
      <c r="E17" s="19">
        <v>5640887</v>
      </c>
      <c r="F17" s="20">
        <v>5640887</v>
      </c>
      <c r="G17" s="24">
        <v>9973524</v>
      </c>
      <c r="H17" s="24">
        <v>-6614</v>
      </c>
      <c r="I17" s="24">
        <v>-6614</v>
      </c>
      <c r="J17" s="20">
        <v>9960296</v>
      </c>
      <c r="K17" s="24">
        <v>-6614</v>
      </c>
      <c r="L17" s="24">
        <v>-6614</v>
      </c>
      <c r="M17" s="20">
        <v>-6614</v>
      </c>
      <c r="N17" s="24">
        <v>-19842</v>
      </c>
      <c r="O17" s="24"/>
      <c r="P17" s="24"/>
      <c r="Q17" s="20"/>
      <c r="R17" s="24"/>
      <c r="S17" s="24"/>
      <c r="T17" s="20"/>
      <c r="U17" s="24"/>
      <c r="V17" s="24"/>
      <c r="W17" s="24">
        <v>9940454</v>
      </c>
      <c r="X17" s="20">
        <v>2820444</v>
      </c>
      <c r="Y17" s="24">
        <v>7120010</v>
      </c>
      <c r="Z17" s="25">
        <v>252.44287778803621</v>
      </c>
      <c r="AA17" s="26">
        <v>5640887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880290</v>
      </c>
      <c r="D25" s="29">
        <f t="shared" ref="D25:Y25" si="1">SUM(D15:D24)</f>
        <v>0</v>
      </c>
      <c r="E25" s="35">
        <f t="shared" si="1"/>
        <v>5640887</v>
      </c>
      <c r="F25" s="36">
        <f t="shared" si="1"/>
        <v>5640887</v>
      </c>
      <c r="G25" s="36">
        <f t="shared" si="1"/>
        <v>9973524</v>
      </c>
      <c r="H25" s="36">
        <f t="shared" si="1"/>
        <v>-6614</v>
      </c>
      <c r="I25" s="36">
        <f t="shared" si="1"/>
        <v>-6614</v>
      </c>
      <c r="J25" s="36">
        <f t="shared" si="1"/>
        <v>9960296</v>
      </c>
      <c r="K25" s="36">
        <f t="shared" si="1"/>
        <v>-6614</v>
      </c>
      <c r="L25" s="36">
        <f t="shared" si="1"/>
        <v>-6614</v>
      </c>
      <c r="M25" s="36">
        <f t="shared" si="1"/>
        <v>-6614</v>
      </c>
      <c r="N25" s="36">
        <f t="shared" si="1"/>
        <v>-19842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9940454</v>
      </c>
      <c r="X25" s="36">
        <f t="shared" si="1"/>
        <v>2820444</v>
      </c>
      <c r="Y25" s="36">
        <f t="shared" si="1"/>
        <v>7120010</v>
      </c>
      <c r="Z25" s="37">
        <f>+IF(X25&lt;&gt;0,+(Y25/X25)*100,0)</f>
        <v>252.44287778803621</v>
      </c>
      <c r="AA25" s="38">
        <f>SUM(AA15:AA24)</f>
        <v>5640887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6129792</v>
      </c>
      <c r="D26" s="29">
        <f>+D13+D25</f>
        <v>0</v>
      </c>
      <c r="E26" s="30">
        <f t="shared" si="2"/>
        <v>746390</v>
      </c>
      <c r="F26" s="31">
        <f t="shared" si="2"/>
        <v>746390</v>
      </c>
      <c r="G26" s="31">
        <f t="shared" si="2"/>
        <v>10230690</v>
      </c>
      <c r="H26" s="31">
        <f t="shared" si="2"/>
        <v>262772</v>
      </c>
      <c r="I26" s="31">
        <f t="shared" si="2"/>
        <v>193396</v>
      </c>
      <c r="J26" s="31">
        <f t="shared" si="2"/>
        <v>10686858</v>
      </c>
      <c r="K26" s="31">
        <f t="shared" si="2"/>
        <v>-2749901</v>
      </c>
      <c r="L26" s="31">
        <f t="shared" si="2"/>
        <v>248451</v>
      </c>
      <c r="M26" s="31">
        <f t="shared" si="2"/>
        <v>236818</v>
      </c>
      <c r="N26" s="31">
        <f t="shared" si="2"/>
        <v>-2264632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8422226</v>
      </c>
      <c r="X26" s="31">
        <f t="shared" si="2"/>
        <v>373206</v>
      </c>
      <c r="Y26" s="31">
        <f t="shared" si="2"/>
        <v>8049020</v>
      </c>
      <c r="Z26" s="32">
        <f>+IF(X26&lt;&gt;0,+(Y26/X26)*100,0)</f>
        <v>2156.7230966275997</v>
      </c>
      <c r="AA26" s="33">
        <f>+AA13+AA25</f>
        <v>746390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302682</v>
      </c>
      <c r="F35" s="20">
        <v>302682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151344</v>
      </c>
      <c r="Y35" s="20">
        <v>-151344</v>
      </c>
      <c r="Z35" s="21">
        <v>-100</v>
      </c>
      <c r="AA35" s="22">
        <v>302682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302682</v>
      </c>
      <c r="F37" s="31">
        <f t="shared" si="3"/>
        <v>302682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151344</v>
      </c>
      <c r="Y37" s="31">
        <f t="shared" si="3"/>
        <v>-151344</v>
      </c>
      <c r="Z37" s="32">
        <f>+IF(X37&lt;&gt;0,+(Y37/X37)*100,0)</f>
        <v>-100</v>
      </c>
      <c r="AA37" s="33">
        <f>SUM(AA29:AA36)</f>
        <v>302682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3478581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3478581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3478581</v>
      </c>
      <c r="D44" s="29">
        <f>+D37+D43</f>
        <v>0</v>
      </c>
      <c r="E44" s="30">
        <f t="shared" si="5"/>
        <v>302682</v>
      </c>
      <c r="F44" s="31">
        <f t="shared" si="5"/>
        <v>302682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151344</v>
      </c>
      <c r="Y44" s="31">
        <f t="shared" si="5"/>
        <v>-151344</v>
      </c>
      <c r="Z44" s="32">
        <f>+IF(X44&lt;&gt;0,+(Y44/X44)*100,0)</f>
        <v>-100</v>
      </c>
      <c r="AA44" s="33">
        <f>+AA37+AA43</f>
        <v>302682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2651211</v>
      </c>
      <c r="D45" s="42">
        <f t="shared" si="6"/>
        <v>0</v>
      </c>
      <c r="E45" s="43">
        <f t="shared" si="6"/>
        <v>443708</v>
      </c>
      <c r="F45" s="44">
        <f t="shared" si="6"/>
        <v>443708</v>
      </c>
      <c r="G45" s="44">
        <f t="shared" si="6"/>
        <v>10230690</v>
      </c>
      <c r="H45" s="44">
        <f t="shared" si="6"/>
        <v>262772</v>
      </c>
      <c r="I45" s="44">
        <f t="shared" si="6"/>
        <v>193396</v>
      </c>
      <c r="J45" s="44">
        <f t="shared" si="6"/>
        <v>10686858</v>
      </c>
      <c r="K45" s="44">
        <f t="shared" si="6"/>
        <v>-2749901</v>
      </c>
      <c r="L45" s="44">
        <f t="shared" si="6"/>
        <v>248451</v>
      </c>
      <c r="M45" s="44">
        <f t="shared" si="6"/>
        <v>236818</v>
      </c>
      <c r="N45" s="44">
        <f t="shared" si="6"/>
        <v>-2264632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8422226</v>
      </c>
      <c r="X45" s="44">
        <f t="shared" si="6"/>
        <v>221862</v>
      </c>
      <c r="Y45" s="44">
        <f t="shared" si="6"/>
        <v>8200364</v>
      </c>
      <c r="Z45" s="45">
        <f>+IF(X45&lt;&gt;0,+(Y45/X45)*100,0)</f>
        <v>3696.1552676889241</v>
      </c>
      <c r="AA45" s="46">
        <f>+AA26-AA44</f>
        <v>443708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5202019</v>
      </c>
      <c r="F47" s="20">
        <v>5202019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2601012</v>
      </c>
      <c r="Y47" s="20">
        <v>-2601012</v>
      </c>
      <c r="Z47" s="47">
        <v>-100</v>
      </c>
      <c r="AA47" s="22">
        <v>5202019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5202019</v>
      </c>
      <c r="F50" s="52">
        <f t="shared" si="7"/>
        <v>5202019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2601012</v>
      </c>
      <c r="Y50" s="52">
        <f t="shared" si="7"/>
        <v>-2601012</v>
      </c>
      <c r="Z50" s="53">
        <f>+IF(X50&lt;&gt;0,+(Y50/X50)*100,0)</f>
        <v>-100</v>
      </c>
      <c r="AA50" s="54">
        <f>SUM(AA47:AA49)</f>
        <v>5202019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2384921</v>
      </c>
      <c r="D7" s="18"/>
      <c r="E7" s="19">
        <v>7436246</v>
      </c>
      <c r="F7" s="20">
        <v>7436246</v>
      </c>
      <c r="G7" s="20">
        <v>3608793</v>
      </c>
      <c r="H7" s="20">
        <v>717294</v>
      </c>
      <c r="I7" s="20">
        <v>-788292</v>
      </c>
      <c r="J7" s="20">
        <v>3537795</v>
      </c>
      <c r="K7" s="20">
        <v>192140</v>
      </c>
      <c r="L7" s="20">
        <v>-720517</v>
      </c>
      <c r="M7" s="20">
        <v>644130</v>
      </c>
      <c r="N7" s="20">
        <v>115753</v>
      </c>
      <c r="O7" s="20"/>
      <c r="P7" s="20"/>
      <c r="Q7" s="20"/>
      <c r="R7" s="20"/>
      <c r="S7" s="20"/>
      <c r="T7" s="20"/>
      <c r="U7" s="20"/>
      <c r="V7" s="20"/>
      <c r="W7" s="20">
        <v>3653548</v>
      </c>
      <c r="X7" s="20">
        <v>9644996</v>
      </c>
      <c r="Y7" s="20">
        <v>-5991448</v>
      </c>
      <c r="Z7" s="21">
        <v>-62.119756192744923</v>
      </c>
      <c r="AA7" s="22">
        <v>7436246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2384921</v>
      </c>
      <c r="D13" s="29">
        <f>SUM(D6:D12)</f>
        <v>0</v>
      </c>
      <c r="E13" s="30">
        <f t="shared" si="0"/>
        <v>7436246</v>
      </c>
      <c r="F13" s="31">
        <f t="shared" si="0"/>
        <v>7436246</v>
      </c>
      <c r="G13" s="31">
        <f t="shared" si="0"/>
        <v>3608793</v>
      </c>
      <c r="H13" s="31">
        <f t="shared" si="0"/>
        <v>717294</v>
      </c>
      <c r="I13" s="31">
        <f t="shared" si="0"/>
        <v>-788292</v>
      </c>
      <c r="J13" s="31">
        <f t="shared" si="0"/>
        <v>3537795</v>
      </c>
      <c r="K13" s="31">
        <f t="shared" si="0"/>
        <v>192140</v>
      </c>
      <c r="L13" s="31">
        <f t="shared" si="0"/>
        <v>-720517</v>
      </c>
      <c r="M13" s="31">
        <f t="shared" si="0"/>
        <v>644130</v>
      </c>
      <c r="N13" s="31">
        <f t="shared" si="0"/>
        <v>115753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3653548</v>
      </c>
      <c r="X13" s="31">
        <f t="shared" si="0"/>
        <v>9644996</v>
      </c>
      <c r="Y13" s="31">
        <f t="shared" si="0"/>
        <v>-5991448</v>
      </c>
      <c r="Z13" s="32">
        <f>+IF(X13&lt;&gt;0,+(Y13/X13)*100,0)</f>
        <v>-62.119756192744923</v>
      </c>
      <c r="AA13" s="33">
        <f>SUM(AA6:AA12)</f>
        <v>7436246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69901299</v>
      </c>
      <c r="D17" s="18"/>
      <c r="E17" s="19">
        <v>45291548</v>
      </c>
      <c r="F17" s="20">
        <v>45291548</v>
      </c>
      <c r="G17" s="24">
        <v>81836562</v>
      </c>
      <c r="H17" s="24">
        <v>-10837792</v>
      </c>
      <c r="I17" s="24">
        <v>810901</v>
      </c>
      <c r="J17" s="20">
        <v>71809671</v>
      </c>
      <c r="K17" s="24">
        <v>-45663</v>
      </c>
      <c r="L17" s="24">
        <v>-45663</v>
      </c>
      <c r="M17" s="20">
        <v>-45663</v>
      </c>
      <c r="N17" s="24">
        <v>-136989</v>
      </c>
      <c r="O17" s="24"/>
      <c r="P17" s="24"/>
      <c r="Q17" s="20"/>
      <c r="R17" s="24"/>
      <c r="S17" s="24"/>
      <c r="T17" s="20"/>
      <c r="U17" s="24"/>
      <c r="V17" s="24"/>
      <c r="W17" s="24">
        <v>71672682</v>
      </c>
      <c r="X17" s="20">
        <v>46877535</v>
      </c>
      <c r="Y17" s="24">
        <v>24795147</v>
      </c>
      <c r="Z17" s="25">
        <v>52.893453122055156</v>
      </c>
      <c r="AA17" s="26">
        <v>45291548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69901299</v>
      </c>
      <c r="D25" s="29">
        <f t="shared" ref="D25:Y25" si="1">SUM(D15:D24)</f>
        <v>0</v>
      </c>
      <c r="E25" s="35">
        <f t="shared" si="1"/>
        <v>45291548</v>
      </c>
      <c r="F25" s="36">
        <f t="shared" si="1"/>
        <v>45291548</v>
      </c>
      <c r="G25" s="36">
        <f t="shared" si="1"/>
        <v>81836562</v>
      </c>
      <c r="H25" s="36">
        <f t="shared" si="1"/>
        <v>-10837792</v>
      </c>
      <c r="I25" s="36">
        <f t="shared" si="1"/>
        <v>810901</v>
      </c>
      <c r="J25" s="36">
        <f t="shared" si="1"/>
        <v>71809671</v>
      </c>
      <c r="K25" s="36">
        <f t="shared" si="1"/>
        <v>-45663</v>
      </c>
      <c r="L25" s="36">
        <f t="shared" si="1"/>
        <v>-45663</v>
      </c>
      <c r="M25" s="36">
        <f t="shared" si="1"/>
        <v>-45663</v>
      </c>
      <c r="N25" s="36">
        <f t="shared" si="1"/>
        <v>-136989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71672682</v>
      </c>
      <c r="X25" s="36">
        <f t="shared" si="1"/>
        <v>46877535</v>
      </c>
      <c r="Y25" s="36">
        <f t="shared" si="1"/>
        <v>24795147</v>
      </c>
      <c r="Z25" s="37">
        <f>+IF(X25&lt;&gt;0,+(Y25/X25)*100,0)</f>
        <v>52.893453122055156</v>
      </c>
      <c r="AA25" s="38">
        <f>SUM(AA15:AA24)</f>
        <v>45291548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72286220</v>
      </c>
      <c r="D26" s="29">
        <f>+D13+D25</f>
        <v>0</v>
      </c>
      <c r="E26" s="30">
        <f t="shared" si="2"/>
        <v>52727794</v>
      </c>
      <c r="F26" s="31">
        <f t="shared" si="2"/>
        <v>52727794</v>
      </c>
      <c r="G26" s="31">
        <f t="shared" si="2"/>
        <v>85445355</v>
      </c>
      <c r="H26" s="31">
        <f t="shared" si="2"/>
        <v>-10120498</v>
      </c>
      <c r="I26" s="31">
        <f t="shared" si="2"/>
        <v>22609</v>
      </c>
      <c r="J26" s="31">
        <f t="shared" si="2"/>
        <v>75347466</v>
      </c>
      <c r="K26" s="31">
        <f t="shared" si="2"/>
        <v>146477</v>
      </c>
      <c r="L26" s="31">
        <f t="shared" si="2"/>
        <v>-766180</v>
      </c>
      <c r="M26" s="31">
        <f t="shared" si="2"/>
        <v>598467</v>
      </c>
      <c r="N26" s="31">
        <f t="shared" si="2"/>
        <v>-21236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75326230</v>
      </c>
      <c r="X26" s="31">
        <f t="shared" si="2"/>
        <v>56522531</v>
      </c>
      <c r="Y26" s="31">
        <f t="shared" si="2"/>
        <v>18803699</v>
      </c>
      <c r="Z26" s="32">
        <f>+IF(X26&lt;&gt;0,+(Y26/X26)*100,0)</f>
        <v>33.267616766842941</v>
      </c>
      <c r="AA26" s="33">
        <f>+AA13+AA25</f>
        <v>52727794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60125463</v>
      </c>
      <c r="D40" s="18"/>
      <c r="E40" s="19">
        <v>82462713</v>
      </c>
      <c r="F40" s="20">
        <v>82462713</v>
      </c>
      <c r="G40" s="20">
        <v>82089447</v>
      </c>
      <c r="H40" s="20">
        <v>-21963984</v>
      </c>
      <c r="I40" s="20">
        <v>1907480</v>
      </c>
      <c r="J40" s="20">
        <v>62032943</v>
      </c>
      <c r="K40" s="20">
        <v>635827</v>
      </c>
      <c r="L40" s="20">
        <v>635827</v>
      </c>
      <c r="M40" s="20">
        <v>239976</v>
      </c>
      <c r="N40" s="20">
        <v>1511630</v>
      </c>
      <c r="O40" s="20"/>
      <c r="P40" s="20"/>
      <c r="Q40" s="20"/>
      <c r="R40" s="20"/>
      <c r="S40" s="20"/>
      <c r="T40" s="20"/>
      <c r="U40" s="20"/>
      <c r="V40" s="20"/>
      <c r="W40" s="20">
        <v>63544573</v>
      </c>
      <c r="X40" s="20">
        <v>82276083</v>
      </c>
      <c r="Y40" s="20">
        <v>-18731510</v>
      </c>
      <c r="Z40" s="21">
        <v>-22.766652612764755</v>
      </c>
      <c r="AA40" s="22">
        <v>82462713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60125463</v>
      </c>
      <c r="D43" s="29">
        <f t="shared" ref="D43:Y43" si="4">SUM(D39:D42)</f>
        <v>0</v>
      </c>
      <c r="E43" s="35">
        <f t="shared" si="4"/>
        <v>82462713</v>
      </c>
      <c r="F43" s="36">
        <f t="shared" si="4"/>
        <v>82462713</v>
      </c>
      <c r="G43" s="36">
        <f t="shared" si="4"/>
        <v>82089447</v>
      </c>
      <c r="H43" s="36">
        <f t="shared" si="4"/>
        <v>-21963984</v>
      </c>
      <c r="I43" s="36">
        <f t="shared" si="4"/>
        <v>1907480</v>
      </c>
      <c r="J43" s="36">
        <f t="shared" si="4"/>
        <v>62032943</v>
      </c>
      <c r="K43" s="36">
        <f t="shared" si="4"/>
        <v>635827</v>
      </c>
      <c r="L43" s="36">
        <f t="shared" si="4"/>
        <v>635827</v>
      </c>
      <c r="M43" s="36">
        <f t="shared" si="4"/>
        <v>239976</v>
      </c>
      <c r="N43" s="36">
        <f t="shared" si="4"/>
        <v>1511630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63544573</v>
      </c>
      <c r="X43" s="36">
        <f t="shared" si="4"/>
        <v>82276083</v>
      </c>
      <c r="Y43" s="36">
        <f t="shared" si="4"/>
        <v>-18731510</v>
      </c>
      <c r="Z43" s="37">
        <f>+IF(X43&lt;&gt;0,+(Y43/X43)*100,0)</f>
        <v>-22.766652612764755</v>
      </c>
      <c r="AA43" s="38">
        <f>SUM(AA39:AA42)</f>
        <v>82462713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60125463</v>
      </c>
      <c r="D44" s="29">
        <f>+D37+D43</f>
        <v>0</v>
      </c>
      <c r="E44" s="30">
        <f t="shared" si="5"/>
        <v>82462713</v>
      </c>
      <c r="F44" s="31">
        <f t="shared" si="5"/>
        <v>82462713</v>
      </c>
      <c r="G44" s="31">
        <f t="shared" si="5"/>
        <v>82089447</v>
      </c>
      <c r="H44" s="31">
        <f t="shared" si="5"/>
        <v>-21963984</v>
      </c>
      <c r="I44" s="31">
        <f t="shared" si="5"/>
        <v>1907480</v>
      </c>
      <c r="J44" s="31">
        <f t="shared" si="5"/>
        <v>62032943</v>
      </c>
      <c r="K44" s="31">
        <f t="shared" si="5"/>
        <v>635827</v>
      </c>
      <c r="L44" s="31">
        <f t="shared" si="5"/>
        <v>635827</v>
      </c>
      <c r="M44" s="31">
        <f t="shared" si="5"/>
        <v>239976</v>
      </c>
      <c r="N44" s="31">
        <f t="shared" si="5"/>
        <v>1511630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63544573</v>
      </c>
      <c r="X44" s="31">
        <f t="shared" si="5"/>
        <v>82276083</v>
      </c>
      <c r="Y44" s="31">
        <f t="shared" si="5"/>
        <v>-18731510</v>
      </c>
      <c r="Z44" s="32">
        <f>+IF(X44&lt;&gt;0,+(Y44/X44)*100,0)</f>
        <v>-22.766652612764755</v>
      </c>
      <c r="AA44" s="33">
        <f>+AA37+AA43</f>
        <v>82462713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12160757</v>
      </c>
      <c r="D45" s="42">
        <f t="shared" si="6"/>
        <v>0</v>
      </c>
      <c r="E45" s="43">
        <f t="shared" si="6"/>
        <v>-29734919</v>
      </c>
      <c r="F45" s="44">
        <f t="shared" si="6"/>
        <v>-29734919</v>
      </c>
      <c r="G45" s="44">
        <f t="shared" si="6"/>
        <v>3355908</v>
      </c>
      <c r="H45" s="44">
        <f t="shared" si="6"/>
        <v>11843486</v>
      </c>
      <c r="I45" s="44">
        <f t="shared" si="6"/>
        <v>-1884871</v>
      </c>
      <c r="J45" s="44">
        <f t="shared" si="6"/>
        <v>13314523</v>
      </c>
      <c r="K45" s="44">
        <f t="shared" si="6"/>
        <v>-489350</v>
      </c>
      <c r="L45" s="44">
        <f t="shared" si="6"/>
        <v>-1402007</v>
      </c>
      <c r="M45" s="44">
        <f t="shared" si="6"/>
        <v>358491</v>
      </c>
      <c r="N45" s="44">
        <f t="shared" si="6"/>
        <v>-1532866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11781657</v>
      </c>
      <c r="X45" s="44">
        <f t="shared" si="6"/>
        <v>-25753552</v>
      </c>
      <c r="Y45" s="44">
        <f t="shared" si="6"/>
        <v>37535209</v>
      </c>
      <c r="Z45" s="45">
        <f>+IF(X45&lt;&gt;0,+(Y45/X45)*100,0)</f>
        <v>-145.74769724968425</v>
      </c>
      <c r="AA45" s="46">
        <f>+AA26-AA44</f>
        <v>-29734919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118375439</v>
      </c>
      <c r="D47" s="18"/>
      <c r="E47" s="19">
        <v>60654748</v>
      </c>
      <c r="F47" s="20">
        <v>60654748</v>
      </c>
      <c r="G47" s="20">
        <v>109153895</v>
      </c>
      <c r="H47" s="20">
        <v>10550679</v>
      </c>
      <c r="I47" s="20">
        <v>-1863150</v>
      </c>
      <c r="J47" s="20">
        <v>117841424</v>
      </c>
      <c r="K47" s="20">
        <v>-1679141</v>
      </c>
      <c r="L47" s="20">
        <v>1821396</v>
      </c>
      <c r="M47" s="20">
        <v>-149434</v>
      </c>
      <c r="N47" s="20">
        <v>-7179</v>
      </c>
      <c r="O47" s="20"/>
      <c r="P47" s="20"/>
      <c r="Q47" s="20"/>
      <c r="R47" s="20"/>
      <c r="S47" s="20"/>
      <c r="T47" s="20"/>
      <c r="U47" s="20"/>
      <c r="V47" s="20"/>
      <c r="W47" s="20">
        <v>117834245</v>
      </c>
      <c r="X47" s="20">
        <v>60654748</v>
      </c>
      <c r="Y47" s="20">
        <v>57179497</v>
      </c>
      <c r="Z47" s="47">
        <v>94.270438647276222</v>
      </c>
      <c r="AA47" s="22">
        <v>60654748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118375439</v>
      </c>
      <c r="D50" s="50">
        <f t="shared" ref="D50:Y50" si="7">SUM(D47:D49)</f>
        <v>0</v>
      </c>
      <c r="E50" s="51">
        <f t="shared" si="7"/>
        <v>60654748</v>
      </c>
      <c r="F50" s="52">
        <f t="shared" si="7"/>
        <v>60654748</v>
      </c>
      <c r="G50" s="52">
        <f t="shared" si="7"/>
        <v>109153895</v>
      </c>
      <c r="H50" s="52">
        <f t="shared" si="7"/>
        <v>10550679</v>
      </c>
      <c r="I50" s="52">
        <f t="shared" si="7"/>
        <v>-1863150</v>
      </c>
      <c r="J50" s="52">
        <f t="shared" si="7"/>
        <v>117841424</v>
      </c>
      <c r="K50" s="52">
        <f t="shared" si="7"/>
        <v>-1679141</v>
      </c>
      <c r="L50" s="52">
        <f t="shared" si="7"/>
        <v>1821396</v>
      </c>
      <c r="M50" s="52">
        <f t="shared" si="7"/>
        <v>-149434</v>
      </c>
      <c r="N50" s="52">
        <f t="shared" si="7"/>
        <v>-7179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117834245</v>
      </c>
      <c r="X50" s="52">
        <f t="shared" si="7"/>
        <v>60654748</v>
      </c>
      <c r="Y50" s="52">
        <f t="shared" si="7"/>
        <v>57179497</v>
      </c>
      <c r="Z50" s="53">
        <f>+IF(X50&lt;&gt;0,+(Y50/X50)*100,0)</f>
        <v>94.270438647276222</v>
      </c>
      <c r="AA50" s="54">
        <f>SUM(AA47:AA49)</f>
        <v>60654748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316072</v>
      </c>
      <c r="D6" s="18"/>
      <c r="E6" s="19">
        <v>-7935164</v>
      </c>
      <c r="F6" s="20">
        <v>-7935164</v>
      </c>
      <c r="G6" s="20">
        <v>536450</v>
      </c>
      <c r="H6" s="20">
        <v>757616</v>
      </c>
      <c r="I6" s="20">
        <v>560020</v>
      </c>
      <c r="J6" s="20">
        <v>1854086</v>
      </c>
      <c r="K6" s="20">
        <v>396826</v>
      </c>
      <c r="L6" s="20">
        <v>390373</v>
      </c>
      <c r="M6" s="20">
        <v>376412</v>
      </c>
      <c r="N6" s="20">
        <v>1163611</v>
      </c>
      <c r="O6" s="20"/>
      <c r="P6" s="20"/>
      <c r="Q6" s="20"/>
      <c r="R6" s="20"/>
      <c r="S6" s="20"/>
      <c r="T6" s="20"/>
      <c r="U6" s="20"/>
      <c r="V6" s="20"/>
      <c r="W6" s="20">
        <v>3017697</v>
      </c>
      <c r="X6" s="20">
        <v>-3967596</v>
      </c>
      <c r="Y6" s="20">
        <v>6985293</v>
      </c>
      <c r="Z6" s="21">
        <v>-176.05857552028988</v>
      </c>
      <c r="AA6" s="22">
        <v>-7935164</v>
      </c>
    </row>
    <row r="7" spans="1:27" x14ac:dyDescent="0.25">
      <c r="A7" s="23" t="s">
        <v>35</v>
      </c>
      <c r="B7" s="17" t="s">
        <v>32</v>
      </c>
      <c r="C7" s="18">
        <v>88971787</v>
      </c>
      <c r="D7" s="18"/>
      <c r="E7" s="19">
        <v>75205195</v>
      </c>
      <c r="F7" s="20">
        <v>75205195</v>
      </c>
      <c r="G7" s="20">
        <v>1220163</v>
      </c>
      <c r="H7" s="20">
        <v>1222150</v>
      </c>
      <c r="I7" s="20">
        <v>1209925</v>
      </c>
      <c r="J7" s="20">
        <v>3652238</v>
      </c>
      <c r="K7" s="20">
        <v>1240616</v>
      </c>
      <c r="L7" s="20">
        <v>1248625</v>
      </c>
      <c r="M7" s="20">
        <v>-70063366</v>
      </c>
      <c r="N7" s="20">
        <v>-67574125</v>
      </c>
      <c r="O7" s="20"/>
      <c r="P7" s="20"/>
      <c r="Q7" s="20"/>
      <c r="R7" s="20"/>
      <c r="S7" s="20"/>
      <c r="T7" s="20"/>
      <c r="U7" s="20"/>
      <c r="V7" s="20"/>
      <c r="W7" s="20">
        <v>-63921887</v>
      </c>
      <c r="X7" s="20">
        <v>37602600</v>
      </c>
      <c r="Y7" s="20">
        <v>-101524487</v>
      </c>
      <c r="Z7" s="21">
        <v>-269.99326376367588</v>
      </c>
      <c r="AA7" s="22">
        <v>75205195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-110000</v>
      </c>
      <c r="F10" s="20">
        <v>-110000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-55002</v>
      </c>
      <c r="Y10" s="20">
        <v>55002</v>
      </c>
      <c r="Z10" s="21">
        <v>-100</v>
      </c>
      <c r="AA10" s="22">
        <v>-110000</v>
      </c>
    </row>
    <row r="11" spans="1:27" x14ac:dyDescent="0.25">
      <c r="A11" s="23" t="s">
        <v>39</v>
      </c>
      <c r="B11" s="17" t="s">
        <v>32</v>
      </c>
      <c r="C11" s="18">
        <v>4757289</v>
      </c>
      <c r="D11" s="18"/>
      <c r="E11" s="19">
        <v>1234306</v>
      </c>
      <c r="F11" s="20">
        <v>1234306</v>
      </c>
      <c r="G11" s="24">
        <v>-2013548</v>
      </c>
      <c r="H11" s="24">
        <v>-734420</v>
      </c>
      <c r="I11" s="24">
        <v>1876579</v>
      </c>
      <c r="J11" s="20">
        <v>-871389</v>
      </c>
      <c r="K11" s="24">
        <v>1052645</v>
      </c>
      <c r="L11" s="24">
        <v>656395</v>
      </c>
      <c r="M11" s="20">
        <v>566875</v>
      </c>
      <c r="N11" s="24">
        <v>2275915</v>
      </c>
      <c r="O11" s="24"/>
      <c r="P11" s="24"/>
      <c r="Q11" s="20"/>
      <c r="R11" s="24"/>
      <c r="S11" s="24"/>
      <c r="T11" s="20"/>
      <c r="U11" s="24"/>
      <c r="V11" s="24"/>
      <c r="W11" s="24">
        <v>1404526</v>
      </c>
      <c r="X11" s="20">
        <v>617154</v>
      </c>
      <c r="Y11" s="24">
        <v>787372</v>
      </c>
      <c r="Z11" s="25">
        <v>127.58112237788299</v>
      </c>
      <c r="AA11" s="26">
        <v>1234306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94045148</v>
      </c>
      <c r="D13" s="29">
        <f>SUM(D6:D12)</f>
        <v>0</v>
      </c>
      <c r="E13" s="30">
        <f t="shared" si="0"/>
        <v>68394337</v>
      </c>
      <c r="F13" s="31">
        <f t="shared" si="0"/>
        <v>68394337</v>
      </c>
      <c r="G13" s="31">
        <f t="shared" si="0"/>
        <v>-256935</v>
      </c>
      <c r="H13" s="31">
        <f t="shared" si="0"/>
        <v>1245346</v>
      </c>
      <c r="I13" s="31">
        <f t="shared" si="0"/>
        <v>3646524</v>
      </c>
      <c r="J13" s="31">
        <f t="shared" si="0"/>
        <v>4634935</v>
      </c>
      <c r="K13" s="31">
        <f t="shared" si="0"/>
        <v>2690087</v>
      </c>
      <c r="L13" s="31">
        <f t="shared" si="0"/>
        <v>2295393</v>
      </c>
      <c r="M13" s="31">
        <f t="shared" si="0"/>
        <v>-69120079</v>
      </c>
      <c r="N13" s="31">
        <f t="shared" si="0"/>
        <v>-64134599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-59499664</v>
      </c>
      <c r="X13" s="31">
        <f t="shared" si="0"/>
        <v>34197156</v>
      </c>
      <c r="Y13" s="31">
        <f t="shared" si="0"/>
        <v>-93696820</v>
      </c>
      <c r="Z13" s="32">
        <f>+IF(X13&lt;&gt;0,+(Y13/X13)*100,0)</f>
        <v>-273.99009438094794</v>
      </c>
      <c r="AA13" s="33">
        <f>SUM(AA6:AA12)</f>
        <v>68394337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5733933</v>
      </c>
      <c r="D17" s="18"/>
      <c r="E17" s="19">
        <v>2173913</v>
      </c>
      <c r="F17" s="20">
        <v>2173913</v>
      </c>
      <c r="G17" s="24"/>
      <c r="H17" s="24"/>
      <c r="I17" s="24">
        <v>546000</v>
      </c>
      <c r="J17" s="20">
        <v>546000</v>
      </c>
      <c r="K17" s="24">
        <v>663000</v>
      </c>
      <c r="L17" s="24">
        <v>351000</v>
      </c>
      <c r="M17" s="20">
        <v>-4143933</v>
      </c>
      <c r="N17" s="24">
        <v>-3129933</v>
      </c>
      <c r="O17" s="24"/>
      <c r="P17" s="24"/>
      <c r="Q17" s="20"/>
      <c r="R17" s="24"/>
      <c r="S17" s="24"/>
      <c r="T17" s="20"/>
      <c r="U17" s="24"/>
      <c r="V17" s="24"/>
      <c r="W17" s="24">
        <v>-2583933</v>
      </c>
      <c r="X17" s="20">
        <v>1086960</v>
      </c>
      <c r="Y17" s="24">
        <v>-3670893</v>
      </c>
      <c r="Z17" s="25">
        <v>-337.72107529255908</v>
      </c>
      <c r="AA17" s="26">
        <v>2173913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5733933</v>
      </c>
      <c r="D25" s="29">
        <f t="shared" ref="D25:Y25" si="1">SUM(D15:D24)</f>
        <v>0</v>
      </c>
      <c r="E25" s="35">
        <f t="shared" si="1"/>
        <v>2173913</v>
      </c>
      <c r="F25" s="36">
        <f t="shared" si="1"/>
        <v>2173913</v>
      </c>
      <c r="G25" s="36">
        <f t="shared" si="1"/>
        <v>0</v>
      </c>
      <c r="H25" s="36">
        <f t="shared" si="1"/>
        <v>0</v>
      </c>
      <c r="I25" s="36">
        <f t="shared" si="1"/>
        <v>546000</v>
      </c>
      <c r="J25" s="36">
        <f t="shared" si="1"/>
        <v>546000</v>
      </c>
      <c r="K25" s="36">
        <f t="shared" si="1"/>
        <v>663000</v>
      </c>
      <c r="L25" s="36">
        <f t="shared" si="1"/>
        <v>351000</v>
      </c>
      <c r="M25" s="36">
        <f t="shared" si="1"/>
        <v>-4143933</v>
      </c>
      <c r="N25" s="36">
        <f t="shared" si="1"/>
        <v>-3129933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-2583933</v>
      </c>
      <c r="X25" s="36">
        <f t="shared" si="1"/>
        <v>1086960</v>
      </c>
      <c r="Y25" s="36">
        <f t="shared" si="1"/>
        <v>-3670893</v>
      </c>
      <c r="Z25" s="37">
        <f>+IF(X25&lt;&gt;0,+(Y25/X25)*100,0)</f>
        <v>-337.72107529255908</v>
      </c>
      <c r="AA25" s="38">
        <f>SUM(AA15:AA24)</f>
        <v>2173913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99779081</v>
      </c>
      <c r="D26" s="29">
        <f>+D13+D25</f>
        <v>0</v>
      </c>
      <c r="E26" s="30">
        <f t="shared" si="2"/>
        <v>70568250</v>
      </c>
      <c r="F26" s="31">
        <f t="shared" si="2"/>
        <v>70568250</v>
      </c>
      <c r="G26" s="31">
        <f t="shared" si="2"/>
        <v>-256935</v>
      </c>
      <c r="H26" s="31">
        <f t="shared" si="2"/>
        <v>1245346</v>
      </c>
      <c r="I26" s="31">
        <f t="shared" si="2"/>
        <v>4192524</v>
      </c>
      <c r="J26" s="31">
        <f t="shared" si="2"/>
        <v>5180935</v>
      </c>
      <c r="K26" s="31">
        <f t="shared" si="2"/>
        <v>3353087</v>
      </c>
      <c r="L26" s="31">
        <f t="shared" si="2"/>
        <v>2646393</v>
      </c>
      <c r="M26" s="31">
        <f t="shared" si="2"/>
        <v>-73264012</v>
      </c>
      <c r="N26" s="31">
        <f t="shared" si="2"/>
        <v>-67264532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-62083597</v>
      </c>
      <c r="X26" s="31">
        <f t="shared" si="2"/>
        <v>35284116</v>
      </c>
      <c r="Y26" s="31">
        <f t="shared" si="2"/>
        <v>-97367713</v>
      </c>
      <c r="Z26" s="32">
        <f>+IF(X26&lt;&gt;0,+(Y26/X26)*100,0)</f>
        <v>-275.95338650400083</v>
      </c>
      <c r="AA26" s="33">
        <f>+AA13+AA25</f>
        <v>70568250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2257558</v>
      </c>
      <c r="F35" s="20">
        <v>2257558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1128780</v>
      </c>
      <c r="Y35" s="20">
        <v>-1128780</v>
      </c>
      <c r="Z35" s="21">
        <v>-100</v>
      </c>
      <c r="AA35" s="22">
        <v>2257558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2257558</v>
      </c>
      <c r="F37" s="31">
        <f t="shared" si="3"/>
        <v>2257558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1128780</v>
      </c>
      <c r="Y37" s="31">
        <f t="shared" si="3"/>
        <v>-1128780</v>
      </c>
      <c r="Z37" s="32">
        <f>+IF(X37&lt;&gt;0,+(Y37/X37)*100,0)</f>
        <v>-100</v>
      </c>
      <c r="AA37" s="33">
        <f>SUM(AA29:AA36)</f>
        <v>2257558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2257558</v>
      </c>
      <c r="F44" s="31">
        <f t="shared" si="5"/>
        <v>2257558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1128780</v>
      </c>
      <c r="Y44" s="31">
        <f t="shared" si="5"/>
        <v>-1128780</v>
      </c>
      <c r="Z44" s="32">
        <f>+IF(X44&lt;&gt;0,+(Y44/X44)*100,0)</f>
        <v>-100</v>
      </c>
      <c r="AA44" s="33">
        <f>+AA37+AA43</f>
        <v>2257558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99779081</v>
      </c>
      <c r="D45" s="42">
        <f t="shared" si="6"/>
        <v>0</v>
      </c>
      <c r="E45" s="43">
        <f t="shared" si="6"/>
        <v>68310692</v>
      </c>
      <c r="F45" s="44">
        <f t="shared" si="6"/>
        <v>68310692</v>
      </c>
      <c r="G45" s="44">
        <f t="shared" si="6"/>
        <v>-256935</v>
      </c>
      <c r="H45" s="44">
        <f t="shared" si="6"/>
        <v>1245346</v>
      </c>
      <c r="I45" s="44">
        <f t="shared" si="6"/>
        <v>4192524</v>
      </c>
      <c r="J45" s="44">
        <f t="shared" si="6"/>
        <v>5180935</v>
      </c>
      <c r="K45" s="44">
        <f t="shared" si="6"/>
        <v>3353087</v>
      </c>
      <c r="L45" s="44">
        <f t="shared" si="6"/>
        <v>2646393</v>
      </c>
      <c r="M45" s="44">
        <f t="shared" si="6"/>
        <v>-73264012</v>
      </c>
      <c r="N45" s="44">
        <f t="shared" si="6"/>
        <v>-67264532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-62083597</v>
      </c>
      <c r="X45" s="44">
        <f t="shared" si="6"/>
        <v>34155336</v>
      </c>
      <c r="Y45" s="44">
        <f t="shared" si="6"/>
        <v>-96238933</v>
      </c>
      <c r="Z45" s="45">
        <f>+IF(X45&lt;&gt;0,+(Y45/X45)*100,0)</f>
        <v>-281.76836849152937</v>
      </c>
      <c r="AA45" s="46">
        <f>+AA26-AA44</f>
        <v>68310692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69976240</v>
      </c>
      <c r="F47" s="20">
        <v>69976240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34988118</v>
      </c>
      <c r="Y47" s="20">
        <v>-34988118</v>
      </c>
      <c r="Z47" s="47">
        <v>-100</v>
      </c>
      <c r="AA47" s="22">
        <v>69976240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69976240</v>
      </c>
      <c r="F50" s="52">
        <f t="shared" si="7"/>
        <v>69976240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34988118</v>
      </c>
      <c r="Y50" s="52">
        <f t="shared" si="7"/>
        <v>-34988118</v>
      </c>
      <c r="Z50" s="53">
        <f>+IF(X50&lt;&gt;0,+(Y50/X50)*100,0)</f>
        <v>-100</v>
      </c>
      <c r="AA50" s="54">
        <f>SUM(AA47:AA49)</f>
        <v>69976240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87026126</v>
      </c>
      <c r="D6" s="18"/>
      <c r="E6" s="19">
        <v>-141282244</v>
      </c>
      <c r="F6" s="20">
        <v>-141282244</v>
      </c>
      <c r="G6" s="20">
        <v>111787788</v>
      </c>
      <c r="H6" s="20">
        <v>-2813173</v>
      </c>
      <c r="I6" s="20">
        <v>-4041169</v>
      </c>
      <c r="J6" s="20">
        <v>104933446</v>
      </c>
      <c r="K6" s="20">
        <v>-3385488</v>
      </c>
      <c r="L6" s="20">
        <v>-5950257</v>
      </c>
      <c r="M6" s="20">
        <v>-3787146</v>
      </c>
      <c r="N6" s="20">
        <v>-13122891</v>
      </c>
      <c r="O6" s="20"/>
      <c r="P6" s="20"/>
      <c r="Q6" s="20"/>
      <c r="R6" s="20"/>
      <c r="S6" s="20"/>
      <c r="T6" s="20"/>
      <c r="U6" s="20"/>
      <c r="V6" s="20"/>
      <c r="W6" s="20">
        <v>91810555</v>
      </c>
      <c r="X6" s="20">
        <v>-161728018</v>
      </c>
      <c r="Y6" s="20">
        <v>253538573</v>
      </c>
      <c r="Z6" s="21">
        <v>-156.768490788034</v>
      </c>
      <c r="AA6" s="22">
        <v>-141282244</v>
      </c>
    </row>
    <row r="7" spans="1:27" x14ac:dyDescent="0.25">
      <c r="A7" s="23" t="s">
        <v>35</v>
      </c>
      <c r="B7" s="17" t="s">
        <v>32</v>
      </c>
      <c r="C7" s="18">
        <v>16640306</v>
      </c>
      <c r="D7" s="18"/>
      <c r="E7" s="19">
        <v>161446213</v>
      </c>
      <c r="F7" s="20">
        <v>161446213</v>
      </c>
      <c r="G7" s="20">
        <v>17863780</v>
      </c>
      <c r="H7" s="20">
        <v>-623968</v>
      </c>
      <c r="I7" s="20">
        <v>635684</v>
      </c>
      <c r="J7" s="20">
        <v>17875496</v>
      </c>
      <c r="K7" s="20">
        <v>-974831</v>
      </c>
      <c r="L7" s="20">
        <v>582014</v>
      </c>
      <c r="M7" s="20">
        <v>95188</v>
      </c>
      <c r="N7" s="20">
        <v>-297629</v>
      </c>
      <c r="O7" s="20"/>
      <c r="P7" s="20"/>
      <c r="Q7" s="20"/>
      <c r="R7" s="20"/>
      <c r="S7" s="20"/>
      <c r="T7" s="20"/>
      <c r="U7" s="20"/>
      <c r="V7" s="20"/>
      <c r="W7" s="20">
        <v>17577867</v>
      </c>
      <c r="X7" s="20">
        <v>110416827</v>
      </c>
      <c r="Y7" s="20">
        <v>-92838960</v>
      </c>
      <c r="Z7" s="21">
        <v>-84.080445456017316</v>
      </c>
      <c r="AA7" s="22">
        <v>161446213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-12207518</v>
      </c>
      <c r="D10" s="18"/>
      <c r="E10" s="19">
        <v>-861526</v>
      </c>
      <c r="F10" s="20">
        <v>-861526</v>
      </c>
      <c r="G10" s="20">
        <v>-12405608</v>
      </c>
      <c r="H10" s="20">
        <v>-261438</v>
      </c>
      <c r="I10" s="20">
        <v>-616082</v>
      </c>
      <c r="J10" s="20">
        <v>-13283128</v>
      </c>
      <c r="K10" s="20">
        <v>-271917</v>
      </c>
      <c r="L10" s="20">
        <v>-259971</v>
      </c>
      <c r="M10" s="20">
        <v>-346219</v>
      </c>
      <c r="N10" s="20">
        <v>-878107</v>
      </c>
      <c r="O10" s="20"/>
      <c r="P10" s="20"/>
      <c r="Q10" s="20"/>
      <c r="R10" s="20"/>
      <c r="S10" s="20"/>
      <c r="T10" s="20"/>
      <c r="U10" s="20"/>
      <c r="V10" s="20"/>
      <c r="W10" s="20">
        <v>-14161235</v>
      </c>
      <c r="X10" s="20">
        <v>-430764</v>
      </c>
      <c r="Y10" s="20">
        <v>-13730471</v>
      </c>
      <c r="Z10" s="21">
        <v>3187.4694728435989</v>
      </c>
      <c r="AA10" s="22">
        <v>-861526</v>
      </c>
    </row>
    <row r="11" spans="1:27" x14ac:dyDescent="0.25">
      <c r="A11" s="23" t="s">
        <v>39</v>
      </c>
      <c r="B11" s="17" t="s">
        <v>32</v>
      </c>
      <c r="C11" s="18">
        <v>132107</v>
      </c>
      <c r="D11" s="18"/>
      <c r="E11" s="19">
        <v>21590378</v>
      </c>
      <c r="F11" s="20">
        <v>21590378</v>
      </c>
      <c r="G11" s="24">
        <v>156313</v>
      </c>
      <c r="H11" s="24">
        <v>1630879</v>
      </c>
      <c r="I11" s="24">
        <v>67145</v>
      </c>
      <c r="J11" s="20">
        <v>1854337</v>
      </c>
      <c r="K11" s="24">
        <v>38311</v>
      </c>
      <c r="L11" s="24">
        <v>73361</v>
      </c>
      <c r="M11" s="20">
        <v>1711604</v>
      </c>
      <c r="N11" s="24">
        <v>1823276</v>
      </c>
      <c r="O11" s="24"/>
      <c r="P11" s="24"/>
      <c r="Q11" s="20"/>
      <c r="R11" s="24"/>
      <c r="S11" s="24"/>
      <c r="T11" s="20"/>
      <c r="U11" s="24"/>
      <c r="V11" s="24"/>
      <c r="W11" s="24">
        <v>3677613</v>
      </c>
      <c r="X11" s="20">
        <v>21590378</v>
      </c>
      <c r="Y11" s="24">
        <v>-17912765</v>
      </c>
      <c r="Z11" s="25">
        <v>-82.966426062572879</v>
      </c>
      <c r="AA11" s="26">
        <v>21590378</v>
      </c>
    </row>
    <row r="12" spans="1:27" x14ac:dyDescent="0.25">
      <c r="A12" s="23" t="s">
        <v>40</v>
      </c>
      <c r="B12" s="17" t="s">
        <v>32</v>
      </c>
      <c r="C12" s="18">
        <v>-997349</v>
      </c>
      <c r="D12" s="18"/>
      <c r="E12" s="19"/>
      <c r="F12" s="20"/>
      <c r="G12" s="20">
        <v>-997349</v>
      </c>
      <c r="H12" s="20"/>
      <c r="I12" s="20"/>
      <c r="J12" s="20">
        <v>-997349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-997349</v>
      </c>
      <c r="X12" s="20"/>
      <c r="Y12" s="20">
        <v>-997349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90593672</v>
      </c>
      <c r="D13" s="29">
        <f>SUM(D6:D12)</f>
        <v>0</v>
      </c>
      <c r="E13" s="30">
        <f t="shared" si="0"/>
        <v>40892821</v>
      </c>
      <c r="F13" s="31">
        <f t="shared" si="0"/>
        <v>40892821</v>
      </c>
      <c r="G13" s="31">
        <f t="shared" si="0"/>
        <v>116404924</v>
      </c>
      <c r="H13" s="31">
        <f t="shared" si="0"/>
        <v>-2067700</v>
      </c>
      <c r="I13" s="31">
        <f t="shared" si="0"/>
        <v>-3954422</v>
      </c>
      <c r="J13" s="31">
        <f t="shared" si="0"/>
        <v>110382802</v>
      </c>
      <c r="K13" s="31">
        <f t="shared" si="0"/>
        <v>-4593925</v>
      </c>
      <c r="L13" s="31">
        <f t="shared" si="0"/>
        <v>-5554853</v>
      </c>
      <c r="M13" s="31">
        <f t="shared" si="0"/>
        <v>-2326573</v>
      </c>
      <c r="N13" s="31">
        <f t="shared" si="0"/>
        <v>-12475351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97907451</v>
      </c>
      <c r="X13" s="31">
        <f t="shared" si="0"/>
        <v>-30151577</v>
      </c>
      <c r="Y13" s="31">
        <f t="shared" si="0"/>
        <v>128059028</v>
      </c>
      <c r="Z13" s="32">
        <f>+IF(X13&lt;&gt;0,+(Y13/X13)*100,0)</f>
        <v>-424.71751311714144</v>
      </c>
      <c r="AA13" s="33">
        <f>SUM(AA6:AA12)</f>
        <v>40892821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17884284</v>
      </c>
      <c r="D17" s="18"/>
      <c r="E17" s="19">
        <v>-1871056</v>
      </c>
      <c r="F17" s="20">
        <v>-1871056</v>
      </c>
      <c r="G17" s="24">
        <v>17127852</v>
      </c>
      <c r="H17" s="24">
        <v>-59297</v>
      </c>
      <c r="I17" s="24">
        <v>-449873</v>
      </c>
      <c r="J17" s="20">
        <v>16618682</v>
      </c>
      <c r="K17" s="24">
        <v>-578874</v>
      </c>
      <c r="L17" s="24">
        <v>247393</v>
      </c>
      <c r="M17" s="20">
        <v>-343373</v>
      </c>
      <c r="N17" s="24">
        <v>-674854</v>
      </c>
      <c r="O17" s="24"/>
      <c r="P17" s="24"/>
      <c r="Q17" s="20"/>
      <c r="R17" s="24"/>
      <c r="S17" s="24"/>
      <c r="T17" s="20"/>
      <c r="U17" s="24"/>
      <c r="V17" s="24"/>
      <c r="W17" s="24">
        <v>15943828</v>
      </c>
      <c r="X17" s="20">
        <v>-1593026</v>
      </c>
      <c r="Y17" s="24">
        <v>17536854</v>
      </c>
      <c r="Z17" s="25">
        <v>-1100.8517124014297</v>
      </c>
      <c r="AA17" s="26">
        <v>-1871056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17884284</v>
      </c>
      <c r="D25" s="29">
        <f t="shared" ref="D25:Y25" si="1">SUM(D15:D24)</f>
        <v>0</v>
      </c>
      <c r="E25" s="35">
        <f t="shared" si="1"/>
        <v>-1871056</v>
      </c>
      <c r="F25" s="36">
        <f t="shared" si="1"/>
        <v>-1871056</v>
      </c>
      <c r="G25" s="36">
        <f t="shared" si="1"/>
        <v>17127852</v>
      </c>
      <c r="H25" s="36">
        <f t="shared" si="1"/>
        <v>-59297</v>
      </c>
      <c r="I25" s="36">
        <f t="shared" si="1"/>
        <v>-449873</v>
      </c>
      <c r="J25" s="36">
        <f t="shared" si="1"/>
        <v>16618682</v>
      </c>
      <c r="K25" s="36">
        <f t="shared" si="1"/>
        <v>-578874</v>
      </c>
      <c r="L25" s="36">
        <f t="shared" si="1"/>
        <v>247393</v>
      </c>
      <c r="M25" s="36">
        <f t="shared" si="1"/>
        <v>-343373</v>
      </c>
      <c r="N25" s="36">
        <f t="shared" si="1"/>
        <v>-674854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15943828</v>
      </c>
      <c r="X25" s="36">
        <f t="shared" si="1"/>
        <v>-1593026</v>
      </c>
      <c r="Y25" s="36">
        <f t="shared" si="1"/>
        <v>17536854</v>
      </c>
      <c r="Z25" s="37">
        <f>+IF(X25&lt;&gt;0,+(Y25/X25)*100,0)</f>
        <v>-1100.8517124014297</v>
      </c>
      <c r="AA25" s="38">
        <f>SUM(AA15:AA24)</f>
        <v>-1871056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108477956</v>
      </c>
      <c r="D26" s="29">
        <f>+D13+D25</f>
        <v>0</v>
      </c>
      <c r="E26" s="30">
        <f t="shared" si="2"/>
        <v>39021765</v>
      </c>
      <c r="F26" s="31">
        <f t="shared" si="2"/>
        <v>39021765</v>
      </c>
      <c r="G26" s="31">
        <f t="shared" si="2"/>
        <v>133532776</v>
      </c>
      <c r="H26" s="31">
        <f t="shared" si="2"/>
        <v>-2126997</v>
      </c>
      <c r="I26" s="31">
        <f t="shared" si="2"/>
        <v>-4404295</v>
      </c>
      <c r="J26" s="31">
        <f t="shared" si="2"/>
        <v>127001484</v>
      </c>
      <c r="K26" s="31">
        <f t="shared" si="2"/>
        <v>-5172799</v>
      </c>
      <c r="L26" s="31">
        <f t="shared" si="2"/>
        <v>-5307460</v>
      </c>
      <c r="M26" s="31">
        <f t="shared" si="2"/>
        <v>-2669946</v>
      </c>
      <c r="N26" s="31">
        <f t="shared" si="2"/>
        <v>-13150205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113851279</v>
      </c>
      <c r="X26" s="31">
        <f t="shared" si="2"/>
        <v>-31744603</v>
      </c>
      <c r="Y26" s="31">
        <f t="shared" si="2"/>
        <v>145595882</v>
      </c>
      <c r="Z26" s="32">
        <f>+IF(X26&lt;&gt;0,+(Y26/X26)*100,0)</f>
        <v>-458.64766996771078</v>
      </c>
      <c r="AA26" s="33">
        <f>+AA13+AA25</f>
        <v>39021765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-269848</v>
      </c>
      <c r="D31" s="18"/>
      <c r="E31" s="19">
        <v>-227117</v>
      </c>
      <c r="F31" s="20">
        <v>-227117</v>
      </c>
      <c r="G31" s="20">
        <v>-278288</v>
      </c>
      <c r="H31" s="20">
        <v>-1293</v>
      </c>
      <c r="I31" s="20">
        <v>-531</v>
      </c>
      <c r="J31" s="20">
        <v>-280112</v>
      </c>
      <c r="K31" s="20">
        <v>-1359</v>
      </c>
      <c r="L31" s="20">
        <v>-1539</v>
      </c>
      <c r="M31" s="20">
        <v>-1343</v>
      </c>
      <c r="N31" s="20">
        <v>-4241</v>
      </c>
      <c r="O31" s="20"/>
      <c r="P31" s="20"/>
      <c r="Q31" s="20"/>
      <c r="R31" s="20"/>
      <c r="S31" s="20"/>
      <c r="T31" s="20"/>
      <c r="U31" s="20"/>
      <c r="V31" s="20"/>
      <c r="W31" s="20">
        <v>-284353</v>
      </c>
      <c r="X31" s="20">
        <v>-227117</v>
      </c>
      <c r="Y31" s="20">
        <v>-57236</v>
      </c>
      <c r="Z31" s="21">
        <v>25.201107799063919</v>
      </c>
      <c r="AA31" s="22">
        <v>-227117</v>
      </c>
    </row>
    <row r="32" spans="1:27" x14ac:dyDescent="0.25">
      <c r="A32" s="23" t="s">
        <v>59</v>
      </c>
      <c r="B32" s="17" t="s">
        <v>32</v>
      </c>
      <c r="C32" s="18">
        <v>16864181</v>
      </c>
      <c r="D32" s="18"/>
      <c r="E32" s="19">
        <v>21590378</v>
      </c>
      <c r="F32" s="20">
        <v>21590378</v>
      </c>
      <c r="G32" s="20">
        <v>17496684</v>
      </c>
      <c r="H32" s="20">
        <v>2018019</v>
      </c>
      <c r="I32" s="20">
        <v>2183740</v>
      </c>
      <c r="J32" s="20">
        <v>21698443</v>
      </c>
      <c r="K32" s="20">
        <v>1756583</v>
      </c>
      <c r="L32" s="20">
        <v>1832569</v>
      </c>
      <c r="M32" s="20">
        <v>2836975</v>
      </c>
      <c r="N32" s="20">
        <v>6426127</v>
      </c>
      <c r="O32" s="20"/>
      <c r="P32" s="20"/>
      <c r="Q32" s="20"/>
      <c r="R32" s="20"/>
      <c r="S32" s="20"/>
      <c r="T32" s="20"/>
      <c r="U32" s="20"/>
      <c r="V32" s="20"/>
      <c r="W32" s="20">
        <v>28124570</v>
      </c>
      <c r="X32" s="20">
        <v>-70154014</v>
      </c>
      <c r="Y32" s="20">
        <v>98278584</v>
      </c>
      <c r="Z32" s="21">
        <v>-140.08975167123009</v>
      </c>
      <c r="AA32" s="22">
        <v>21590378</v>
      </c>
    </row>
    <row r="33" spans="1:27" x14ac:dyDescent="0.25">
      <c r="A33" s="23" t="s">
        <v>60</v>
      </c>
      <c r="B33" s="17" t="s">
        <v>32</v>
      </c>
      <c r="C33" s="18">
        <v>477223</v>
      </c>
      <c r="D33" s="18"/>
      <c r="E33" s="19"/>
      <c r="F33" s="20"/>
      <c r="G33" s="20">
        <v>477223</v>
      </c>
      <c r="H33" s="20"/>
      <c r="I33" s="20"/>
      <c r="J33" s="20">
        <v>477223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477223</v>
      </c>
      <c r="X33" s="20"/>
      <c r="Y33" s="20">
        <v>477223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140844</v>
      </c>
      <c r="D34" s="18"/>
      <c r="E34" s="19">
        <v>140844</v>
      </c>
      <c r="F34" s="20">
        <v>140844</v>
      </c>
      <c r="G34" s="20">
        <v>140844</v>
      </c>
      <c r="H34" s="20"/>
      <c r="I34" s="20"/>
      <c r="J34" s="20">
        <v>140844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140844</v>
      </c>
      <c r="X34" s="20">
        <v>140844</v>
      </c>
      <c r="Y34" s="20"/>
      <c r="Z34" s="21"/>
      <c r="AA34" s="22">
        <v>140844</v>
      </c>
    </row>
    <row r="35" spans="1:27" x14ac:dyDescent="0.25">
      <c r="A35" s="23" t="s">
        <v>39</v>
      </c>
      <c r="B35" s="17" t="s">
        <v>32</v>
      </c>
      <c r="C35" s="18">
        <v>-351841</v>
      </c>
      <c r="D35" s="18"/>
      <c r="E35" s="19">
        <v>19009099</v>
      </c>
      <c r="F35" s="20">
        <v>19009099</v>
      </c>
      <c r="G35" s="20">
        <v>1043488</v>
      </c>
      <c r="H35" s="20">
        <v>171027</v>
      </c>
      <c r="I35" s="20">
        <v>-29609</v>
      </c>
      <c r="J35" s="20">
        <v>1184906</v>
      </c>
      <c r="K35" s="20">
        <v>12454</v>
      </c>
      <c r="L35" s="20">
        <v>-137165</v>
      </c>
      <c r="M35" s="20">
        <v>210291</v>
      </c>
      <c r="N35" s="20">
        <v>85580</v>
      </c>
      <c r="O35" s="20"/>
      <c r="P35" s="20"/>
      <c r="Q35" s="20"/>
      <c r="R35" s="20"/>
      <c r="S35" s="20"/>
      <c r="T35" s="20"/>
      <c r="U35" s="20"/>
      <c r="V35" s="20"/>
      <c r="W35" s="20">
        <v>1270486</v>
      </c>
      <c r="X35" s="20">
        <v>19009099</v>
      </c>
      <c r="Y35" s="20">
        <v>-17738613</v>
      </c>
      <c r="Z35" s="21">
        <v>-93.31643230434014</v>
      </c>
      <c r="AA35" s="22">
        <v>19009099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16860559</v>
      </c>
      <c r="D37" s="29">
        <f t="shared" ref="D37:Y37" si="3">SUM(D29:D36)</f>
        <v>0</v>
      </c>
      <c r="E37" s="30">
        <f t="shared" si="3"/>
        <v>40513204</v>
      </c>
      <c r="F37" s="31">
        <f t="shared" si="3"/>
        <v>40513204</v>
      </c>
      <c r="G37" s="31">
        <f t="shared" si="3"/>
        <v>18879951</v>
      </c>
      <c r="H37" s="31">
        <f t="shared" si="3"/>
        <v>2187753</v>
      </c>
      <c r="I37" s="31">
        <f t="shared" si="3"/>
        <v>2153600</v>
      </c>
      <c r="J37" s="31">
        <f t="shared" si="3"/>
        <v>23221304</v>
      </c>
      <c r="K37" s="31">
        <f t="shared" si="3"/>
        <v>1767678</v>
      </c>
      <c r="L37" s="31">
        <f t="shared" si="3"/>
        <v>1693865</v>
      </c>
      <c r="M37" s="31">
        <f t="shared" si="3"/>
        <v>3045923</v>
      </c>
      <c r="N37" s="31">
        <f t="shared" si="3"/>
        <v>6507466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29728770</v>
      </c>
      <c r="X37" s="31">
        <f t="shared" si="3"/>
        <v>-51231188</v>
      </c>
      <c r="Y37" s="31">
        <f t="shared" si="3"/>
        <v>80959958</v>
      </c>
      <c r="Z37" s="32">
        <f>+IF(X37&lt;&gt;0,+(Y37/X37)*100,0)</f>
        <v>-158.028656294287</v>
      </c>
      <c r="AA37" s="33">
        <f>SUM(AA29:AA36)</f>
        <v>40513204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6307619</v>
      </c>
      <c r="F40" s="20">
        <v>6307619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5465921</v>
      </c>
      <c r="Y40" s="20">
        <v>-5465921</v>
      </c>
      <c r="Z40" s="21">
        <v>-100</v>
      </c>
      <c r="AA40" s="22">
        <v>6307619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6307619</v>
      </c>
      <c r="F43" s="36">
        <f t="shared" si="4"/>
        <v>6307619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5465921</v>
      </c>
      <c r="Y43" s="36">
        <f t="shared" si="4"/>
        <v>-5465921</v>
      </c>
      <c r="Z43" s="37">
        <f>+IF(X43&lt;&gt;0,+(Y43/X43)*100,0)</f>
        <v>-100</v>
      </c>
      <c r="AA43" s="38">
        <f>SUM(AA39:AA42)</f>
        <v>6307619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16860559</v>
      </c>
      <c r="D44" s="29">
        <f>+D37+D43</f>
        <v>0</v>
      </c>
      <c r="E44" s="30">
        <f t="shared" si="5"/>
        <v>46820823</v>
      </c>
      <c r="F44" s="31">
        <f t="shared" si="5"/>
        <v>46820823</v>
      </c>
      <c r="G44" s="31">
        <f t="shared" si="5"/>
        <v>18879951</v>
      </c>
      <c r="H44" s="31">
        <f t="shared" si="5"/>
        <v>2187753</v>
      </c>
      <c r="I44" s="31">
        <f t="shared" si="5"/>
        <v>2153600</v>
      </c>
      <c r="J44" s="31">
        <f t="shared" si="5"/>
        <v>23221304</v>
      </c>
      <c r="K44" s="31">
        <f t="shared" si="5"/>
        <v>1767678</v>
      </c>
      <c r="L44" s="31">
        <f t="shared" si="5"/>
        <v>1693865</v>
      </c>
      <c r="M44" s="31">
        <f t="shared" si="5"/>
        <v>3045923</v>
      </c>
      <c r="N44" s="31">
        <f t="shared" si="5"/>
        <v>6507466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29728770</v>
      </c>
      <c r="X44" s="31">
        <f t="shared" si="5"/>
        <v>-45765267</v>
      </c>
      <c r="Y44" s="31">
        <f t="shared" si="5"/>
        <v>75494037</v>
      </c>
      <c r="Z44" s="32">
        <f>+IF(X44&lt;&gt;0,+(Y44/X44)*100,0)</f>
        <v>-164.95924081465537</v>
      </c>
      <c r="AA44" s="33">
        <f>+AA37+AA43</f>
        <v>46820823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91617397</v>
      </c>
      <c r="D45" s="42">
        <f t="shared" si="6"/>
        <v>0</v>
      </c>
      <c r="E45" s="43">
        <f t="shared" si="6"/>
        <v>-7799058</v>
      </c>
      <c r="F45" s="44">
        <f t="shared" si="6"/>
        <v>-7799058</v>
      </c>
      <c r="G45" s="44">
        <f t="shared" si="6"/>
        <v>114652825</v>
      </c>
      <c r="H45" s="44">
        <f t="shared" si="6"/>
        <v>-4314750</v>
      </c>
      <c r="I45" s="44">
        <f t="shared" si="6"/>
        <v>-6557895</v>
      </c>
      <c r="J45" s="44">
        <f t="shared" si="6"/>
        <v>103780180</v>
      </c>
      <c r="K45" s="44">
        <f t="shared" si="6"/>
        <v>-6940477</v>
      </c>
      <c r="L45" s="44">
        <f t="shared" si="6"/>
        <v>-7001325</v>
      </c>
      <c r="M45" s="44">
        <f t="shared" si="6"/>
        <v>-5715869</v>
      </c>
      <c r="N45" s="44">
        <f t="shared" si="6"/>
        <v>-19657671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84122509</v>
      </c>
      <c r="X45" s="44">
        <f t="shared" si="6"/>
        <v>14020664</v>
      </c>
      <c r="Y45" s="44">
        <f t="shared" si="6"/>
        <v>70101845</v>
      </c>
      <c r="Z45" s="45">
        <f>+IF(X45&lt;&gt;0,+(Y45/X45)*100,0)</f>
        <v>499.98947981350955</v>
      </c>
      <c r="AA45" s="46">
        <f>+AA26-AA44</f>
        <v>-7799058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-89136026</v>
      </c>
      <c r="D47" s="18"/>
      <c r="E47" s="19">
        <v>-99302679</v>
      </c>
      <c r="F47" s="20">
        <v>-99302679</v>
      </c>
      <c r="G47" s="20">
        <v>189439</v>
      </c>
      <c r="H47" s="20">
        <v>339943</v>
      </c>
      <c r="I47" s="20"/>
      <c r="J47" s="20">
        <v>529382</v>
      </c>
      <c r="K47" s="20"/>
      <c r="L47" s="20">
        <v>-49041891</v>
      </c>
      <c r="M47" s="20">
        <v>-5249750</v>
      </c>
      <c r="N47" s="20">
        <v>-54291641</v>
      </c>
      <c r="O47" s="20"/>
      <c r="P47" s="20"/>
      <c r="Q47" s="20"/>
      <c r="R47" s="20"/>
      <c r="S47" s="20"/>
      <c r="T47" s="20"/>
      <c r="U47" s="20"/>
      <c r="V47" s="20"/>
      <c r="W47" s="20">
        <v>-53762259</v>
      </c>
      <c r="X47" s="20">
        <v>-77482957</v>
      </c>
      <c r="Y47" s="20">
        <v>23720698</v>
      </c>
      <c r="Z47" s="47">
        <v>-30.614084591531526</v>
      </c>
      <c r="AA47" s="22">
        <v>-99302679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-89136026</v>
      </c>
      <c r="D50" s="50">
        <f t="shared" ref="D50:Y50" si="7">SUM(D47:D49)</f>
        <v>0</v>
      </c>
      <c r="E50" s="51">
        <f t="shared" si="7"/>
        <v>-99302679</v>
      </c>
      <c r="F50" s="52">
        <f t="shared" si="7"/>
        <v>-99302679</v>
      </c>
      <c r="G50" s="52">
        <f t="shared" si="7"/>
        <v>189439</v>
      </c>
      <c r="H50" s="52">
        <f t="shared" si="7"/>
        <v>339943</v>
      </c>
      <c r="I50" s="52">
        <f t="shared" si="7"/>
        <v>0</v>
      </c>
      <c r="J50" s="52">
        <f t="shared" si="7"/>
        <v>529382</v>
      </c>
      <c r="K50" s="52">
        <f t="shared" si="7"/>
        <v>0</v>
      </c>
      <c r="L50" s="52">
        <f t="shared" si="7"/>
        <v>-49041891</v>
      </c>
      <c r="M50" s="52">
        <f t="shared" si="7"/>
        <v>-5249750</v>
      </c>
      <c r="N50" s="52">
        <f t="shared" si="7"/>
        <v>-54291641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-53762259</v>
      </c>
      <c r="X50" s="52">
        <f t="shared" si="7"/>
        <v>-77482957</v>
      </c>
      <c r="Y50" s="52">
        <f t="shared" si="7"/>
        <v>23720698</v>
      </c>
      <c r="Z50" s="53">
        <f>+IF(X50&lt;&gt;0,+(Y50/X50)*100,0)</f>
        <v>-30.614084591531526</v>
      </c>
      <c r="AA50" s="54">
        <f>SUM(AA47:AA49)</f>
        <v>-99302679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78800</v>
      </c>
      <c r="D6" s="18"/>
      <c r="E6" s="19">
        <v>-1295392</v>
      </c>
      <c r="F6" s="20">
        <v>-1295392</v>
      </c>
      <c r="G6" s="20">
        <v>400</v>
      </c>
      <c r="H6" s="20">
        <v>65800</v>
      </c>
      <c r="I6" s="20">
        <v>6210</v>
      </c>
      <c r="J6" s="20">
        <v>72410</v>
      </c>
      <c r="K6" s="20">
        <v>32210</v>
      </c>
      <c r="L6" s="20">
        <v>32210</v>
      </c>
      <c r="M6" s="20">
        <v>146060</v>
      </c>
      <c r="N6" s="20">
        <v>210480</v>
      </c>
      <c r="O6" s="20"/>
      <c r="P6" s="20"/>
      <c r="Q6" s="20"/>
      <c r="R6" s="20"/>
      <c r="S6" s="20"/>
      <c r="T6" s="20"/>
      <c r="U6" s="20"/>
      <c r="V6" s="20"/>
      <c r="W6" s="20">
        <v>282890</v>
      </c>
      <c r="X6" s="20">
        <v>-647688</v>
      </c>
      <c r="Y6" s="20">
        <v>930578</v>
      </c>
      <c r="Z6" s="21">
        <v>-143.67689381307051</v>
      </c>
      <c r="AA6" s="22">
        <v>-1295392</v>
      </c>
    </row>
    <row r="7" spans="1:27" x14ac:dyDescent="0.25">
      <c r="A7" s="23" t="s">
        <v>35</v>
      </c>
      <c r="B7" s="17" t="s">
        <v>32</v>
      </c>
      <c r="C7" s="18">
        <v>250098</v>
      </c>
      <c r="D7" s="18"/>
      <c r="E7" s="19">
        <v>277788</v>
      </c>
      <c r="F7" s="20">
        <v>277788</v>
      </c>
      <c r="G7" s="20">
        <v>312187</v>
      </c>
      <c r="H7" s="20">
        <v>-3310</v>
      </c>
      <c r="I7" s="20">
        <v>56280</v>
      </c>
      <c r="J7" s="20">
        <v>365157</v>
      </c>
      <c r="K7" s="20">
        <v>30280</v>
      </c>
      <c r="L7" s="20">
        <v>30280</v>
      </c>
      <c r="M7" s="20">
        <v>-75530</v>
      </c>
      <c r="N7" s="20">
        <v>-14970</v>
      </c>
      <c r="O7" s="20"/>
      <c r="P7" s="20"/>
      <c r="Q7" s="20"/>
      <c r="R7" s="20"/>
      <c r="S7" s="20"/>
      <c r="T7" s="20"/>
      <c r="U7" s="20"/>
      <c r="V7" s="20"/>
      <c r="W7" s="20">
        <v>350187</v>
      </c>
      <c r="X7" s="20">
        <v>138894</v>
      </c>
      <c r="Y7" s="20">
        <v>211293</v>
      </c>
      <c r="Z7" s="21">
        <v>152.12536178668626</v>
      </c>
      <c r="AA7" s="22">
        <v>277788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-270000</v>
      </c>
      <c r="F10" s="20">
        <v>-270000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-135000</v>
      </c>
      <c r="Y10" s="20">
        <v>135000</v>
      </c>
      <c r="Z10" s="21">
        <v>-100</v>
      </c>
      <c r="AA10" s="22">
        <v>-270000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305802</v>
      </c>
      <c r="F11" s="20">
        <v>305802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152904</v>
      </c>
      <c r="Y11" s="24">
        <v>-152904</v>
      </c>
      <c r="Z11" s="25">
        <v>-100</v>
      </c>
      <c r="AA11" s="26">
        <v>305802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328898</v>
      </c>
      <c r="D13" s="29">
        <f>SUM(D6:D12)</f>
        <v>0</v>
      </c>
      <c r="E13" s="30">
        <f t="shared" si="0"/>
        <v>-981802</v>
      </c>
      <c r="F13" s="31">
        <f t="shared" si="0"/>
        <v>-981802</v>
      </c>
      <c r="G13" s="31">
        <f t="shared" si="0"/>
        <v>312587</v>
      </c>
      <c r="H13" s="31">
        <f t="shared" si="0"/>
        <v>62490</v>
      </c>
      <c r="I13" s="31">
        <f t="shared" si="0"/>
        <v>62490</v>
      </c>
      <c r="J13" s="31">
        <f t="shared" si="0"/>
        <v>437567</v>
      </c>
      <c r="K13" s="31">
        <f t="shared" si="0"/>
        <v>62490</v>
      </c>
      <c r="L13" s="31">
        <f t="shared" si="0"/>
        <v>62490</v>
      </c>
      <c r="M13" s="31">
        <f t="shared" si="0"/>
        <v>70530</v>
      </c>
      <c r="N13" s="31">
        <f t="shared" si="0"/>
        <v>195510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633077</v>
      </c>
      <c r="X13" s="31">
        <f t="shared" si="0"/>
        <v>-490890</v>
      </c>
      <c r="Y13" s="31">
        <f t="shared" si="0"/>
        <v>1123967</v>
      </c>
      <c r="Z13" s="32">
        <f>+IF(X13&lt;&gt;0,+(Y13/X13)*100,0)</f>
        <v>-228.96514494082177</v>
      </c>
      <c r="AA13" s="33">
        <f>SUM(AA6:AA12)</f>
        <v>-981802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328898</v>
      </c>
      <c r="D26" s="29">
        <f>+D13+D25</f>
        <v>0</v>
      </c>
      <c r="E26" s="30">
        <f t="shared" si="2"/>
        <v>-981802</v>
      </c>
      <c r="F26" s="31">
        <f t="shared" si="2"/>
        <v>-981802</v>
      </c>
      <c r="G26" s="31">
        <f t="shared" si="2"/>
        <v>312587</v>
      </c>
      <c r="H26" s="31">
        <f t="shared" si="2"/>
        <v>62490</v>
      </c>
      <c r="I26" s="31">
        <f t="shared" si="2"/>
        <v>62490</v>
      </c>
      <c r="J26" s="31">
        <f t="shared" si="2"/>
        <v>437567</v>
      </c>
      <c r="K26" s="31">
        <f t="shared" si="2"/>
        <v>62490</v>
      </c>
      <c r="L26" s="31">
        <f t="shared" si="2"/>
        <v>62490</v>
      </c>
      <c r="M26" s="31">
        <f t="shared" si="2"/>
        <v>70530</v>
      </c>
      <c r="N26" s="31">
        <f t="shared" si="2"/>
        <v>195510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633077</v>
      </c>
      <c r="X26" s="31">
        <f t="shared" si="2"/>
        <v>-490890</v>
      </c>
      <c r="Y26" s="31">
        <f t="shared" si="2"/>
        <v>1123967</v>
      </c>
      <c r="Z26" s="32">
        <f>+IF(X26&lt;&gt;0,+(Y26/X26)*100,0)</f>
        <v>-228.96514494082177</v>
      </c>
      <c r="AA26" s="33">
        <f>+AA13+AA25</f>
        <v>-981802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328898</v>
      </c>
      <c r="D45" s="42">
        <f t="shared" si="6"/>
        <v>0</v>
      </c>
      <c r="E45" s="43">
        <f t="shared" si="6"/>
        <v>-981802</v>
      </c>
      <c r="F45" s="44">
        <f t="shared" si="6"/>
        <v>-981802</v>
      </c>
      <c r="G45" s="44">
        <f t="shared" si="6"/>
        <v>312587</v>
      </c>
      <c r="H45" s="44">
        <f t="shared" si="6"/>
        <v>62490</v>
      </c>
      <c r="I45" s="44">
        <f t="shared" si="6"/>
        <v>62490</v>
      </c>
      <c r="J45" s="44">
        <f t="shared" si="6"/>
        <v>437567</v>
      </c>
      <c r="K45" s="44">
        <f t="shared" si="6"/>
        <v>62490</v>
      </c>
      <c r="L45" s="44">
        <f t="shared" si="6"/>
        <v>62490</v>
      </c>
      <c r="M45" s="44">
        <f t="shared" si="6"/>
        <v>70530</v>
      </c>
      <c r="N45" s="44">
        <f t="shared" si="6"/>
        <v>195510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633077</v>
      </c>
      <c r="X45" s="44">
        <f t="shared" si="6"/>
        <v>-490890</v>
      </c>
      <c r="Y45" s="44">
        <f t="shared" si="6"/>
        <v>1123967</v>
      </c>
      <c r="Z45" s="45">
        <f>+IF(X45&lt;&gt;0,+(Y45/X45)*100,0)</f>
        <v>-228.96514494082177</v>
      </c>
      <c r="AA45" s="46">
        <f>+AA26-AA44</f>
        <v>-981802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170598</v>
      </c>
      <c r="F47" s="20">
        <v>170598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85302</v>
      </c>
      <c r="Y47" s="20">
        <v>-85302</v>
      </c>
      <c r="Z47" s="47">
        <v>-100</v>
      </c>
      <c r="AA47" s="22">
        <v>170598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170598</v>
      </c>
      <c r="F50" s="52">
        <f t="shared" si="7"/>
        <v>170598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85302</v>
      </c>
      <c r="Y50" s="52">
        <f t="shared" si="7"/>
        <v>-85302</v>
      </c>
      <c r="Z50" s="53">
        <f>+IF(X50&lt;&gt;0,+(Y50/X50)*100,0)</f>
        <v>-100</v>
      </c>
      <c r="AA50" s="54">
        <f>SUM(AA47:AA49)</f>
        <v>170598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175263</v>
      </c>
      <c r="D6" s="18"/>
      <c r="E6" s="19">
        <v>-3163245</v>
      </c>
      <c r="F6" s="20">
        <v>-3163245</v>
      </c>
      <c r="G6" s="20"/>
      <c r="H6" s="20">
        <v>8639</v>
      </c>
      <c r="I6" s="20">
        <v>565</v>
      </c>
      <c r="J6" s="20">
        <v>9204</v>
      </c>
      <c r="K6" s="20">
        <v>8639</v>
      </c>
      <c r="L6" s="20">
        <v>8639</v>
      </c>
      <c r="M6" s="20">
        <v>8639</v>
      </c>
      <c r="N6" s="20">
        <v>25917</v>
      </c>
      <c r="O6" s="20"/>
      <c r="P6" s="20"/>
      <c r="Q6" s="20"/>
      <c r="R6" s="20"/>
      <c r="S6" s="20"/>
      <c r="T6" s="20"/>
      <c r="U6" s="20"/>
      <c r="V6" s="20"/>
      <c r="W6" s="20">
        <v>35121</v>
      </c>
      <c r="X6" s="20">
        <v>-1581618</v>
      </c>
      <c r="Y6" s="20">
        <v>1616739</v>
      </c>
      <c r="Z6" s="21">
        <v>-102.22057412093186</v>
      </c>
      <c r="AA6" s="22">
        <v>-3163245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412597</v>
      </c>
      <c r="F11" s="20">
        <v>412597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206304</v>
      </c>
      <c r="Y11" s="24">
        <v>-206304</v>
      </c>
      <c r="Z11" s="25">
        <v>-100</v>
      </c>
      <c r="AA11" s="26">
        <v>412597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175263</v>
      </c>
      <c r="D13" s="29">
        <f>SUM(D6:D12)</f>
        <v>0</v>
      </c>
      <c r="E13" s="30">
        <f t="shared" si="0"/>
        <v>-2750648</v>
      </c>
      <c r="F13" s="31">
        <f t="shared" si="0"/>
        <v>-2750648</v>
      </c>
      <c r="G13" s="31">
        <f t="shared" si="0"/>
        <v>0</v>
      </c>
      <c r="H13" s="31">
        <f t="shared" si="0"/>
        <v>8639</v>
      </c>
      <c r="I13" s="31">
        <f t="shared" si="0"/>
        <v>565</v>
      </c>
      <c r="J13" s="31">
        <f t="shared" si="0"/>
        <v>9204</v>
      </c>
      <c r="K13" s="31">
        <f t="shared" si="0"/>
        <v>8639</v>
      </c>
      <c r="L13" s="31">
        <f t="shared" si="0"/>
        <v>8639</v>
      </c>
      <c r="M13" s="31">
        <f t="shared" si="0"/>
        <v>8639</v>
      </c>
      <c r="N13" s="31">
        <f t="shared" si="0"/>
        <v>25917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35121</v>
      </c>
      <c r="X13" s="31">
        <f t="shared" si="0"/>
        <v>-1375314</v>
      </c>
      <c r="Y13" s="31">
        <f t="shared" si="0"/>
        <v>1410435</v>
      </c>
      <c r="Z13" s="32">
        <f>+IF(X13&lt;&gt;0,+(Y13/X13)*100,0)</f>
        <v>-102.55367137977218</v>
      </c>
      <c r="AA13" s="33">
        <f>SUM(AA6:AA12)</f>
        <v>-2750648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2605134</v>
      </c>
      <c r="D17" s="18"/>
      <c r="E17" s="19">
        <v>250000</v>
      </c>
      <c r="F17" s="20">
        <v>250000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124998</v>
      </c>
      <c r="Y17" s="24">
        <v>-124998</v>
      </c>
      <c r="Z17" s="25">
        <v>-100</v>
      </c>
      <c r="AA17" s="26">
        <v>250000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2605134</v>
      </c>
      <c r="D25" s="29">
        <f t="shared" ref="D25:Y25" si="1">SUM(D15:D24)</f>
        <v>0</v>
      </c>
      <c r="E25" s="35">
        <f t="shared" si="1"/>
        <v>250000</v>
      </c>
      <c r="F25" s="36">
        <f t="shared" si="1"/>
        <v>250000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124998</v>
      </c>
      <c r="Y25" s="36">
        <f t="shared" si="1"/>
        <v>-124998</v>
      </c>
      <c r="Z25" s="37">
        <f>+IF(X25&lt;&gt;0,+(Y25/X25)*100,0)</f>
        <v>-100</v>
      </c>
      <c r="AA25" s="38">
        <f>SUM(AA15:AA24)</f>
        <v>250000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2780397</v>
      </c>
      <c r="D26" s="29">
        <f>+D13+D25</f>
        <v>0</v>
      </c>
      <c r="E26" s="30">
        <f t="shared" si="2"/>
        <v>-2500648</v>
      </c>
      <c r="F26" s="31">
        <f t="shared" si="2"/>
        <v>-2500648</v>
      </c>
      <c r="G26" s="31">
        <f t="shared" si="2"/>
        <v>0</v>
      </c>
      <c r="H26" s="31">
        <f t="shared" si="2"/>
        <v>8639</v>
      </c>
      <c r="I26" s="31">
        <f t="shared" si="2"/>
        <v>565</v>
      </c>
      <c r="J26" s="31">
        <f t="shared" si="2"/>
        <v>9204</v>
      </c>
      <c r="K26" s="31">
        <f t="shared" si="2"/>
        <v>8639</v>
      </c>
      <c r="L26" s="31">
        <f t="shared" si="2"/>
        <v>8639</v>
      </c>
      <c r="M26" s="31">
        <f t="shared" si="2"/>
        <v>8639</v>
      </c>
      <c r="N26" s="31">
        <f t="shared" si="2"/>
        <v>25917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35121</v>
      </c>
      <c r="X26" s="31">
        <f t="shared" si="2"/>
        <v>-1250316</v>
      </c>
      <c r="Y26" s="31">
        <f t="shared" si="2"/>
        <v>1285437</v>
      </c>
      <c r="Z26" s="32">
        <f>+IF(X26&lt;&gt;0,+(Y26/X26)*100,0)</f>
        <v>-102.8089698924112</v>
      </c>
      <c r="AA26" s="33">
        <f>+AA13+AA25</f>
        <v>-2500648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2780397</v>
      </c>
      <c r="D45" s="42">
        <f t="shared" si="6"/>
        <v>0</v>
      </c>
      <c r="E45" s="43">
        <f t="shared" si="6"/>
        <v>-2500648</v>
      </c>
      <c r="F45" s="44">
        <f t="shared" si="6"/>
        <v>-2500648</v>
      </c>
      <c r="G45" s="44">
        <f t="shared" si="6"/>
        <v>0</v>
      </c>
      <c r="H45" s="44">
        <f t="shared" si="6"/>
        <v>8639</v>
      </c>
      <c r="I45" s="44">
        <f t="shared" si="6"/>
        <v>565</v>
      </c>
      <c r="J45" s="44">
        <f t="shared" si="6"/>
        <v>9204</v>
      </c>
      <c r="K45" s="44">
        <f t="shared" si="6"/>
        <v>8639</v>
      </c>
      <c r="L45" s="44">
        <f t="shared" si="6"/>
        <v>8639</v>
      </c>
      <c r="M45" s="44">
        <f t="shared" si="6"/>
        <v>8639</v>
      </c>
      <c r="N45" s="44">
        <f t="shared" si="6"/>
        <v>25917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35121</v>
      </c>
      <c r="X45" s="44">
        <f t="shared" si="6"/>
        <v>-1250316</v>
      </c>
      <c r="Y45" s="44">
        <f t="shared" si="6"/>
        <v>1285437</v>
      </c>
      <c r="Z45" s="45">
        <f>+IF(X45&lt;&gt;0,+(Y45/X45)*100,0)</f>
        <v>-102.8089698924112</v>
      </c>
      <c r="AA45" s="46">
        <f>+AA26-AA44</f>
        <v>-2500648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82069751</v>
      </c>
      <c r="D6" s="18"/>
      <c r="E6" s="19">
        <v>5846924</v>
      </c>
      <c r="F6" s="20">
        <v>5846924</v>
      </c>
      <c r="G6" s="20">
        <v>83476818</v>
      </c>
      <c r="H6" s="20">
        <v>1490509</v>
      </c>
      <c r="I6" s="20">
        <v>-1340232</v>
      </c>
      <c r="J6" s="20">
        <v>83627095</v>
      </c>
      <c r="K6" s="20">
        <v>2170605</v>
      </c>
      <c r="L6" s="20">
        <v>424999</v>
      </c>
      <c r="M6" s="20">
        <v>1293837</v>
      </c>
      <c r="N6" s="20">
        <v>3889441</v>
      </c>
      <c r="O6" s="20"/>
      <c r="P6" s="20"/>
      <c r="Q6" s="20"/>
      <c r="R6" s="20"/>
      <c r="S6" s="20"/>
      <c r="T6" s="20"/>
      <c r="U6" s="20"/>
      <c r="V6" s="20"/>
      <c r="W6" s="20">
        <v>87516536</v>
      </c>
      <c r="X6" s="20">
        <v>2923464</v>
      </c>
      <c r="Y6" s="20">
        <v>84593072</v>
      </c>
      <c r="Z6" s="21">
        <v>2893.5903435103014</v>
      </c>
      <c r="AA6" s="22">
        <v>5846924</v>
      </c>
    </row>
    <row r="7" spans="1:27" x14ac:dyDescent="0.25">
      <c r="A7" s="23" t="s">
        <v>35</v>
      </c>
      <c r="B7" s="17" t="s">
        <v>32</v>
      </c>
      <c r="C7" s="18">
        <v>23187686</v>
      </c>
      <c r="D7" s="18"/>
      <c r="E7" s="19">
        <v>-9017772</v>
      </c>
      <c r="F7" s="20">
        <v>-9017772</v>
      </c>
      <c r="G7" s="20">
        <v>25019131</v>
      </c>
      <c r="H7" s="20">
        <v>414100</v>
      </c>
      <c r="I7" s="20">
        <v>1088481</v>
      </c>
      <c r="J7" s="20">
        <v>26521712</v>
      </c>
      <c r="K7" s="20">
        <v>-423466</v>
      </c>
      <c r="L7" s="20">
        <v>476109</v>
      </c>
      <c r="M7" s="20">
        <v>532391</v>
      </c>
      <c r="N7" s="20">
        <v>585034</v>
      </c>
      <c r="O7" s="20"/>
      <c r="P7" s="20"/>
      <c r="Q7" s="20"/>
      <c r="R7" s="20"/>
      <c r="S7" s="20"/>
      <c r="T7" s="20"/>
      <c r="U7" s="20"/>
      <c r="V7" s="20"/>
      <c r="W7" s="20">
        <v>27106746</v>
      </c>
      <c r="X7" s="20">
        <v>-4508886</v>
      </c>
      <c r="Y7" s="20">
        <v>31615632</v>
      </c>
      <c r="Z7" s="21">
        <v>-701.18499336643242</v>
      </c>
      <c r="AA7" s="22">
        <v>-9017772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-6757141</v>
      </c>
      <c r="D10" s="18"/>
      <c r="E10" s="19"/>
      <c r="F10" s="20"/>
      <c r="G10" s="20">
        <v>-6790144</v>
      </c>
      <c r="H10" s="20">
        <v>-242069</v>
      </c>
      <c r="I10" s="20">
        <v>-83500</v>
      </c>
      <c r="J10" s="20">
        <v>-7115713</v>
      </c>
      <c r="K10" s="20">
        <v>-65424</v>
      </c>
      <c r="L10" s="20"/>
      <c r="M10" s="20"/>
      <c r="N10" s="20">
        <v>-65424</v>
      </c>
      <c r="O10" s="20"/>
      <c r="P10" s="20"/>
      <c r="Q10" s="20"/>
      <c r="R10" s="20"/>
      <c r="S10" s="20"/>
      <c r="T10" s="20"/>
      <c r="U10" s="20"/>
      <c r="V10" s="20"/>
      <c r="W10" s="20">
        <v>-7181137</v>
      </c>
      <c r="X10" s="20"/>
      <c r="Y10" s="20">
        <v>-7181137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1051065</v>
      </c>
      <c r="D11" s="18"/>
      <c r="E11" s="19"/>
      <c r="F11" s="20"/>
      <c r="G11" s="24">
        <v>1051065</v>
      </c>
      <c r="H11" s="24">
        <v>-1174</v>
      </c>
      <c r="I11" s="24"/>
      <c r="J11" s="20">
        <v>1049891</v>
      </c>
      <c r="K11" s="24">
        <v>108717</v>
      </c>
      <c r="L11" s="24">
        <v>-108717</v>
      </c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1049891</v>
      </c>
      <c r="X11" s="20"/>
      <c r="Y11" s="24">
        <v>1049891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-33385</v>
      </c>
      <c r="D12" s="18"/>
      <c r="E12" s="19"/>
      <c r="F12" s="20"/>
      <c r="G12" s="20">
        <v>-33385</v>
      </c>
      <c r="H12" s="20"/>
      <c r="I12" s="20"/>
      <c r="J12" s="20">
        <v>-33385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-33385</v>
      </c>
      <c r="X12" s="20"/>
      <c r="Y12" s="20">
        <v>-33385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99517976</v>
      </c>
      <c r="D13" s="29">
        <f>SUM(D6:D12)</f>
        <v>0</v>
      </c>
      <c r="E13" s="30">
        <f t="shared" si="0"/>
        <v>-3170848</v>
      </c>
      <c r="F13" s="31">
        <f t="shared" si="0"/>
        <v>-3170848</v>
      </c>
      <c r="G13" s="31">
        <f t="shared" si="0"/>
        <v>102723485</v>
      </c>
      <c r="H13" s="31">
        <f t="shared" si="0"/>
        <v>1661366</v>
      </c>
      <c r="I13" s="31">
        <f t="shared" si="0"/>
        <v>-335251</v>
      </c>
      <c r="J13" s="31">
        <f t="shared" si="0"/>
        <v>104049600</v>
      </c>
      <c r="K13" s="31">
        <f t="shared" si="0"/>
        <v>1790432</v>
      </c>
      <c r="L13" s="31">
        <f t="shared" si="0"/>
        <v>792391</v>
      </c>
      <c r="M13" s="31">
        <f t="shared" si="0"/>
        <v>1826228</v>
      </c>
      <c r="N13" s="31">
        <f t="shared" si="0"/>
        <v>4409051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108458651</v>
      </c>
      <c r="X13" s="31">
        <f t="shared" si="0"/>
        <v>-1585422</v>
      </c>
      <c r="Y13" s="31">
        <f t="shared" si="0"/>
        <v>110044073</v>
      </c>
      <c r="Z13" s="32">
        <f>+IF(X13&lt;&gt;0,+(Y13/X13)*100,0)</f>
        <v>-6940.9957096596354</v>
      </c>
      <c r="AA13" s="33">
        <f>SUM(AA6:AA12)</f>
        <v>-3170848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-6360634</v>
      </c>
      <c r="D17" s="18"/>
      <c r="E17" s="19">
        <v>2499996</v>
      </c>
      <c r="F17" s="20">
        <v>2499996</v>
      </c>
      <c r="G17" s="24">
        <v>-6352808</v>
      </c>
      <c r="H17" s="24">
        <v>-7826</v>
      </c>
      <c r="I17" s="24">
        <v>1836443</v>
      </c>
      <c r="J17" s="20">
        <v>-4524191</v>
      </c>
      <c r="K17" s="24">
        <v>724781</v>
      </c>
      <c r="L17" s="24"/>
      <c r="M17" s="20"/>
      <c r="N17" s="24">
        <v>724781</v>
      </c>
      <c r="O17" s="24"/>
      <c r="P17" s="24"/>
      <c r="Q17" s="20"/>
      <c r="R17" s="24"/>
      <c r="S17" s="24"/>
      <c r="T17" s="20"/>
      <c r="U17" s="24"/>
      <c r="V17" s="24"/>
      <c r="W17" s="24">
        <v>-3799410</v>
      </c>
      <c r="X17" s="20">
        <v>1249998</v>
      </c>
      <c r="Y17" s="24">
        <v>-5049408</v>
      </c>
      <c r="Z17" s="25">
        <v>-403.95328632525809</v>
      </c>
      <c r="AA17" s="26">
        <v>2499996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-6360634</v>
      </c>
      <c r="D25" s="29">
        <f t="shared" ref="D25:Y25" si="1">SUM(D15:D24)</f>
        <v>0</v>
      </c>
      <c r="E25" s="35">
        <f t="shared" si="1"/>
        <v>2499996</v>
      </c>
      <c r="F25" s="36">
        <f t="shared" si="1"/>
        <v>2499996</v>
      </c>
      <c r="G25" s="36">
        <f t="shared" si="1"/>
        <v>-6352808</v>
      </c>
      <c r="H25" s="36">
        <f t="shared" si="1"/>
        <v>-7826</v>
      </c>
      <c r="I25" s="36">
        <f t="shared" si="1"/>
        <v>1836443</v>
      </c>
      <c r="J25" s="36">
        <f t="shared" si="1"/>
        <v>-4524191</v>
      </c>
      <c r="K25" s="36">
        <f t="shared" si="1"/>
        <v>724781</v>
      </c>
      <c r="L25" s="36">
        <f t="shared" si="1"/>
        <v>0</v>
      </c>
      <c r="M25" s="36">
        <f t="shared" si="1"/>
        <v>0</v>
      </c>
      <c r="N25" s="36">
        <f t="shared" si="1"/>
        <v>724781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-3799410</v>
      </c>
      <c r="X25" s="36">
        <f t="shared" si="1"/>
        <v>1249998</v>
      </c>
      <c r="Y25" s="36">
        <f t="shared" si="1"/>
        <v>-5049408</v>
      </c>
      <c r="Z25" s="37">
        <f>+IF(X25&lt;&gt;0,+(Y25/X25)*100,0)</f>
        <v>-403.95328632525809</v>
      </c>
      <c r="AA25" s="38">
        <f>SUM(AA15:AA24)</f>
        <v>2499996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93157342</v>
      </c>
      <c r="D26" s="29">
        <f>+D13+D25</f>
        <v>0</v>
      </c>
      <c r="E26" s="30">
        <f t="shared" si="2"/>
        <v>-670852</v>
      </c>
      <c r="F26" s="31">
        <f t="shared" si="2"/>
        <v>-670852</v>
      </c>
      <c r="G26" s="31">
        <f t="shared" si="2"/>
        <v>96370677</v>
      </c>
      <c r="H26" s="31">
        <f t="shared" si="2"/>
        <v>1653540</v>
      </c>
      <c r="I26" s="31">
        <f t="shared" si="2"/>
        <v>1501192</v>
      </c>
      <c r="J26" s="31">
        <f t="shared" si="2"/>
        <v>99525409</v>
      </c>
      <c r="K26" s="31">
        <f t="shared" si="2"/>
        <v>2515213</v>
      </c>
      <c r="L26" s="31">
        <f t="shared" si="2"/>
        <v>792391</v>
      </c>
      <c r="M26" s="31">
        <f t="shared" si="2"/>
        <v>1826228</v>
      </c>
      <c r="N26" s="31">
        <f t="shared" si="2"/>
        <v>5133832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104659241</v>
      </c>
      <c r="X26" s="31">
        <f t="shared" si="2"/>
        <v>-335424</v>
      </c>
      <c r="Y26" s="31">
        <f t="shared" si="2"/>
        <v>104994665</v>
      </c>
      <c r="Z26" s="32">
        <f>+IF(X26&lt;&gt;0,+(Y26/X26)*100,0)</f>
        <v>-31302.072898778857</v>
      </c>
      <c r="AA26" s="33">
        <f>+AA13+AA25</f>
        <v>-670852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-327052</v>
      </c>
      <c r="D31" s="18"/>
      <c r="E31" s="19"/>
      <c r="F31" s="20"/>
      <c r="G31" s="20">
        <v>-329134</v>
      </c>
      <c r="H31" s="20"/>
      <c r="I31" s="20"/>
      <c r="J31" s="20">
        <v>-329134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-329134</v>
      </c>
      <c r="X31" s="20"/>
      <c r="Y31" s="20">
        <v>-329134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40647378</v>
      </c>
      <c r="D32" s="18"/>
      <c r="E32" s="19">
        <v>-4</v>
      </c>
      <c r="F32" s="20">
        <v>-4</v>
      </c>
      <c r="G32" s="20">
        <v>40574839</v>
      </c>
      <c r="H32" s="20">
        <v>3636033</v>
      </c>
      <c r="I32" s="20">
        <v>1740461</v>
      </c>
      <c r="J32" s="20">
        <v>45951333</v>
      </c>
      <c r="K32" s="20">
        <v>2769760</v>
      </c>
      <c r="L32" s="20">
        <v>1269001</v>
      </c>
      <c r="M32" s="20">
        <v>1895220</v>
      </c>
      <c r="N32" s="20">
        <v>5933981</v>
      </c>
      <c r="O32" s="20"/>
      <c r="P32" s="20"/>
      <c r="Q32" s="20"/>
      <c r="R32" s="20"/>
      <c r="S32" s="20"/>
      <c r="T32" s="20"/>
      <c r="U32" s="20"/>
      <c r="V32" s="20"/>
      <c r="W32" s="20">
        <v>51885314</v>
      </c>
      <c r="X32" s="20"/>
      <c r="Y32" s="20">
        <v>51885314</v>
      </c>
      <c r="Z32" s="21"/>
      <c r="AA32" s="22">
        <v>-4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8132753</v>
      </c>
      <c r="D35" s="18"/>
      <c r="E35" s="19">
        <v>6373416</v>
      </c>
      <c r="F35" s="20">
        <v>6373416</v>
      </c>
      <c r="G35" s="20">
        <v>8412672</v>
      </c>
      <c r="H35" s="20">
        <v>-95362</v>
      </c>
      <c r="I35" s="20">
        <v>23551</v>
      </c>
      <c r="J35" s="20">
        <v>8340861</v>
      </c>
      <c r="K35" s="20">
        <v>-14701</v>
      </c>
      <c r="L35" s="20">
        <v>25537</v>
      </c>
      <c r="M35" s="20">
        <v>34481</v>
      </c>
      <c r="N35" s="20">
        <v>45317</v>
      </c>
      <c r="O35" s="20"/>
      <c r="P35" s="20"/>
      <c r="Q35" s="20"/>
      <c r="R35" s="20"/>
      <c r="S35" s="20"/>
      <c r="T35" s="20"/>
      <c r="U35" s="20"/>
      <c r="V35" s="20"/>
      <c r="W35" s="20">
        <v>8386178</v>
      </c>
      <c r="X35" s="20">
        <v>3186708</v>
      </c>
      <c r="Y35" s="20">
        <v>5199470</v>
      </c>
      <c r="Z35" s="21">
        <v>163.16116820242081</v>
      </c>
      <c r="AA35" s="22">
        <v>6373416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48453079</v>
      </c>
      <c r="D37" s="29">
        <f t="shared" ref="D37:Y37" si="3">SUM(D29:D36)</f>
        <v>0</v>
      </c>
      <c r="E37" s="30">
        <f t="shared" si="3"/>
        <v>6373412</v>
      </c>
      <c r="F37" s="31">
        <f t="shared" si="3"/>
        <v>6373412</v>
      </c>
      <c r="G37" s="31">
        <f t="shared" si="3"/>
        <v>48658377</v>
      </c>
      <c r="H37" s="31">
        <f t="shared" si="3"/>
        <v>3540671</v>
      </c>
      <c r="I37" s="31">
        <f t="shared" si="3"/>
        <v>1764012</v>
      </c>
      <c r="J37" s="31">
        <f t="shared" si="3"/>
        <v>53963060</v>
      </c>
      <c r="K37" s="31">
        <f t="shared" si="3"/>
        <v>2755059</v>
      </c>
      <c r="L37" s="31">
        <f t="shared" si="3"/>
        <v>1294538</v>
      </c>
      <c r="M37" s="31">
        <f t="shared" si="3"/>
        <v>1929701</v>
      </c>
      <c r="N37" s="31">
        <f t="shared" si="3"/>
        <v>5979298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59942358</v>
      </c>
      <c r="X37" s="31">
        <f t="shared" si="3"/>
        <v>3186708</v>
      </c>
      <c r="Y37" s="31">
        <f t="shared" si="3"/>
        <v>56755650</v>
      </c>
      <c r="Z37" s="32">
        <f>+IF(X37&lt;&gt;0,+(Y37/X37)*100,0)</f>
        <v>1781.0119408493026</v>
      </c>
      <c r="AA37" s="33">
        <f>SUM(AA29:AA36)</f>
        <v>6373412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48453079</v>
      </c>
      <c r="D44" s="29">
        <f>+D37+D43</f>
        <v>0</v>
      </c>
      <c r="E44" s="30">
        <f t="shared" si="5"/>
        <v>6373412</v>
      </c>
      <c r="F44" s="31">
        <f t="shared" si="5"/>
        <v>6373412</v>
      </c>
      <c r="G44" s="31">
        <f t="shared" si="5"/>
        <v>48658377</v>
      </c>
      <c r="H44" s="31">
        <f t="shared" si="5"/>
        <v>3540671</v>
      </c>
      <c r="I44" s="31">
        <f t="shared" si="5"/>
        <v>1764012</v>
      </c>
      <c r="J44" s="31">
        <f t="shared" si="5"/>
        <v>53963060</v>
      </c>
      <c r="K44" s="31">
        <f t="shared" si="5"/>
        <v>2755059</v>
      </c>
      <c r="L44" s="31">
        <f t="shared" si="5"/>
        <v>1294538</v>
      </c>
      <c r="M44" s="31">
        <f t="shared" si="5"/>
        <v>1929701</v>
      </c>
      <c r="N44" s="31">
        <f t="shared" si="5"/>
        <v>5979298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59942358</v>
      </c>
      <c r="X44" s="31">
        <f t="shared" si="5"/>
        <v>3186708</v>
      </c>
      <c r="Y44" s="31">
        <f t="shared" si="5"/>
        <v>56755650</v>
      </c>
      <c r="Z44" s="32">
        <f>+IF(X44&lt;&gt;0,+(Y44/X44)*100,0)</f>
        <v>1781.0119408493026</v>
      </c>
      <c r="AA44" s="33">
        <f>+AA37+AA43</f>
        <v>6373412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44704263</v>
      </c>
      <c r="D45" s="42">
        <f t="shared" si="6"/>
        <v>0</v>
      </c>
      <c r="E45" s="43">
        <f t="shared" si="6"/>
        <v>-7044264</v>
      </c>
      <c r="F45" s="44">
        <f t="shared" si="6"/>
        <v>-7044264</v>
      </c>
      <c r="G45" s="44">
        <f t="shared" si="6"/>
        <v>47712300</v>
      </c>
      <c r="H45" s="44">
        <f t="shared" si="6"/>
        <v>-1887131</v>
      </c>
      <c r="I45" s="44">
        <f t="shared" si="6"/>
        <v>-262820</v>
      </c>
      <c r="J45" s="44">
        <f t="shared" si="6"/>
        <v>45562349</v>
      </c>
      <c r="K45" s="44">
        <f t="shared" si="6"/>
        <v>-239846</v>
      </c>
      <c r="L45" s="44">
        <f t="shared" si="6"/>
        <v>-502147</v>
      </c>
      <c r="M45" s="44">
        <f t="shared" si="6"/>
        <v>-103473</v>
      </c>
      <c r="N45" s="44">
        <f t="shared" si="6"/>
        <v>-845466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44716883</v>
      </c>
      <c r="X45" s="44">
        <f t="shared" si="6"/>
        <v>-3522132</v>
      </c>
      <c r="Y45" s="44">
        <f t="shared" si="6"/>
        <v>48239015</v>
      </c>
      <c r="Z45" s="45">
        <f>+IF(X45&lt;&gt;0,+(Y45/X45)*100,0)</f>
        <v>-1369.5970224852447</v>
      </c>
      <c r="AA45" s="46">
        <f>+AA26-AA44</f>
        <v>-7044264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47843552</v>
      </c>
      <c r="D47" s="18"/>
      <c r="E47" s="19">
        <v>-7044264</v>
      </c>
      <c r="F47" s="20">
        <v>-7044264</v>
      </c>
      <c r="G47" s="20">
        <v>47843552</v>
      </c>
      <c r="H47" s="20">
        <v>740607</v>
      </c>
      <c r="I47" s="20">
        <v>-593138</v>
      </c>
      <c r="J47" s="20">
        <v>47991021</v>
      </c>
      <c r="K47" s="20">
        <v>-436681</v>
      </c>
      <c r="L47" s="20">
        <v>-558525</v>
      </c>
      <c r="M47" s="20">
        <v>-271769</v>
      </c>
      <c r="N47" s="20">
        <v>-1266975</v>
      </c>
      <c r="O47" s="20"/>
      <c r="P47" s="20"/>
      <c r="Q47" s="20"/>
      <c r="R47" s="20"/>
      <c r="S47" s="20"/>
      <c r="T47" s="20"/>
      <c r="U47" s="20"/>
      <c r="V47" s="20"/>
      <c r="W47" s="20">
        <v>46724046</v>
      </c>
      <c r="X47" s="20">
        <v>-3522132</v>
      </c>
      <c r="Y47" s="20">
        <v>50246178</v>
      </c>
      <c r="Z47" s="47">
        <v>-1426.5841825348964</v>
      </c>
      <c r="AA47" s="22">
        <v>-7044264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47843552</v>
      </c>
      <c r="D50" s="50">
        <f t="shared" ref="D50:Y50" si="7">SUM(D47:D49)</f>
        <v>0</v>
      </c>
      <c r="E50" s="51">
        <f t="shared" si="7"/>
        <v>-7044264</v>
      </c>
      <c r="F50" s="52">
        <f t="shared" si="7"/>
        <v>-7044264</v>
      </c>
      <c r="G50" s="52">
        <f t="shared" si="7"/>
        <v>47843552</v>
      </c>
      <c r="H50" s="52">
        <f t="shared" si="7"/>
        <v>740607</v>
      </c>
      <c r="I50" s="52">
        <f t="shared" si="7"/>
        <v>-593138</v>
      </c>
      <c r="J50" s="52">
        <f t="shared" si="7"/>
        <v>47991021</v>
      </c>
      <c r="K50" s="52">
        <f t="shared" si="7"/>
        <v>-436681</v>
      </c>
      <c r="L50" s="52">
        <f t="shared" si="7"/>
        <v>-558525</v>
      </c>
      <c r="M50" s="52">
        <f t="shared" si="7"/>
        <v>-271769</v>
      </c>
      <c r="N50" s="52">
        <f t="shared" si="7"/>
        <v>-1266975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46724046</v>
      </c>
      <c r="X50" s="52">
        <f t="shared" si="7"/>
        <v>-3522132</v>
      </c>
      <c r="Y50" s="52">
        <f t="shared" si="7"/>
        <v>50246178</v>
      </c>
      <c r="Z50" s="53">
        <f>+IF(X50&lt;&gt;0,+(Y50/X50)*100,0)</f>
        <v>-1426.5841825348964</v>
      </c>
      <c r="AA50" s="54">
        <f>SUM(AA47:AA49)</f>
        <v>-7044264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1856642</v>
      </c>
      <c r="D6" s="18"/>
      <c r="E6" s="19">
        <v>6419731</v>
      </c>
      <c r="F6" s="20">
        <v>6419731</v>
      </c>
      <c r="G6" s="20">
        <v>15608</v>
      </c>
      <c r="H6" s="20">
        <v>18049</v>
      </c>
      <c r="I6" s="20">
        <v>14605</v>
      </c>
      <c r="J6" s="20">
        <v>48262</v>
      </c>
      <c r="K6" s="20">
        <v>202438989</v>
      </c>
      <c r="L6" s="20">
        <v>13171</v>
      </c>
      <c r="M6" s="20">
        <v>8810</v>
      </c>
      <c r="N6" s="20">
        <v>202460970</v>
      </c>
      <c r="O6" s="20"/>
      <c r="P6" s="20"/>
      <c r="Q6" s="20"/>
      <c r="R6" s="20"/>
      <c r="S6" s="20"/>
      <c r="T6" s="20"/>
      <c r="U6" s="20"/>
      <c r="V6" s="20"/>
      <c r="W6" s="20">
        <v>202509232</v>
      </c>
      <c r="X6" s="20">
        <v>3209874</v>
      </c>
      <c r="Y6" s="20">
        <v>199299358</v>
      </c>
      <c r="Z6" s="21">
        <v>6208.9464570883465</v>
      </c>
      <c r="AA6" s="22">
        <v>6419731</v>
      </c>
    </row>
    <row r="7" spans="1:27" x14ac:dyDescent="0.25">
      <c r="A7" s="23" t="s">
        <v>35</v>
      </c>
      <c r="B7" s="17" t="s">
        <v>32</v>
      </c>
      <c r="C7" s="18">
        <v>-4646282</v>
      </c>
      <c r="D7" s="18"/>
      <c r="E7" s="19">
        <v>373518</v>
      </c>
      <c r="F7" s="20">
        <v>373518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186762</v>
      </c>
      <c r="Y7" s="20">
        <v>-186762</v>
      </c>
      <c r="Z7" s="21">
        <v>-100</v>
      </c>
      <c r="AA7" s="22">
        <v>373518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4641040</v>
      </c>
      <c r="F8" s="20">
        <v>4641040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2320518</v>
      </c>
      <c r="Y8" s="20">
        <v>-2320518</v>
      </c>
      <c r="Z8" s="21">
        <v>-100</v>
      </c>
      <c r="AA8" s="22">
        <v>4641040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-499800</v>
      </c>
      <c r="F10" s="20">
        <v>-499800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-249900</v>
      </c>
      <c r="Y10" s="20">
        <v>249900</v>
      </c>
      <c r="Z10" s="21">
        <v>-100</v>
      </c>
      <c r="AA10" s="22">
        <v>-499800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307282</v>
      </c>
      <c r="F11" s="20">
        <v>307282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153642</v>
      </c>
      <c r="Y11" s="24">
        <v>-153642</v>
      </c>
      <c r="Z11" s="25">
        <v>-100</v>
      </c>
      <c r="AA11" s="26">
        <v>307282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-2789640</v>
      </c>
      <c r="D13" s="29">
        <f>SUM(D6:D12)</f>
        <v>0</v>
      </c>
      <c r="E13" s="30">
        <f t="shared" si="0"/>
        <v>11241771</v>
      </c>
      <c r="F13" s="31">
        <f t="shared" si="0"/>
        <v>11241771</v>
      </c>
      <c r="G13" s="31">
        <f t="shared" si="0"/>
        <v>15608</v>
      </c>
      <c r="H13" s="31">
        <f t="shared" si="0"/>
        <v>18049</v>
      </c>
      <c r="I13" s="31">
        <f t="shared" si="0"/>
        <v>14605</v>
      </c>
      <c r="J13" s="31">
        <f t="shared" si="0"/>
        <v>48262</v>
      </c>
      <c r="K13" s="31">
        <f t="shared" si="0"/>
        <v>202438989</v>
      </c>
      <c r="L13" s="31">
        <f t="shared" si="0"/>
        <v>13171</v>
      </c>
      <c r="M13" s="31">
        <f t="shared" si="0"/>
        <v>8810</v>
      </c>
      <c r="N13" s="31">
        <f t="shared" si="0"/>
        <v>202460970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202509232</v>
      </c>
      <c r="X13" s="31">
        <f t="shared" si="0"/>
        <v>5620896</v>
      </c>
      <c r="Y13" s="31">
        <f t="shared" si="0"/>
        <v>196888336</v>
      </c>
      <c r="Z13" s="32">
        <f>+IF(X13&lt;&gt;0,+(Y13/X13)*100,0)</f>
        <v>3502.7927220144265</v>
      </c>
      <c r="AA13" s="33">
        <f>SUM(AA6:AA12)</f>
        <v>11241771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4201843</v>
      </c>
      <c r="D17" s="18"/>
      <c r="E17" s="19">
        <v>330500</v>
      </c>
      <c r="F17" s="20">
        <v>330500</v>
      </c>
      <c r="G17" s="24"/>
      <c r="H17" s="24"/>
      <c r="I17" s="24">
        <v>11800</v>
      </c>
      <c r="J17" s="20">
        <v>11800</v>
      </c>
      <c r="K17" s="24"/>
      <c r="L17" s="24"/>
      <c r="M17" s="20">
        <v>3120</v>
      </c>
      <c r="N17" s="24">
        <v>3120</v>
      </c>
      <c r="O17" s="24"/>
      <c r="P17" s="24"/>
      <c r="Q17" s="20"/>
      <c r="R17" s="24"/>
      <c r="S17" s="24"/>
      <c r="T17" s="20"/>
      <c r="U17" s="24"/>
      <c r="V17" s="24"/>
      <c r="W17" s="24">
        <v>14920</v>
      </c>
      <c r="X17" s="20">
        <v>165246</v>
      </c>
      <c r="Y17" s="24">
        <v>-150326</v>
      </c>
      <c r="Z17" s="25">
        <v>-90.971037120414408</v>
      </c>
      <c r="AA17" s="26">
        <v>330500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4201843</v>
      </c>
      <c r="D25" s="29">
        <f t="shared" ref="D25:Y25" si="1">SUM(D15:D24)</f>
        <v>0</v>
      </c>
      <c r="E25" s="35">
        <f t="shared" si="1"/>
        <v>330500</v>
      </c>
      <c r="F25" s="36">
        <f t="shared" si="1"/>
        <v>330500</v>
      </c>
      <c r="G25" s="36">
        <f t="shared" si="1"/>
        <v>0</v>
      </c>
      <c r="H25" s="36">
        <f t="shared" si="1"/>
        <v>0</v>
      </c>
      <c r="I25" s="36">
        <f t="shared" si="1"/>
        <v>11800</v>
      </c>
      <c r="J25" s="36">
        <f t="shared" si="1"/>
        <v>11800</v>
      </c>
      <c r="K25" s="36">
        <f t="shared" si="1"/>
        <v>0</v>
      </c>
      <c r="L25" s="36">
        <f t="shared" si="1"/>
        <v>0</v>
      </c>
      <c r="M25" s="36">
        <f t="shared" si="1"/>
        <v>3120</v>
      </c>
      <c r="N25" s="36">
        <f t="shared" si="1"/>
        <v>3120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14920</v>
      </c>
      <c r="X25" s="36">
        <f t="shared" si="1"/>
        <v>165246</v>
      </c>
      <c r="Y25" s="36">
        <f t="shared" si="1"/>
        <v>-150326</v>
      </c>
      <c r="Z25" s="37">
        <f>+IF(X25&lt;&gt;0,+(Y25/X25)*100,0)</f>
        <v>-90.971037120414408</v>
      </c>
      <c r="AA25" s="38">
        <f>SUM(AA15:AA24)</f>
        <v>330500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1412203</v>
      </c>
      <c r="D26" s="29">
        <f>+D13+D25</f>
        <v>0</v>
      </c>
      <c r="E26" s="30">
        <f t="shared" si="2"/>
        <v>11572271</v>
      </c>
      <c r="F26" s="31">
        <f t="shared" si="2"/>
        <v>11572271</v>
      </c>
      <c r="G26" s="31">
        <f t="shared" si="2"/>
        <v>15608</v>
      </c>
      <c r="H26" s="31">
        <f t="shared" si="2"/>
        <v>18049</v>
      </c>
      <c r="I26" s="31">
        <f t="shared" si="2"/>
        <v>26405</v>
      </c>
      <c r="J26" s="31">
        <f t="shared" si="2"/>
        <v>60062</v>
      </c>
      <c r="K26" s="31">
        <f t="shared" si="2"/>
        <v>202438989</v>
      </c>
      <c r="L26" s="31">
        <f t="shared" si="2"/>
        <v>13171</v>
      </c>
      <c r="M26" s="31">
        <f t="shared" si="2"/>
        <v>11930</v>
      </c>
      <c r="N26" s="31">
        <f t="shared" si="2"/>
        <v>202464090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202524152</v>
      </c>
      <c r="X26" s="31">
        <f t="shared" si="2"/>
        <v>5786142</v>
      </c>
      <c r="Y26" s="31">
        <f t="shared" si="2"/>
        <v>196738010</v>
      </c>
      <c r="Z26" s="32">
        <f>+IF(X26&lt;&gt;0,+(Y26/X26)*100,0)</f>
        <v>3400.1586895032992</v>
      </c>
      <c r="AA26" s="33">
        <f>+AA13+AA25</f>
        <v>11572271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651280</v>
      </c>
      <c r="F35" s="20">
        <v>651280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325638</v>
      </c>
      <c r="Y35" s="20">
        <v>-325638</v>
      </c>
      <c r="Z35" s="21">
        <v>-100</v>
      </c>
      <c r="AA35" s="22">
        <v>651280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651280</v>
      </c>
      <c r="F37" s="31">
        <f t="shared" si="3"/>
        <v>651280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325638</v>
      </c>
      <c r="Y37" s="31">
        <f t="shared" si="3"/>
        <v>-325638</v>
      </c>
      <c r="Z37" s="32">
        <f>+IF(X37&lt;&gt;0,+(Y37/X37)*100,0)</f>
        <v>-100</v>
      </c>
      <c r="AA37" s="33">
        <f>SUM(AA29:AA36)</f>
        <v>651280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651280</v>
      </c>
      <c r="F44" s="31">
        <f t="shared" si="5"/>
        <v>651280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325638</v>
      </c>
      <c r="Y44" s="31">
        <f t="shared" si="5"/>
        <v>-325638</v>
      </c>
      <c r="Z44" s="32">
        <f>+IF(X44&lt;&gt;0,+(Y44/X44)*100,0)</f>
        <v>-100</v>
      </c>
      <c r="AA44" s="33">
        <f>+AA37+AA43</f>
        <v>651280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1412203</v>
      </c>
      <c r="D45" s="42">
        <f t="shared" si="6"/>
        <v>0</v>
      </c>
      <c r="E45" s="43">
        <f t="shared" si="6"/>
        <v>10920991</v>
      </c>
      <c r="F45" s="44">
        <f t="shared" si="6"/>
        <v>10920991</v>
      </c>
      <c r="G45" s="44">
        <f t="shared" si="6"/>
        <v>15608</v>
      </c>
      <c r="H45" s="44">
        <f t="shared" si="6"/>
        <v>18049</v>
      </c>
      <c r="I45" s="44">
        <f t="shared" si="6"/>
        <v>26405</v>
      </c>
      <c r="J45" s="44">
        <f t="shared" si="6"/>
        <v>60062</v>
      </c>
      <c r="K45" s="44">
        <f t="shared" si="6"/>
        <v>202438989</v>
      </c>
      <c r="L45" s="44">
        <f t="shared" si="6"/>
        <v>13171</v>
      </c>
      <c r="M45" s="44">
        <f t="shared" si="6"/>
        <v>11930</v>
      </c>
      <c r="N45" s="44">
        <f t="shared" si="6"/>
        <v>202464090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202524152</v>
      </c>
      <c r="X45" s="44">
        <f t="shared" si="6"/>
        <v>5460504</v>
      </c>
      <c r="Y45" s="44">
        <f t="shared" si="6"/>
        <v>197063648</v>
      </c>
      <c r="Z45" s="45">
        <f>+IF(X45&lt;&gt;0,+(Y45/X45)*100,0)</f>
        <v>3608.8911939264212</v>
      </c>
      <c r="AA45" s="46">
        <f>+AA26-AA44</f>
        <v>10920991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-40304070</v>
      </c>
      <c r="D6" s="18"/>
      <c r="E6" s="19">
        <v>-21997235</v>
      </c>
      <c r="F6" s="20">
        <v>-21997235</v>
      </c>
      <c r="G6" s="20">
        <v>-40545313</v>
      </c>
      <c r="H6" s="20">
        <v>-388379</v>
      </c>
      <c r="I6" s="20">
        <v>-617779</v>
      </c>
      <c r="J6" s="20">
        <v>-41551471</v>
      </c>
      <c r="K6" s="20">
        <v>-680801</v>
      </c>
      <c r="L6" s="20">
        <v>-238661</v>
      </c>
      <c r="M6" s="20">
        <v>8277</v>
      </c>
      <c r="N6" s="20">
        <v>-911185</v>
      </c>
      <c r="O6" s="20"/>
      <c r="P6" s="20"/>
      <c r="Q6" s="20"/>
      <c r="R6" s="20"/>
      <c r="S6" s="20"/>
      <c r="T6" s="20"/>
      <c r="U6" s="20"/>
      <c r="V6" s="20"/>
      <c r="W6" s="20">
        <v>-42462656</v>
      </c>
      <c r="X6" s="20">
        <v>-10537433</v>
      </c>
      <c r="Y6" s="20">
        <v>-31925223</v>
      </c>
      <c r="Z6" s="21">
        <v>302.96964165750808</v>
      </c>
      <c r="AA6" s="22">
        <v>-21997235</v>
      </c>
    </row>
    <row r="7" spans="1:27" x14ac:dyDescent="0.25">
      <c r="A7" s="23" t="s">
        <v>35</v>
      </c>
      <c r="B7" s="17" t="s">
        <v>32</v>
      </c>
      <c r="C7" s="18">
        <v>8704769</v>
      </c>
      <c r="D7" s="18"/>
      <c r="E7" s="19">
        <v>7398521</v>
      </c>
      <c r="F7" s="20">
        <v>7398521</v>
      </c>
      <c r="G7" s="20">
        <v>6889994</v>
      </c>
      <c r="H7" s="20">
        <v>2099796</v>
      </c>
      <c r="I7" s="20">
        <v>215981</v>
      </c>
      <c r="J7" s="20">
        <v>9205771</v>
      </c>
      <c r="K7" s="20">
        <v>84701</v>
      </c>
      <c r="L7" s="20">
        <v>679588</v>
      </c>
      <c r="M7" s="20">
        <v>160631</v>
      </c>
      <c r="N7" s="20">
        <v>924920</v>
      </c>
      <c r="O7" s="20"/>
      <c r="P7" s="20"/>
      <c r="Q7" s="20"/>
      <c r="R7" s="20"/>
      <c r="S7" s="20"/>
      <c r="T7" s="20"/>
      <c r="U7" s="20"/>
      <c r="V7" s="20"/>
      <c r="W7" s="20">
        <v>10130691</v>
      </c>
      <c r="X7" s="20">
        <v>8025731</v>
      </c>
      <c r="Y7" s="20">
        <v>2104960</v>
      </c>
      <c r="Z7" s="21">
        <v>26.227642067744362</v>
      </c>
      <c r="AA7" s="22">
        <v>7398521</v>
      </c>
    </row>
    <row r="8" spans="1:27" x14ac:dyDescent="0.25">
      <c r="A8" s="23" t="s">
        <v>36</v>
      </c>
      <c r="B8" s="17" t="s">
        <v>32</v>
      </c>
      <c r="C8" s="18">
        <v>-1119</v>
      </c>
      <c r="D8" s="18"/>
      <c r="E8" s="19">
        <v>-83</v>
      </c>
      <c r="F8" s="20">
        <v>-83</v>
      </c>
      <c r="G8" s="20">
        <v>-1119</v>
      </c>
      <c r="H8" s="20"/>
      <c r="I8" s="20"/>
      <c r="J8" s="20">
        <v>-1119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-1119</v>
      </c>
      <c r="X8" s="20">
        <v>-83</v>
      </c>
      <c r="Y8" s="20">
        <v>-1036</v>
      </c>
      <c r="Z8" s="21">
        <v>1248.1927710843374</v>
      </c>
      <c r="AA8" s="22">
        <v>-83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1494649</v>
      </c>
      <c r="D11" s="18"/>
      <c r="E11" s="19">
        <v>2194374</v>
      </c>
      <c r="F11" s="20">
        <v>2194374</v>
      </c>
      <c r="G11" s="24">
        <v>1558865</v>
      </c>
      <c r="H11" s="24">
        <v>48226</v>
      </c>
      <c r="I11" s="24">
        <v>98510</v>
      </c>
      <c r="J11" s="20">
        <v>1705601</v>
      </c>
      <c r="K11" s="24">
        <v>8929</v>
      </c>
      <c r="L11" s="24">
        <v>44047</v>
      </c>
      <c r="M11" s="20">
        <v>-21592</v>
      </c>
      <c r="N11" s="24">
        <v>31384</v>
      </c>
      <c r="O11" s="24"/>
      <c r="P11" s="24"/>
      <c r="Q11" s="20"/>
      <c r="R11" s="24"/>
      <c r="S11" s="24"/>
      <c r="T11" s="20"/>
      <c r="U11" s="24"/>
      <c r="V11" s="24"/>
      <c r="W11" s="24">
        <v>1736985</v>
      </c>
      <c r="X11" s="20">
        <v>1262412</v>
      </c>
      <c r="Y11" s="24">
        <v>474573</v>
      </c>
      <c r="Z11" s="25">
        <v>37.592560907215713</v>
      </c>
      <c r="AA11" s="26">
        <v>2194374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-30105771</v>
      </c>
      <c r="D13" s="29">
        <f>SUM(D6:D12)</f>
        <v>0</v>
      </c>
      <c r="E13" s="30">
        <f t="shared" si="0"/>
        <v>-12404423</v>
      </c>
      <c r="F13" s="31">
        <f t="shared" si="0"/>
        <v>-12404423</v>
      </c>
      <c r="G13" s="31">
        <f t="shared" si="0"/>
        <v>-32097573</v>
      </c>
      <c r="H13" s="31">
        <f t="shared" si="0"/>
        <v>1759643</v>
      </c>
      <c r="I13" s="31">
        <f t="shared" si="0"/>
        <v>-303288</v>
      </c>
      <c r="J13" s="31">
        <f t="shared" si="0"/>
        <v>-30641218</v>
      </c>
      <c r="K13" s="31">
        <f t="shared" si="0"/>
        <v>-587171</v>
      </c>
      <c r="L13" s="31">
        <f t="shared" si="0"/>
        <v>484974</v>
      </c>
      <c r="M13" s="31">
        <f t="shared" si="0"/>
        <v>147316</v>
      </c>
      <c r="N13" s="31">
        <f t="shared" si="0"/>
        <v>45119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-30596099</v>
      </c>
      <c r="X13" s="31">
        <f t="shared" si="0"/>
        <v>-1249373</v>
      </c>
      <c r="Y13" s="31">
        <f t="shared" si="0"/>
        <v>-29346726</v>
      </c>
      <c r="Z13" s="32">
        <f>+IF(X13&lt;&gt;0,+(Y13/X13)*100,0)</f>
        <v>2348.9162964142815</v>
      </c>
      <c r="AA13" s="33">
        <f>SUM(AA6:AA12)</f>
        <v>-12404423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45373860</v>
      </c>
      <c r="D17" s="18"/>
      <c r="E17" s="19">
        <v>28841354</v>
      </c>
      <c r="F17" s="20">
        <v>28841354</v>
      </c>
      <c r="G17" s="24">
        <v>36818971</v>
      </c>
      <c r="H17" s="24">
        <v>9312990</v>
      </c>
      <c r="I17" s="24">
        <v>-14888</v>
      </c>
      <c r="J17" s="20">
        <v>46117073</v>
      </c>
      <c r="K17" s="24">
        <v>735994</v>
      </c>
      <c r="L17" s="24">
        <v>261082</v>
      </c>
      <c r="M17" s="20">
        <v>110657</v>
      </c>
      <c r="N17" s="24">
        <v>1107733</v>
      </c>
      <c r="O17" s="24"/>
      <c r="P17" s="24"/>
      <c r="Q17" s="20"/>
      <c r="R17" s="24"/>
      <c r="S17" s="24"/>
      <c r="T17" s="20"/>
      <c r="U17" s="24"/>
      <c r="V17" s="24"/>
      <c r="W17" s="24">
        <v>47224806</v>
      </c>
      <c r="X17" s="20">
        <v>28870049</v>
      </c>
      <c r="Y17" s="24">
        <v>18354757</v>
      </c>
      <c r="Z17" s="25">
        <v>63.577159152033303</v>
      </c>
      <c r="AA17" s="26">
        <v>28841354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45373860</v>
      </c>
      <c r="D25" s="29">
        <f t="shared" ref="D25:Y25" si="1">SUM(D15:D24)</f>
        <v>0</v>
      </c>
      <c r="E25" s="35">
        <f t="shared" si="1"/>
        <v>28841354</v>
      </c>
      <c r="F25" s="36">
        <f t="shared" si="1"/>
        <v>28841354</v>
      </c>
      <c r="G25" s="36">
        <f t="shared" si="1"/>
        <v>36818971</v>
      </c>
      <c r="H25" s="36">
        <f t="shared" si="1"/>
        <v>9312990</v>
      </c>
      <c r="I25" s="36">
        <f t="shared" si="1"/>
        <v>-14888</v>
      </c>
      <c r="J25" s="36">
        <f t="shared" si="1"/>
        <v>46117073</v>
      </c>
      <c r="K25" s="36">
        <f t="shared" si="1"/>
        <v>735994</v>
      </c>
      <c r="L25" s="36">
        <f t="shared" si="1"/>
        <v>261082</v>
      </c>
      <c r="M25" s="36">
        <f t="shared" si="1"/>
        <v>110657</v>
      </c>
      <c r="N25" s="36">
        <f t="shared" si="1"/>
        <v>1107733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47224806</v>
      </c>
      <c r="X25" s="36">
        <f t="shared" si="1"/>
        <v>28870049</v>
      </c>
      <c r="Y25" s="36">
        <f t="shared" si="1"/>
        <v>18354757</v>
      </c>
      <c r="Z25" s="37">
        <f>+IF(X25&lt;&gt;0,+(Y25/X25)*100,0)</f>
        <v>63.577159152033303</v>
      </c>
      <c r="AA25" s="38">
        <f>SUM(AA15:AA24)</f>
        <v>28841354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15268089</v>
      </c>
      <c r="D26" s="29">
        <f>+D13+D25</f>
        <v>0</v>
      </c>
      <c r="E26" s="30">
        <f t="shared" si="2"/>
        <v>16436931</v>
      </c>
      <c r="F26" s="31">
        <f t="shared" si="2"/>
        <v>16436931</v>
      </c>
      <c r="G26" s="31">
        <f t="shared" si="2"/>
        <v>4721398</v>
      </c>
      <c r="H26" s="31">
        <f t="shared" si="2"/>
        <v>11072633</v>
      </c>
      <c r="I26" s="31">
        <f t="shared" si="2"/>
        <v>-318176</v>
      </c>
      <c r="J26" s="31">
        <f t="shared" si="2"/>
        <v>15475855</v>
      </c>
      <c r="K26" s="31">
        <f t="shared" si="2"/>
        <v>148823</v>
      </c>
      <c r="L26" s="31">
        <f t="shared" si="2"/>
        <v>746056</v>
      </c>
      <c r="M26" s="31">
        <f t="shared" si="2"/>
        <v>257973</v>
      </c>
      <c r="N26" s="31">
        <f t="shared" si="2"/>
        <v>1152852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16628707</v>
      </c>
      <c r="X26" s="31">
        <f t="shared" si="2"/>
        <v>27620676</v>
      </c>
      <c r="Y26" s="31">
        <f t="shared" si="2"/>
        <v>-10991969</v>
      </c>
      <c r="Z26" s="32">
        <f>+IF(X26&lt;&gt;0,+(Y26/X26)*100,0)</f>
        <v>-39.79616212144844</v>
      </c>
      <c r="AA26" s="33">
        <f>+AA13+AA25</f>
        <v>16436931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-799189</v>
      </c>
      <c r="D32" s="18"/>
      <c r="E32" s="19">
        <v>394657</v>
      </c>
      <c r="F32" s="20">
        <v>394657</v>
      </c>
      <c r="G32" s="20">
        <v>-841841</v>
      </c>
      <c r="H32" s="20">
        <v>-119</v>
      </c>
      <c r="I32" s="20"/>
      <c r="J32" s="20">
        <v>-841960</v>
      </c>
      <c r="K32" s="20">
        <v>124784</v>
      </c>
      <c r="L32" s="20">
        <v>-125159</v>
      </c>
      <c r="M32" s="20">
        <v>-129</v>
      </c>
      <c r="N32" s="20">
        <v>-504</v>
      </c>
      <c r="O32" s="20"/>
      <c r="P32" s="20"/>
      <c r="Q32" s="20"/>
      <c r="R32" s="20"/>
      <c r="S32" s="20"/>
      <c r="T32" s="20"/>
      <c r="U32" s="20"/>
      <c r="V32" s="20"/>
      <c r="W32" s="20">
        <v>-842464</v>
      </c>
      <c r="X32" s="20">
        <v>-606870</v>
      </c>
      <c r="Y32" s="20">
        <v>-235594</v>
      </c>
      <c r="Z32" s="21">
        <v>38.821164335030566</v>
      </c>
      <c r="AA32" s="22">
        <v>394657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-1096724</v>
      </c>
      <c r="D35" s="18"/>
      <c r="E35" s="19">
        <v>605690</v>
      </c>
      <c r="F35" s="20">
        <v>605690</v>
      </c>
      <c r="G35" s="20">
        <v>722508</v>
      </c>
      <c r="H35" s="20">
        <v>820757</v>
      </c>
      <c r="I35" s="20">
        <v>40620</v>
      </c>
      <c r="J35" s="20">
        <v>1583885</v>
      </c>
      <c r="K35" s="20">
        <v>16064</v>
      </c>
      <c r="L35" s="20">
        <v>-36980</v>
      </c>
      <c r="M35" s="20">
        <v>28805</v>
      </c>
      <c r="N35" s="20">
        <v>7889</v>
      </c>
      <c r="O35" s="20"/>
      <c r="P35" s="20"/>
      <c r="Q35" s="20"/>
      <c r="R35" s="20"/>
      <c r="S35" s="20"/>
      <c r="T35" s="20"/>
      <c r="U35" s="20"/>
      <c r="V35" s="20"/>
      <c r="W35" s="20">
        <v>1591774</v>
      </c>
      <c r="X35" s="20">
        <v>605690</v>
      </c>
      <c r="Y35" s="20">
        <v>986084</v>
      </c>
      <c r="Z35" s="21">
        <v>162.80341428783703</v>
      </c>
      <c r="AA35" s="22">
        <v>605690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-1895913</v>
      </c>
      <c r="D37" s="29">
        <f t="shared" ref="D37:Y37" si="3">SUM(D29:D36)</f>
        <v>0</v>
      </c>
      <c r="E37" s="30">
        <f t="shared" si="3"/>
        <v>1000347</v>
      </c>
      <c r="F37" s="31">
        <f t="shared" si="3"/>
        <v>1000347</v>
      </c>
      <c r="G37" s="31">
        <f t="shared" si="3"/>
        <v>-119333</v>
      </c>
      <c r="H37" s="31">
        <f t="shared" si="3"/>
        <v>820638</v>
      </c>
      <c r="I37" s="31">
        <f t="shared" si="3"/>
        <v>40620</v>
      </c>
      <c r="J37" s="31">
        <f t="shared" si="3"/>
        <v>741925</v>
      </c>
      <c r="K37" s="31">
        <f t="shared" si="3"/>
        <v>140848</v>
      </c>
      <c r="L37" s="31">
        <f t="shared" si="3"/>
        <v>-162139</v>
      </c>
      <c r="M37" s="31">
        <f t="shared" si="3"/>
        <v>28676</v>
      </c>
      <c r="N37" s="31">
        <f t="shared" si="3"/>
        <v>7385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749310</v>
      </c>
      <c r="X37" s="31">
        <f t="shared" si="3"/>
        <v>-1180</v>
      </c>
      <c r="Y37" s="31">
        <f t="shared" si="3"/>
        <v>750490</v>
      </c>
      <c r="Z37" s="32">
        <f>+IF(X37&lt;&gt;0,+(Y37/X37)*100,0)</f>
        <v>-63600.847457627118</v>
      </c>
      <c r="AA37" s="33">
        <f>SUM(AA29:AA36)</f>
        <v>1000347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-1895913</v>
      </c>
      <c r="D44" s="29">
        <f>+D37+D43</f>
        <v>0</v>
      </c>
      <c r="E44" s="30">
        <f t="shared" si="5"/>
        <v>1000347</v>
      </c>
      <c r="F44" s="31">
        <f t="shared" si="5"/>
        <v>1000347</v>
      </c>
      <c r="G44" s="31">
        <f t="shared" si="5"/>
        <v>-119333</v>
      </c>
      <c r="H44" s="31">
        <f t="shared" si="5"/>
        <v>820638</v>
      </c>
      <c r="I44" s="31">
        <f t="shared" si="5"/>
        <v>40620</v>
      </c>
      <c r="J44" s="31">
        <f t="shared" si="5"/>
        <v>741925</v>
      </c>
      <c r="K44" s="31">
        <f t="shared" si="5"/>
        <v>140848</v>
      </c>
      <c r="L44" s="31">
        <f t="shared" si="5"/>
        <v>-162139</v>
      </c>
      <c r="M44" s="31">
        <f t="shared" si="5"/>
        <v>28676</v>
      </c>
      <c r="N44" s="31">
        <f t="shared" si="5"/>
        <v>7385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749310</v>
      </c>
      <c r="X44" s="31">
        <f t="shared" si="5"/>
        <v>-1180</v>
      </c>
      <c r="Y44" s="31">
        <f t="shared" si="5"/>
        <v>750490</v>
      </c>
      <c r="Z44" s="32">
        <f>+IF(X44&lt;&gt;0,+(Y44/X44)*100,0)</f>
        <v>-63600.847457627118</v>
      </c>
      <c r="AA44" s="33">
        <f>+AA37+AA43</f>
        <v>1000347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17164002</v>
      </c>
      <c r="D45" s="42">
        <f t="shared" si="6"/>
        <v>0</v>
      </c>
      <c r="E45" s="43">
        <f t="shared" si="6"/>
        <v>15436584</v>
      </c>
      <c r="F45" s="44">
        <f t="shared" si="6"/>
        <v>15436584</v>
      </c>
      <c r="G45" s="44">
        <f t="shared" si="6"/>
        <v>4840731</v>
      </c>
      <c r="H45" s="44">
        <f t="shared" si="6"/>
        <v>10251995</v>
      </c>
      <c r="I45" s="44">
        <f t="shared" si="6"/>
        <v>-358796</v>
      </c>
      <c r="J45" s="44">
        <f t="shared" si="6"/>
        <v>14733930</v>
      </c>
      <c r="K45" s="44">
        <f t="shared" si="6"/>
        <v>7975</v>
      </c>
      <c r="L45" s="44">
        <f t="shared" si="6"/>
        <v>908195</v>
      </c>
      <c r="M45" s="44">
        <f t="shared" si="6"/>
        <v>229297</v>
      </c>
      <c r="N45" s="44">
        <f t="shared" si="6"/>
        <v>1145467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15879397</v>
      </c>
      <c r="X45" s="44">
        <f t="shared" si="6"/>
        <v>27621856</v>
      </c>
      <c r="Y45" s="44">
        <f t="shared" si="6"/>
        <v>-11742459</v>
      </c>
      <c r="Z45" s="45">
        <f>+IF(X45&lt;&gt;0,+(Y45/X45)*100,0)</f>
        <v>-42.511477143317236</v>
      </c>
      <c r="AA45" s="46">
        <f>+AA26-AA44</f>
        <v>15436584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-28149263</v>
      </c>
      <c r="D47" s="18"/>
      <c r="E47" s="19">
        <v>-22391377</v>
      </c>
      <c r="F47" s="20">
        <v>-22391377</v>
      </c>
      <c r="G47" s="20">
        <v>-29144126</v>
      </c>
      <c r="H47" s="20">
        <v>-202530</v>
      </c>
      <c r="I47" s="20">
        <v>-3904207</v>
      </c>
      <c r="J47" s="20">
        <v>-33250863</v>
      </c>
      <c r="K47" s="20">
        <v>-1163231</v>
      </c>
      <c r="L47" s="20">
        <v>-341274</v>
      </c>
      <c r="M47" s="20">
        <v>-930863</v>
      </c>
      <c r="N47" s="20">
        <v>-2435368</v>
      </c>
      <c r="O47" s="20"/>
      <c r="P47" s="20"/>
      <c r="Q47" s="20"/>
      <c r="R47" s="20"/>
      <c r="S47" s="20"/>
      <c r="T47" s="20"/>
      <c r="U47" s="20"/>
      <c r="V47" s="20"/>
      <c r="W47" s="20">
        <v>-35686231</v>
      </c>
      <c r="X47" s="20">
        <v>-10206105</v>
      </c>
      <c r="Y47" s="20">
        <v>-25480126</v>
      </c>
      <c r="Z47" s="47">
        <v>249.65573056518622</v>
      </c>
      <c r="AA47" s="22">
        <v>-22391377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-28149263</v>
      </c>
      <c r="D50" s="50">
        <f t="shared" ref="D50:Y50" si="7">SUM(D47:D49)</f>
        <v>0</v>
      </c>
      <c r="E50" s="51">
        <f t="shared" si="7"/>
        <v>-22391377</v>
      </c>
      <c r="F50" s="52">
        <f t="shared" si="7"/>
        <v>-22391377</v>
      </c>
      <c r="G50" s="52">
        <f t="shared" si="7"/>
        <v>-29144126</v>
      </c>
      <c r="H50" s="52">
        <f t="shared" si="7"/>
        <v>-202530</v>
      </c>
      <c r="I50" s="52">
        <f t="shared" si="7"/>
        <v>-3904207</v>
      </c>
      <c r="J50" s="52">
        <f t="shared" si="7"/>
        <v>-33250863</v>
      </c>
      <c r="K50" s="52">
        <f t="shared" si="7"/>
        <v>-1163231</v>
      </c>
      <c r="L50" s="52">
        <f t="shared" si="7"/>
        <v>-341274</v>
      </c>
      <c r="M50" s="52">
        <f t="shared" si="7"/>
        <v>-930863</v>
      </c>
      <c r="N50" s="52">
        <f t="shared" si="7"/>
        <v>-2435368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-35686231</v>
      </c>
      <c r="X50" s="52">
        <f t="shared" si="7"/>
        <v>-10206105</v>
      </c>
      <c r="Y50" s="52">
        <f t="shared" si="7"/>
        <v>-25480126</v>
      </c>
      <c r="Z50" s="53">
        <f>+IF(X50&lt;&gt;0,+(Y50/X50)*100,0)</f>
        <v>249.65573056518622</v>
      </c>
      <c r="AA50" s="54">
        <f>SUM(AA47:AA49)</f>
        <v>-22391377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-11003575</v>
      </c>
      <c r="D6" s="18"/>
      <c r="E6" s="19"/>
      <c r="F6" s="20"/>
      <c r="G6" s="20"/>
      <c r="H6" s="20">
        <v>-188903</v>
      </c>
      <c r="I6" s="20">
        <v>-11263540</v>
      </c>
      <c r="J6" s="20">
        <v>-11452443</v>
      </c>
      <c r="K6" s="20">
        <v>-508050</v>
      </c>
      <c r="L6" s="20">
        <v>-336672</v>
      </c>
      <c r="M6" s="20">
        <v>-151323</v>
      </c>
      <c r="N6" s="20">
        <v>-996045</v>
      </c>
      <c r="O6" s="20"/>
      <c r="P6" s="20"/>
      <c r="Q6" s="20"/>
      <c r="R6" s="20"/>
      <c r="S6" s="20"/>
      <c r="T6" s="20"/>
      <c r="U6" s="20"/>
      <c r="V6" s="20"/>
      <c r="W6" s="20">
        <v>-12448488</v>
      </c>
      <c r="X6" s="20"/>
      <c r="Y6" s="20">
        <v>-12448488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1436298</v>
      </c>
      <c r="D7" s="18"/>
      <c r="E7" s="19">
        <v>4615019</v>
      </c>
      <c r="F7" s="20">
        <v>4615019</v>
      </c>
      <c r="G7" s="20"/>
      <c r="H7" s="20"/>
      <c r="I7" s="20">
        <v>1436297</v>
      </c>
      <c r="J7" s="20">
        <v>1436297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1436297</v>
      </c>
      <c r="X7" s="20">
        <v>2307504</v>
      </c>
      <c r="Y7" s="20">
        <v>-871207</v>
      </c>
      <c r="Z7" s="21">
        <v>-37.755384172681822</v>
      </c>
      <c r="AA7" s="22">
        <v>4615019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-662000</v>
      </c>
      <c r="F10" s="20">
        <v>-662000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-330996</v>
      </c>
      <c r="Y10" s="20">
        <v>330996</v>
      </c>
      <c r="Z10" s="21">
        <v>-100</v>
      </c>
      <c r="AA10" s="22">
        <v>-662000</v>
      </c>
    </row>
    <row r="11" spans="1:27" x14ac:dyDescent="0.25">
      <c r="A11" s="23" t="s">
        <v>39</v>
      </c>
      <c r="B11" s="17" t="s">
        <v>32</v>
      </c>
      <c r="C11" s="18">
        <v>1416922</v>
      </c>
      <c r="D11" s="18"/>
      <c r="E11" s="19"/>
      <c r="F11" s="20"/>
      <c r="G11" s="24"/>
      <c r="H11" s="24">
        <v>24640</v>
      </c>
      <c r="I11" s="24">
        <v>1450830</v>
      </c>
      <c r="J11" s="20">
        <v>1475470</v>
      </c>
      <c r="K11" s="24">
        <v>66267</v>
      </c>
      <c r="L11" s="24">
        <v>51162</v>
      </c>
      <c r="M11" s="20"/>
      <c r="N11" s="24">
        <v>117429</v>
      </c>
      <c r="O11" s="24"/>
      <c r="P11" s="24"/>
      <c r="Q11" s="20"/>
      <c r="R11" s="24"/>
      <c r="S11" s="24"/>
      <c r="T11" s="20"/>
      <c r="U11" s="24"/>
      <c r="V11" s="24"/>
      <c r="W11" s="24">
        <v>1592899</v>
      </c>
      <c r="X11" s="20"/>
      <c r="Y11" s="24">
        <v>1592899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-8150355</v>
      </c>
      <c r="D13" s="29">
        <f>SUM(D6:D12)</f>
        <v>0</v>
      </c>
      <c r="E13" s="30">
        <f t="shared" si="0"/>
        <v>3953019</v>
      </c>
      <c r="F13" s="31">
        <f t="shared" si="0"/>
        <v>3953019</v>
      </c>
      <c r="G13" s="31">
        <f t="shared" si="0"/>
        <v>0</v>
      </c>
      <c r="H13" s="31">
        <f t="shared" si="0"/>
        <v>-164263</v>
      </c>
      <c r="I13" s="31">
        <f t="shared" si="0"/>
        <v>-8376413</v>
      </c>
      <c r="J13" s="31">
        <f t="shared" si="0"/>
        <v>-8540676</v>
      </c>
      <c r="K13" s="31">
        <f t="shared" si="0"/>
        <v>-441783</v>
      </c>
      <c r="L13" s="31">
        <f t="shared" si="0"/>
        <v>-285510</v>
      </c>
      <c r="M13" s="31">
        <f t="shared" si="0"/>
        <v>-151323</v>
      </c>
      <c r="N13" s="31">
        <f t="shared" si="0"/>
        <v>-878616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-9419292</v>
      </c>
      <c r="X13" s="31">
        <f t="shared" si="0"/>
        <v>1976508</v>
      </c>
      <c r="Y13" s="31">
        <f t="shared" si="0"/>
        <v>-11395800</v>
      </c>
      <c r="Z13" s="32">
        <f>+IF(X13&lt;&gt;0,+(Y13/X13)*100,0)</f>
        <v>-576.56230078502085</v>
      </c>
      <c r="AA13" s="33">
        <f>SUM(AA6:AA12)</f>
        <v>3953019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756860</v>
      </c>
      <c r="D17" s="18"/>
      <c r="E17" s="19">
        <v>700000</v>
      </c>
      <c r="F17" s="20">
        <v>700000</v>
      </c>
      <c r="G17" s="24"/>
      <c r="H17" s="24"/>
      <c r="I17" s="24">
        <v>756860</v>
      </c>
      <c r="J17" s="20">
        <v>756860</v>
      </c>
      <c r="K17" s="24"/>
      <c r="L17" s="24">
        <v>95750</v>
      </c>
      <c r="M17" s="20"/>
      <c r="N17" s="24">
        <v>95750</v>
      </c>
      <c r="O17" s="24"/>
      <c r="P17" s="24"/>
      <c r="Q17" s="20"/>
      <c r="R17" s="24"/>
      <c r="S17" s="24"/>
      <c r="T17" s="20"/>
      <c r="U17" s="24"/>
      <c r="V17" s="24"/>
      <c r="W17" s="24">
        <v>852610</v>
      </c>
      <c r="X17" s="20">
        <v>349998</v>
      </c>
      <c r="Y17" s="24">
        <v>502612</v>
      </c>
      <c r="Z17" s="25">
        <v>143.60424916713811</v>
      </c>
      <c r="AA17" s="26">
        <v>700000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756860</v>
      </c>
      <c r="D25" s="29">
        <f t="shared" ref="D25:Y25" si="1">SUM(D15:D24)</f>
        <v>0</v>
      </c>
      <c r="E25" s="35">
        <f t="shared" si="1"/>
        <v>700000</v>
      </c>
      <c r="F25" s="36">
        <f t="shared" si="1"/>
        <v>700000</v>
      </c>
      <c r="G25" s="36">
        <f t="shared" si="1"/>
        <v>0</v>
      </c>
      <c r="H25" s="36">
        <f t="shared" si="1"/>
        <v>0</v>
      </c>
      <c r="I25" s="36">
        <f t="shared" si="1"/>
        <v>756860</v>
      </c>
      <c r="J25" s="36">
        <f t="shared" si="1"/>
        <v>756860</v>
      </c>
      <c r="K25" s="36">
        <f t="shared" si="1"/>
        <v>0</v>
      </c>
      <c r="L25" s="36">
        <f t="shared" si="1"/>
        <v>95750</v>
      </c>
      <c r="M25" s="36">
        <f t="shared" si="1"/>
        <v>0</v>
      </c>
      <c r="N25" s="36">
        <f t="shared" si="1"/>
        <v>95750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852610</v>
      </c>
      <c r="X25" s="36">
        <f t="shared" si="1"/>
        <v>349998</v>
      </c>
      <c r="Y25" s="36">
        <f t="shared" si="1"/>
        <v>502612</v>
      </c>
      <c r="Z25" s="37">
        <f>+IF(X25&lt;&gt;0,+(Y25/X25)*100,0)</f>
        <v>143.60424916713811</v>
      </c>
      <c r="AA25" s="38">
        <f>SUM(AA15:AA24)</f>
        <v>700000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-7393495</v>
      </c>
      <c r="D26" s="29">
        <f>+D13+D25</f>
        <v>0</v>
      </c>
      <c r="E26" s="30">
        <f t="shared" si="2"/>
        <v>4653019</v>
      </c>
      <c r="F26" s="31">
        <f t="shared" si="2"/>
        <v>4653019</v>
      </c>
      <c r="G26" s="31">
        <f t="shared" si="2"/>
        <v>0</v>
      </c>
      <c r="H26" s="31">
        <f t="shared" si="2"/>
        <v>-164263</v>
      </c>
      <c r="I26" s="31">
        <f t="shared" si="2"/>
        <v>-7619553</v>
      </c>
      <c r="J26" s="31">
        <f t="shared" si="2"/>
        <v>-7783816</v>
      </c>
      <c r="K26" s="31">
        <f t="shared" si="2"/>
        <v>-441783</v>
      </c>
      <c r="L26" s="31">
        <f t="shared" si="2"/>
        <v>-189760</v>
      </c>
      <c r="M26" s="31">
        <f t="shared" si="2"/>
        <v>-151323</v>
      </c>
      <c r="N26" s="31">
        <f t="shared" si="2"/>
        <v>-782866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-8566682</v>
      </c>
      <c r="X26" s="31">
        <f t="shared" si="2"/>
        <v>2326506</v>
      </c>
      <c r="Y26" s="31">
        <f t="shared" si="2"/>
        <v>-10893188</v>
      </c>
      <c r="Z26" s="32">
        <f>+IF(X26&lt;&gt;0,+(Y26/X26)*100,0)</f>
        <v>-468.22092872315829</v>
      </c>
      <c r="AA26" s="33">
        <f>+AA13+AA25</f>
        <v>4653019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19878893</v>
      </c>
      <c r="D32" s="18"/>
      <c r="E32" s="19">
        <v>10979811</v>
      </c>
      <c r="F32" s="20">
        <v>10979811</v>
      </c>
      <c r="G32" s="20">
        <v>515922</v>
      </c>
      <c r="H32" s="20">
        <v>507919</v>
      </c>
      <c r="I32" s="20">
        <v>20448441</v>
      </c>
      <c r="J32" s="20">
        <v>21472282</v>
      </c>
      <c r="K32" s="20">
        <v>520259</v>
      </c>
      <c r="L32" s="20">
        <v>665648</v>
      </c>
      <c r="M32" s="20">
        <v>802761</v>
      </c>
      <c r="N32" s="20">
        <v>1988668</v>
      </c>
      <c r="O32" s="20"/>
      <c r="P32" s="20"/>
      <c r="Q32" s="20"/>
      <c r="R32" s="20"/>
      <c r="S32" s="20"/>
      <c r="T32" s="20"/>
      <c r="U32" s="20"/>
      <c r="V32" s="20"/>
      <c r="W32" s="20">
        <v>23460950</v>
      </c>
      <c r="X32" s="20">
        <v>5489904</v>
      </c>
      <c r="Y32" s="20">
        <v>17971046</v>
      </c>
      <c r="Z32" s="21">
        <v>327.34718129861653</v>
      </c>
      <c r="AA32" s="22">
        <v>10979811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-400000</v>
      </c>
      <c r="F33" s="20">
        <v>-400000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-199998</v>
      </c>
      <c r="Y33" s="20">
        <v>199998</v>
      </c>
      <c r="Z33" s="21">
        <v>-100</v>
      </c>
      <c r="AA33" s="22">
        <v>-400000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19878893</v>
      </c>
      <c r="D37" s="29">
        <f t="shared" ref="D37:Y37" si="3">SUM(D29:D36)</f>
        <v>0</v>
      </c>
      <c r="E37" s="30">
        <f t="shared" si="3"/>
        <v>10579811</v>
      </c>
      <c r="F37" s="31">
        <f t="shared" si="3"/>
        <v>10579811</v>
      </c>
      <c r="G37" s="31">
        <f t="shared" si="3"/>
        <v>515922</v>
      </c>
      <c r="H37" s="31">
        <f t="shared" si="3"/>
        <v>507919</v>
      </c>
      <c r="I37" s="31">
        <f t="shared" si="3"/>
        <v>20448441</v>
      </c>
      <c r="J37" s="31">
        <f t="shared" si="3"/>
        <v>21472282</v>
      </c>
      <c r="K37" s="31">
        <f t="shared" si="3"/>
        <v>520259</v>
      </c>
      <c r="L37" s="31">
        <f t="shared" si="3"/>
        <v>665648</v>
      </c>
      <c r="M37" s="31">
        <f t="shared" si="3"/>
        <v>802761</v>
      </c>
      <c r="N37" s="31">
        <f t="shared" si="3"/>
        <v>1988668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23460950</v>
      </c>
      <c r="X37" s="31">
        <f t="shared" si="3"/>
        <v>5289906</v>
      </c>
      <c r="Y37" s="31">
        <f t="shared" si="3"/>
        <v>18171044</v>
      </c>
      <c r="Z37" s="32">
        <f>+IF(X37&lt;&gt;0,+(Y37/X37)*100,0)</f>
        <v>343.50410007285575</v>
      </c>
      <c r="AA37" s="33">
        <f>SUM(AA29:AA36)</f>
        <v>10579811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19878893</v>
      </c>
      <c r="D44" s="29">
        <f>+D37+D43</f>
        <v>0</v>
      </c>
      <c r="E44" s="30">
        <f t="shared" si="5"/>
        <v>10579811</v>
      </c>
      <c r="F44" s="31">
        <f t="shared" si="5"/>
        <v>10579811</v>
      </c>
      <c r="G44" s="31">
        <f t="shared" si="5"/>
        <v>515922</v>
      </c>
      <c r="H44" s="31">
        <f t="shared" si="5"/>
        <v>507919</v>
      </c>
      <c r="I44" s="31">
        <f t="shared" si="5"/>
        <v>20448441</v>
      </c>
      <c r="J44" s="31">
        <f t="shared" si="5"/>
        <v>21472282</v>
      </c>
      <c r="K44" s="31">
        <f t="shared" si="5"/>
        <v>520259</v>
      </c>
      <c r="L44" s="31">
        <f t="shared" si="5"/>
        <v>665648</v>
      </c>
      <c r="M44" s="31">
        <f t="shared" si="5"/>
        <v>802761</v>
      </c>
      <c r="N44" s="31">
        <f t="shared" si="5"/>
        <v>1988668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23460950</v>
      </c>
      <c r="X44" s="31">
        <f t="shared" si="5"/>
        <v>5289906</v>
      </c>
      <c r="Y44" s="31">
        <f t="shared" si="5"/>
        <v>18171044</v>
      </c>
      <c r="Z44" s="32">
        <f>+IF(X44&lt;&gt;0,+(Y44/X44)*100,0)</f>
        <v>343.50410007285575</v>
      </c>
      <c r="AA44" s="33">
        <f>+AA37+AA43</f>
        <v>10579811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-27272388</v>
      </c>
      <c r="D45" s="42">
        <f t="shared" si="6"/>
        <v>0</v>
      </c>
      <c r="E45" s="43">
        <f t="shared" si="6"/>
        <v>-5926792</v>
      </c>
      <c r="F45" s="44">
        <f t="shared" si="6"/>
        <v>-5926792</v>
      </c>
      <c r="G45" s="44">
        <f t="shared" si="6"/>
        <v>-515922</v>
      </c>
      <c r="H45" s="44">
        <f t="shared" si="6"/>
        <v>-672182</v>
      </c>
      <c r="I45" s="44">
        <f t="shared" si="6"/>
        <v>-28067994</v>
      </c>
      <c r="J45" s="44">
        <f t="shared" si="6"/>
        <v>-29256098</v>
      </c>
      <c r="K45" s="44">
        <f t="shared" si="6"/>
        <v>-962042</v>
      </c>
      <c r="L45" s="44">
        <f t="shared" si="6"/>
        <v>-855408</v>
      </c>
      <c r="M45" s="44">
        <f t="shared" si="6"/>
        <v>-954084</v>
      </c>
      <c r="N45" s="44">
        <f t="shared" si="6"/>
        <v>-2771534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-32027632</v>
      </c>
      <c r="X45" s="44">
        <f t="shared" si="6"/>
        <v>-2963400</v>
      </c>
      <c r="Y45" s="44">
        <f t="shared" si="6"/>
        <v>-29064232</v>
      </c>
      <c r="Z45" s="45">
        <f>+IF(X45&lt;&gt;0,+(Y45/X45)*100,0)</f>
        <v>980.77316595802108</v>
      </c>
      <c r="AA45" s="46">
        <f>+AA26-AA44</f>
        <v>-5926792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-16676678</v>
      </c>
      <c r="D47" s="18"/>
      <c r="E47" s="19"/>
      <c r="F47" s="20"/>
      <c r="G47" s="20"/>
      <c r="H47" s="20">
        <v>-421321</v>
      </c>
      <c r="I47" s="20">
        <v>-17092163</v>
      </c>
      <c r="J47" s="20">
        <v>-17513484</v>
      </c>
      <c r="K47" s="20"/>
      <c r="L47" s="20">
        <v>-583176</v>
      </c>
      <c r="M47" s="20">
        <v>-690279</v>
      </c>
      <c r="N47" s="20">
        <v>-1273455</v>
      </c>
      <c r="O47" s="20"/>
      <c r="P47" s="20"/>
      <c r="Q47" s="20"/>
      <c r="R47" s="20"/>
      <c r="S47" s="20"/>
      <c r="T47" s="20"/>
      <c r="U47" s="20"/>
      <c r="V47" s="20"/>
      <c r="W47" s="20">
        <v>-18786939</v>
      </c>
      <c r="X47" s="20"/>
      <c r="Y47" s="20">
        <v>-18786939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-16676678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-421321</v>
      </c>
      <c r="I50" s="52">
        <f t="shared" si="7"/>
        <v>-17092163</v>
      </c>
      <c r="J50" s="52">
        <f t="shared" si="7"/>
        <v>-17513484</v>
      </c>
      <c r="K50" s="52">
        <f t="shared" si="7"/>
        <v>0</v>
      </c>
      <c r="L50" s="52">
        <f t="shared" si="7"/>
        <v>-583176</v>
      </c>
      <c r="M50" s="52">
        <f t="shared" si="7"/>
        <v>-690279</v>
      </c>
      <c r="N50" s="52">
        <f t="shared" si="7"/>
        <v>-1273455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-18786939</v>
      </c>
      <c r="X50" s="52">
        <f t="shared" si="7"/>
        <v>0</v>
      </c>
      <c r="Y50" s="52">
        <f t="shared" si="7"/>
        <v>-18786939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-29081213</v>
      </c>
      <c r="F6" s="20">
        <v>-29081213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-14540616</v>
      </c>
      <c r="Y6" s="20">
        <v>14540616</v>
      </c>
      <c r="Z6" s="21">
        <v>-100</v>
      </c>
      <c r="AA6" s="22">
        <v>-29081213</v>
      </c>
    </row>
    <row r="7" spans="1:27" x14ac:dyDescent="0.25">
      <c r="A7" s="23" t="s">
        <v>35</v>
      </c>
      <c r="B7" s="17" t="s">
        <v>32</v>
      </c>
      <c r="C7" s="18">
        <v>74476608</v>
      </c>
      <c r="D7" s="18"/>
      <c r="E7" s="19">
        <v>5169012</v>
      </c>
      <c r="F7" s="20">
        <v>5169012</v>
      </c>
      <c r="G7" s="20">
        <v>982106</v>
      </c>
      <c r="H7" s="20">
        <v>650437</v>
      </c>
      <c r="I7" s="20">
        <v>988538</v>
      </c>
      <c r="J7" s="20">
        <v>2621081</v>
      </c>
      <c r="K7" s="20">
        <v>456223</v>
      </c>
      <c r="L7" s="20">
        <v>1208397</v>
      </c>
      <c r="M7" s="20">
        <v>441723</v>
      </c>
      <c r="N7" s="20">
        <v>2106343</v>
      </c>
      <c r="O7" s="20"/>
      <c r="P7" s="20"/>
      <c r="Q7" s="20"/>
      <c r="R7" s="20"/>
      <c r="S7" s="20"/>
      <c r="T7" s="20"/>
      <c r="U7" s="20"/>
      <c r="V7" s="20"/>
      <c r="W7" s="20">
        <v>4727424</v>
      </c>
      <c r="X7" s="20">
        <v>2584512</v>
      </c>
      <c r="Y7" s="20">
        <v>2142912</v>
      </c>
      <c r="Z7" s="21">
        <v>82.913602258376045</v>
      </c>
      <c r="AA7" s="22">
        <v>5169012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2036865</v>
      </c>
      <c r="F11" s="20">
        <v>2036865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1018446</v>
      </c>
      <c r="Y11" s="24">
        <v>-1018446</v>
      </c>
      <c r="Z11" s="25">
        <v>-100</v>
      </c>
      <c r="AA11" s="26">
        <v>2036865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74476608</v>
      </c>
      <c r="D13" s="29">
        <f>SUM(D6:D12)</f>
        <v>0</v>
      </c>
      <c r="E13" s="30">
        <f t="shared" si="0"/>
        <v>-21875336</v>
      </c>
      <c r="F13" s="31">
        <f t="shared" si="0"/>
        <v>-21875336</v>
      </c>
      <c r="G13" s="31">
        <f t="shared" si="0"/>
        <v>982106</v>
      </c>
      <c r="H13" s="31">
        <f t="shared" si="0"/>
        <v>650437</v>
      </c>
      <c r="I13" s="31">
        <f t="shared" si="0"/>
        <v>988538</v>
      </c>
      <c r="J13" s="31">
        <f t="shared" si="0"/>
        <v>2621081</v>
      </c>
      <c r="K13" s="31">
        <f t="shared" si="0"/>
        <v>456223</v>
      </c>
      <c r="L13" s="31">
        <f t="shared" si="0"/>
        <v>1208397</v>
      </c>
      <c r="M13" s="31">
        <f t="shared" si="0"/>
        <v>441723</v>
      </c>
      <c r="N13" s="31">
        <f t="shared" si="0"/>
        <v>2106343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4727424</v>
      </c>
      <c r="X13" s="31">
        <f t="shared" si="0"/>
        <v>-10937658</v>
      </c>
      <c r="Y13" s="31">
        <f t="shared" si="0"/>
        <v>15665082</v>
      </c>
      <c r="Z13" s="32">
        <f>+IF(X13&lt;&gt;0,+(Y13/X13)*100,0)</f>
        <v>-143.22153791972653</v>
      </c>
      <c r="AA13" s="33">
        <f>SUM(AA6:AA12)</f>
        <v>-21875336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61568525</v>
      </c>
      <c r="D17" s="18"/>
      <c r="E17" s="19">
        <v>5605000</v>
      </c>
      <c r="F17" s="20">
        <v>5605000</v>
      </c>
      <c r="G17" s="24"/>
      <c r="H17" s="24"/>
      <c r="I17" s="24"/>
      <c r="J17" s="20"/>
      <c r="K17" s="24">
        <v>1543703</v>
      </c>
      <c r="L17" s="24">
        <v>2379539</v>
      </c>
      <c r="M17" s="20">
        <v>443300</v>
      </c>
      <c r="N17" s="24">
        <v>4366542</v>
      </c>
      <c r="O17" s="24"/>
      <c r="P17" s="24"/>
      <c r="Q17" s="20"/>
      <c r="R17" s="24"/>
      <c r="S17" s="24"/>
      <c r="T17" s="20"/>
      <c r="U17" s="24"/>
      <c r="V17" s="24"/>
      <c r="W17" s="24">
        <v>4366542</v>
      </c>
      <c r="X17" s="20">
        <v>2802504</v>
      </c>
      <c r="Y17" s="24">
        <v>1564038</v>
      </c>
      <c r="Z17" s="25">
        <v>55.808591174178524</v>
      </c>
      <c r="AA17" s="26">
        <v>5605000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61568525</v>
      </c>
      <c r="D25" s="29">
        <f t="shared" ref="D25:Y25" si="1">SUM(D15:D24)</f>
        <v>0</v>
      </c>
      <c r="E25" s="35">
        <f t="shared" si="1"/>
        <v>5605000</v>
      </c>
      <c r="F25" s="36">
        <f t="shared" si="1"/>
        <v>5605000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1543703</v>
      </c>
      <c r="L25" s="36">
        <f t="shared" si="1"/>
        <v>2379539</v>
      </c>
      <c r="M25" s="36">
        <f t="shared" si="1"/>
        <v>443300</v>
      </c>
      <c r="N25" s="36">
        <f t="shared" si="1"/>
        <v>4366542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4366542</v>
      </c>
      <c r="X25" s="36">
        <f t="shared" si="1"/>
        <v>2802504</v>
      </c>
      <c r="Y25" s="36">
        <f t="shared" si="1"/>
        <v>1564038</v>
      </c>
      <c r="Z25" s="37">
        <f>+IF(X25&lt;&gt;0,+(Y25/X25)*100,0)</f>
        <v>55.808591174178524</v>
      </c>
      <c r="AA25" s="38">
        <f>SUM(AA15:AA24)</f>
        <v>5605000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136045133</v>
      </c>
      <c r="D26" s="29">
        <f>+D13+D25</f>
        <v>0</v>
      </c>
      <c r="E26" s="30">
        <f t="shared" si="2"/>
        <v>-16270336</v>
      </c>
      <c r="F26" s="31">
        <f t="shared" si="2"/>
        <v>-16270336</v>
      </c>
      <c r="G26" s="31">
        <f t="shared" si="2"/>
        <v>982106</v>
      </c>
      <c r="H26" s="31">
        <f t="shared" si="2"/>
        <v>650437</v>
      </c>
      <c r="I26" s="31">
        <f t="shared" si="2"/>
        <v>988538</v>
      </c>
      <c r="J26" s="31">
        <f t="shared" si="2"/>
        <v>2621081</v>
      </c>
      <c r="K26" s="31">
        <f t="shared" si="2"/>
        <v>1999926</v>
      </c>
      <c r="L26" s="31">
        <f t="shared" si="2"/>
        <v>3587936</v>
      </c>
      <c r="M26" s="31">
        <f t="shared" si="2"/>
        <v>885023</v>
      </c>
      <c r="N26" s="31">
        <f t="shared" si="2"/>
        <v>6472885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9093966</v>
      </c>
      <c r="X26" s="31">
        <f t="shared" si="2"/>
        <v>-8135154</v>
      </c>
      <c r="Y26" s="31">
        <f t="shared" si="2"/>
        <v>17229120</v>
      </c>
      <c r="Z26" s="32">
        <f>+IF(X26&lt;&gt;0,+(Y26/X26)*100,0)</f>
        <v>-211.78603379849972</v>
      </c>
      <c r="AA26" s="33">
        <f>+AA13+AA25</f>
        <v>-16270336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-1392533</v>
      </c>
      <c r="F35" s="20">
        <v>-1392533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-696258</v>
      </c>
      <c r="Y35" s="20">
        <v>696258</v>
      </c>
      <c r="Z35" s="21">
        <v>-100</v>
      </c>
      <c r="AA35" s="22">
        <v>-1392533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-1392533</v>
      </c>
      <c r="F37" s="31">
        <f t="shared" si="3"/>
        <v>-1392533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-696258</v>
      </c>
      <c r="Y37" s="31">
        <f t="shared" si="3"/>
        <v>696258</v>
      </c>
      <c r="Z37" s="32">
        <f>+IF(X37&lt;&gt;0,+(Y37/X37)*100,0)</f>
        <v>-100</v>
      </c>
      <c r="AA37" s="33">
        <f>SUM(AA29:AA36)</f>
        <v>-1392533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-1392533</v>
      </c>
      <c r="F44" s="31">
        <f t="shared" si="5"/>
        <v>-1392533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-696258</v>
      </c>
      <c r="Y44" s="31">
        <f t="shared" si="5"/>
        <v>696258</v>
      </c>
      <c r="Z44" s="32">
        <f>+IF(X44&lt;&gt;0,+(Y44/X44)*100,0)</f>
        <v>-100</v>
      </c>
      <c r="AA44" s="33">
        <f>+AA37+AA43</f>
        <v>-1392533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136045133</v>
      </c>
      <c r="D45" s="42">
        <f t="shared" si="6"/>
        <v>0</v>
      </c>
      <c r="E45" s="43">
        <f t="shared" si="6"/>
        <v>-14877803</v>
      </c>
      <c r="F45" s="44">
        <f t="shared" si="6"/>
        <v>-14877803</v>
      </c>
      <c r="G45" s="44">
        <f t="shared" si="6"/>
        <v>982106</v>
      </c>
      <c r="H45" s="44">
        <f t="shared" si="6"/>
        <v>650437</v>
      </c>
      <c r="I45" s="44">
        <f t="shared" si="6"/>
        <v>988538</v>
      </c>
      <c r="J45" s="44">
        <f t="shared" si="6"/>
        <v>2621081</v>
      </c>
      <c r="K45" s="44">
        <f t="shared" si="6"/>
        <v>1999926</v>
      </c>
      <c r="L45" s="44">
        <f t="shared" si="6"/>
        <v>3587936</v>
      </c>
      <c r="M45" s="44">
        <f t="shared" si="6"/>
        <v>885023</v>
      </c>
      <c r="N45" s="44">
        <f t="shared" si="6"/>
        <v>6472885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9093966</v>
      </c>
      <c r="X45" s="44">
        <f t="shared" si="6"/>
        <v>-7438896</v>
      </c>
      <c r="Y45" s="44">
        <f t="shared" si="6"/>
        <v>16532862</v>
      </c>
      <c r="Z45" s="45">
        <f>+IF(X45&lt;&gt;0,+(Y45/X45)*100,0)</f>
        <v>-222.24886596075547</v>
      </c>
      <c r="AA45" s="46">
        <f>+AA26-AA44</f>
        <v>-14877803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-20637586</v>
      </c>
      <c r="D6" s="18"/>
      <c r="E6" s="19">
        <v>-18233983</v>
      </c>
      <c r="F6" s="20">
        <v>-18233983</v>
      </c>
      <c r="G6" s="20">
        <v>-20991004</v>
      </c>
      <c r="H6" s="20">
        <v>-557951</v>
      </c>
      <c r="I6" s="20">
        <v>-567969</v>
      </c>
      <c r="J6" s="20">
        <v>-22116924</v>
      </c>
      <c r="K6" s="20">
        <v>-271835</v>
      </c>
      <c r="L6" s="20">
        <v>-484054</v>
      </c>
      <c r="M6" s="20">
        <v>-5188265</v>
      </c>
      <c r="N6" s="20">
        <v>-5944154</v>
      </c>
      <c r="O6" s="20"/>
      <c r="P6" s="20"/>
      <c r="Q6" s="20"/>
      <c r="R6" s="20"/>
      <c r="S6" s="20"/>
      <c r="T6" s="20"/>
      <c r="U6" s="20"/>
      <c r="V6" s="20"/>
      <c r="W6" s="20">
        <v>-28061078</v>
      </c>
      <c r="X6" s="20">
        <v>-9116994</v>
      </c>
      <c r="Y6" s="20">
        <v>-18944084</v>
      </c>
      <c r="Z6" s="21">
        <v>207.78870754987881</v>
      </c>
      <c r="AA6" s="22">
        <v>-18233983</v>
      </c>
    </row>
    <row r="7" spans="1:27" x14ac:dyDescent="0.25">
      <c r="A7" s="23" t="s">
        <v>35</v>
      </c>
      <c r="B7" s="17" t="s">
        <v>32</v>
      </c>
      <c r="C7" s="18">
        <v>18449483</v>
      </c>
      <c r="D7" s="18"/>
      <c r="E7" s="19">
        <v>5756540</v>
      </c>
      <c r="F7" s="20">
        <v>5756540</v>
      </c>
      <c r="G7" s="20">
        <v>18936702</v>
      </c>
      <c r="H7" s="20">
        <v>470824</v>
      </c>
      <c r="I7" s="20">
        <v>591763</v>
      </c>
      <c r="J7" s="20">
        <v>19999289</v>
      </c>
      <c r="K7" s="20">
        <v>320063</v>
      </c>
      <c r="L7" s="20">
        <v>507085</v>
      </c>
      <c r="M7" s="20">
        <v>527417</v>
      </c>
      <c r="N7" s="20">
        <v>1354565</v>
      </c>
      <c r="O7" s="20"/>
      <c r="P7" s="20"/>
      <c r="Q7" s="20"/>
      <c r="R7" s="20"/>
      <c r="S7" s="20"/>
      <c r="T7" s="20"/>
      <c r="U7" s="20"/>
      <c r="V7" s="20"/>
      <c r="W7" s="20">
        <v>21353854</v>
      </c>
      <c r="X7" s="20">
        <v>2878044</v>
      </c>
      <c r="Y7" s="20">
        <v>18475810</v>
      </c>
      <c r="Z7" s="21">
        <v>641.95717647124229</v>
      </c>
      <c r="AA7" s="22">
        <v>5756540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-2823888</v>
      </c>
      <c r="D10" s="18"/>
      <c r="E10" s="19"/>
      <c r="F10" s="20"/>
      <c r="G10" s="20">
        <v>-2908174</v>
      </c>
      <c r="H10" s="20">
        <v>-60234</v>
      </c>
      <c r="I10" s="20">
        <v>-53277</v>
      </c>
      <c r="J10" s="20">
        <v>-3021685</v>
      </c>
      <c r="K10" s="20">
        <v>-113596</v>
      </c>
      <c r="L10" s="20">
        <v>-11193</v>
      </c>
      <c r="M10" s="20">
        <v>-79911</v>
      </c>
      <c r="N10" s="20">
        <v>-204700</v>
      </c>
      <c r="O10" s="20"/>
      <c r="P10" s="20"/>
      <c r="Q10" s="20"/>
      <c r="R10" s="20"/>
      <c r="S10" s="20"/>
      <c r="T10" s="20"/>
      <c r="U10" s="20"/>
      <c r="V10" s="20"/>
      <c r="W10" s="20">
        <v>-3226385</v>
      </c>
      <c r="X10" s="20"/>
      <c r="Y10" s="20">
        <v>-3226385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2709521</v>
      </c>
      <c r="D11" s="18"/>
      <c r="E11" s="19"/>
      <c r="F11" s="20"/>
      <c r="G11" s="24">
        <v>2714351</v>
      </c>
      <c r="H11" s="24">
        <v>141865</v>
      </c>
      <c r="I11" s="24">
        <v>63797</v>
      </c>
      <c r="J11" s="20">
        <v>2920013</v>
      </c>
      <c r="K11" s="24">
        <v>124134</v>
      </c>
      <c r="L11" s="24">
        <v>23744</v>
      </c>
      <c r="M11" s="20">
        <v>747877</v>
      </c>
      <c r="N11" s="24">
        <v>895755</v>
      </c>
      <c r="O11" s="24"/>
      <c r="P11" s="24"/>
      <c r="Q11" s="20"/>
      <c r="R11" s="24"/>
      <c r="S11" s="24"/>
      <c r="T11" s="20"/>
      <c r="U11" s="24"/>
      <c r="V11" s="24"/>
      <c r="W11" s="24">
        <v>3815768</v>
      </c>
      <c r="X11" s="20"/>
      <c r="Y11" s="24">
        <v>3815768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-50741</v>
      </c>
      <c r="D12" s="18"/>
      <c r="E12" s="19"/>
      <c r="F12" s="20"/>
      <c r="G12" s="20">
        <v>-50741</v>
      </c>
      <c r="H12" s="20"/>
      <c r="I12" s="20"/>
      <c r="J12" s="20">
        <v>-50741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-50741</v>
      </c>
      <c r="X12" s="20"/>
      <c r="Y12" s="20">
        <v>-50741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-2353211</v>
      </c>
      <c r="D13" s="29">
        <f>SUM(D6:D12)</f>
        <v>0</v>
      </c>
      <c r="E13" s="30">
        <f t="shared" si="0"/>
        <v>-12477443</v>
      </c>
      <c r="F13" s="31">
        <f t="shared" si="0"/>
        <v>-12477443</v>
      </c>
      <c r="G13" s="31">
        <f t="shared" si="0"/>
        <v>-2298866</v>
      </c>
      <c r="H13" s="31">
        <f t="shared" si="0"/>
        <v>-5496</v>
      </c>
      <c r="I13" s="31">
        <f t="shared" si="0"/>
        <v>34314</v>
      </c>
      <c r="J13" s="31">
        <f t="shared" si="0"/>
        <v>-2270048</v>
      </c>
      <c r="K13" s="31">
        <f t="shared" si="0"/>
        <v>58766</v>
      </c>
      <c r="L13" s="31">
        <f t="shared" si="0"/>
        <v>35582</v>
      </c>
      <c r="M13" s="31">
        <f t="shared" si="0"/>
        <v>-3992882</v>
      </c>
      <c r="N13" s="31">
        <f t="shared" si="0"/>
        <v>-3898534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-6168582</v>
      </c>
      <c r="X13" s="31">
        <f t="shared" si="0"/>
        <v>-6238950</v>
      </c>
      <c r="Y13" s="31">
        <f t="shared" si="0"/>
        <v>70368</v>
      </c>
      <c r="Z13" s="32">
        <f>+IF(X13&lt;&gt;0,+(Y13/X13)*100,0)</f>
        <v>-1.1278820955449234</v>
      </c>
      <c r="AA13" s="33">
        <f>SUM(AA6:AA12)</f>
        <v>-12477443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-218644</v>
      </c>
      <c r="D17" s="18"/>
      <c r="E17" s="19">
        <v>11853123</v>
      </c>
      <c r="F17" s="20">
        <v>11853123</v>
      </c>
      <c r="G17" s="24">
        <v>3781966</v>
      </c>
      <c r="H17" s="24">
        <v>-4000610</v>
      </c>
      <c r="I17" s="24"/>
      <c r="J17" s="20">
        <v>-218644</v>
      </c>
      <c r="K17" s="24"/>
      <c r="L17" s="24"/>
      <c r="M17" s="20">
        <v>3619131</v>
      </c>
      <c r="N17" s="24">
        <v>3619131</v>
      </c>
      <c r="O17" s="24"/>
      <c r="P17" s="24"/>
      <c r="Q17" s="20"/>
      <c r="R17" s="24"/>
      <c r="S17" s="24"/>
      <c r="T17" s="20"/>
      <c r="U17" s="24"/>
      <c r="V17" s="24"/>
      <c r="W17" s="24">
        <v>3400487</v>
      </c>
      <c r="X17" s="20">
        <v>5926560</v>
      </c>
      <c r="Y17" s="24">
        <v>-2526073</v>
      </c>
      <c r="Z17" s="25">
        <v>-42.622921222429198</v>
      </c>
      <c r="AA17" s="26">
        <v>11853123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-218644</v>
      </c>
      <c r="D25" s="29">
        <f t="shared" ref="D25:Y25" si="1">SUM(D15:D24)</f>
        <v>0</v>
      </c>
      <c r="E25" s="35">
        <f t="shared" si="1"/>
        <v>11853123</v>
      </c>
      <c r="F25" s="36">
        <f t="shared" si="1"/>
        <v>11853123</v>
      </c>
      <c r="G25" s="36">
        <f t="shared" si="1"/>
        <v>3781966</v>
      </c>
      <c r="H25" s="36">
        <f t="shared" si="1"/>
        <v>-4000610</v>
      </c>
      <c r="I25" s="36">
        <f t="shared" si="1"/>
        <v>0</v>
      </c>
      <c r="J25" s="36">
        <f t="shared" si="1"/>
        <v>-218644</v>
      </c>
      <c r="K25" s="36">
        <f t="shared" si="1"/>
        <v>0</v>
      </c>
      <c r="L25" s="36">
        <f t="shared" si="1"/>
        <v>0</v>
      </c>
      <c r="M25" s="36">
        <f t="shared" si="1"/>
        <v>3619131</v>
      </c>
      <c r="N25" s="36">
        <f t="shared" si="1"/>
        <v>3619131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3400487</v>
      </c>
      <c r="X25" s="36">
        <f t="shared" si="1"/>
        <v>5926560</v>
      </c>
      <c r="Y25" s="36">
        <f t="shared" si="1"/>
        <v>-2526073</v>
      </c>
      <c r="Z25" s="37">
        <f>+IF(X25&lt;&gt;0,+(Y25/X25)*100,0)</f>
        <v>-42.622921222429198</v>
      </c>
      <c r="AA25" s="38">
        <f>SUM(AA15:AA24)</f>
        <v>11853123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-2571855</v>
      </c>
      <c r="D26" s="29">
        <f>+D13+D25</f>
        <v>0</v>
      </c>
      <c r="E26" s="30">
        <f t="shared" si="2"/>
        <v>-624320</v>
      </c>
      <c r="F26" s="31">
        <f t="shared" si="2"/>
        <v>-624320</v>
      </c>
      <c r="G26" s="31">
        <f t="shared" si="2"/>
        <v>1483100</v>
      </c>
      <c r="H26" s="31">
        <f t="shared" si="2"/>
        <v>-4006106</v>
      </c>
      <c r="I26" s="31">
        <f t="shared" si="2"/>
        <v>34314</v>
      </c>
      <c r="J26" s="31">
        <f t="shared" si="2"/>
        <v>-2488692</v>
      </c>
      <c r="K26" s="31">
        <f t="shared" si="2"/>
        <v>58766</v>
      </c>
      <c r="L26" s="31">
        <f t="shared" si="2"/>
        <v>35582</v>
      </c>
      <c r="M26" s="31">
        <f t="shared" si="2"/>
        <v>-373751</v>
      </c>
      <c r="N26" s="31">
        <f t="shared" si="2"/>
        <v>-279403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-2768095</v>
      </c>
      <c r="X26" s="31">
        <f t="shared" si="2"/>
        <v>-312390</v>
      </c>
      <c r="Y26" s="31">
        <f t="shared" si="2"/>
        <v>-2455705</v>
      </c>
      <c r="Z26" s="32">
        <f>+IF(X26&lt;&gt;0,+(Y26/X26)*100,0)</f>
        <v>786.10230801242039</v>
      </c>
      <c r="AA26" s="33">
        <f>+AA13+AA25</f>
        <v>-624320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-9576</v>
      </c>
      <c r="D31" s="18"/>
      <c r="E31" s="19"/>
      <c r="F31" s="20"/>
      <c r="G31" s="20">
        <v>-9577</v>
      </c>
      <c r="H31" s="20"/>
      <c r="I31" s="20"/>
      <c r="J31" s="20">
        <v>-9577</v>
      </c>
      <c r="K31" s="20">
        <v>-494</v>
      </c>
      <c r="L31" s="20"/>
      <c r="M31" s="20"/>
      <c r="N31" s="20">
        <v>-494</v>
      </c>
      <c r="O31" s="20"/>
      <c r="P31" s="20"/>
      <c r="Q31" s="20"/>
      <c r="R31" s="20"/>
      <c r="S31" s="20"/>
      <c r="T31" s="20"/>
      <c r="U31" s="20"/>
      <c r="V31" s="20"/>
      <c r="W31" s="20">
        <v>-10071</v>
      </c>
      <c r="X31" s="20"/>
      <c r="Y31" s="20">
        <v>-10071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795969</v>
      </c>
      <c r="D32" s="18"/>
      <c r="E32" s="19"/>
      <c r="F32" s="20"/>
      <c r="G32" s="20">
        <v>347179</v>
      </c>
      <c r="H32" s="20">
        <v>478517</v>
      </c>
      <c r="I32" s="20">
        <v>-40</v>
      </c>
      <c r="J32" s="20">
        <v>825656</v>
      </c>
      <c r="K32" s="20">
        <v>366232</v>
      </c>
      <c r="L32" s="20">
        <v>-413372</v>
      </c>
      <c r="M32" s="20">
        <v>437698</v>
      </c>
      <c r="N32" s="20">
        <v>390558</v>
      </c>
      <c r="O32" s="20"/>
      <c r="P32" s="20"/>
      <c r="Q32" s="20"/>
      <c r="R32" s="20"/>
      <c r="S32" s="20"/>
      <c r="T32" s="20"/>
      <c r="U32" s="20"/>
      <c r="V32" s="20"/>
      <c r="W32" s="20">
        <v>1216214</v>
      </c>
      <c r="X32" s="20"/>
      <c r="Y32" s="20">
        <v>1216214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-434783</v>
      </c>
      <c r="D33" s="18"/>
      <c r="E33" s="19"/>
      <c r="F33" s="20"/>
      <c r="G33" s="20">
        <v>-434783</v>
      </c>
      <c r="H33" s="20"/>
      <c r="I33" s="20"/>
      <c r="J33" s="20">
        <v>-434783</v>
      </c>
      <c r="K33" s="20"/>
      <c r="L33" s="20"/>
      <c r="M33" s="20">
        <v>-4805484</v>
      </c>
      <c r="N33" s="20">
        <v>-4805484</v>
      </c>
      <c r="O33" s="20"/>
      <c r="P33" s="20"/>
      <c r="Q33" s="20"/>
      <c r="R33" s="20"/>
      <c r="S33" s="20"/>
      <c r="T33" s="20"/>
      <c r="U33" s="20"/>
      <c r="V33" s="20"/>
      <c r="W33" s="20">
        <v>-5240267</v>
      </c>
      <c r="X33" s="20"/>
      <c r="Y33" s="20">
        <v>-5240267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2915275</v>
      </c>
      <c r="D35" s="18"/>
      <c r="E35" s="19">
        <v>-1761</v>
      </c>
      <c r="F35" s="20">
        <v>-1761</v>
      </c>
      <c r="G35" s="20">
        <v>2995859</v>
      </c>
      <c r="H35" s="20">
        <v>81488</v>
      </c>
      <c r="I35" s="20">
        <v>77175</v>
      </c>
      <c r="J35" s="20">
        <v>3154522</v>
      </c>
      <c r="K35" s="20">
        <v>83194</v>
      </c>
      <c r="L35" s="20">
        <v>81141</v>
      </c>
      <c r="M35" s="20">
        <v>83399</v>
      </c>
      <c r="N35" s="20">
        <v>247734</v>
      </c>
      <c r="O35" s="20"/>
      <c r="P35" s="20"/>
      <c r="Q35" s="20"/>
      <c r="R35" s="20"/>
      <c r="S35" s="20"/>
      <c r="T35" s="20"/>
      <c r="U35" s="20"/>
      <c r="V35" s="20"/>
      <c r="W35" s="20">
        <v>3402256</v>
      </c>
      <c r="X35" s="20">
        <v>-1104</v>
      </c>
      <c r="Y35" s="20">
        <v>3403360</v>
      </c>
      <c r="Z35" s="21">
        <v>-308275.36231884058</v>
      </c>
      <c r="AA35" s="22">
        <v>-1761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3266885</v>
      </c>
      <c r="D37" s="29">
        <f t="shared" ref="D37:Y37" si="3">SUM(D29:D36)</f>
        <v>0</v>
      </c>
      <c r="E37" s="30">
        <f t="shared" si="3"/>
        <v>-1761</v>
      </c>
      <c r="F37" s="31">
        <f t="shared" si="3"/>
        <v>-1761</v>
      </c>
      <c r="G37" s="31">
        <f t="shared" si="3"/>
        <v>2898678</v>
      </c>
      <c r="H37" s="31">
        <f t="shared" si="3"/>
        <v>560005</v>
      </c>
      <c r="I37" s="31">
        <f t="shared" si="3"/>
        <v>77135</v>
      </c>
      <c r="J37" s="31">
        <f t="shared" si="3"/>
        <v>3535818</v>
      </c>
      <c r="K37" s="31">
        <f t="shared" si="3"/>
        <v>448932</v>
      </c>
      <c r="L37" s="31">
        <f t="shared" si="3"/>
        <v>-332231</v>
      </c>
      <c r="M37" s="31">
        <f t="shared" si="3"/>
        <v>-4284387</v>
      </c>
      <c r="N37" s="31">
        <f t="shared" si="3"/>
        <v>-4167686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-631868</v>
      </c>
      <c r="X37" s="31">
        <f t="shared" si="3"/>
        <v>-1104</v>
      </c>
      <c r="Y37" s="31">
        <f t="shared" si="3"/>
        <v>-630764</v>
      </c>
      <c r="Z37" s="32">
        <f>+IF(X37&lt;&gt;0,+(Y37/X37)*100,0)</f>
        <v>57134.420289855072</v>
      </c>
      <c r="AA37" s="33">
        <f>SUM(AA29:AA36)</f>
        <v>-1761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3266885</v>
      </c>
      <c r="D44" s="29">
        <f>+D37+D43</f>
        <v>0</v>
      </c>
      <c r="E44" s="30">
        <f t="shared" si="5"/>
        <v>-1761</v>
      </c>
      <c r="F44" s="31">
        <f t="shared" si="5"/>
        <v>-1761</v>
      </c>
      <c r="G44" s="31">
        <f t="shared" si="5"/>
        <v>2898678</v>
      </c>
      <c r="H44" s="31">
        <f t="shared" si="5"/>
        <v>560005</v>
      </c>
      <c r="I44" s="31">
        <f t="shared" si="5"/>
        <v>77135</v>
      </c>
      <c r="J44" s="31">
        <f t="shared" si="5"/>
        <v>3535818</v>
      </c>
      <c r="K44" s="31">
        <f t="shared" si="5"/>
        <v>448932</v>
      </c>
      <c r="L44" s="31">
        <f t="shared" si="5"/>
        <v>-332231</v>
      </c>
      <c r="M44" s="31">
        <f t="shared" si="5"/>
        <v>-4284387</v>
      </c>
      <c r="N44" s="31">
        <f t="shared" si="5"/>
        <v>-4167686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-631868</v>
      </c>
      <c r="X44" s="31">
        <f t="shared" si="5"/>
        <v>-1104</v>
      </c>
      <c r="Y44" s="31">
        <f t="shared" si="5"/>
        <v>-630764</v>
      </c>
      <c r="Z44" s="32">
        <f>+IF(X44&lt;&gt;0,+(Y44/X44)*100,0)</f>
        <v>57134.420289855072</v>
      </c>
      <c r="AA44" s="33">
        <f>+AA37+AA43</f>
        <v>-1761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-5838740</v>
      </c>
      <c r="D45" s="42">
        <f t="shared" si="6"/>
        <v>0</v>
      </c>
      <c r="E45" s="43">
        <f t="shared" si="6"/>
        <v>-622559</v>
      </c>
      <c r="F45" s="44">
        <f t="shared" si="6"/>
        <v>-622559</v>
      </c>
      <c r="G45" s="44">
        <f t="shared" si="6"/>
        <v>-1415578</v>
      </c>
      <c r="H45" s="44">
        <f t="shared" si="6"/>
        <v>-4566111</v>
      </c>
      <c r="I45" s="44">
        <f t="shared" si="6"/>
        <v>-42821</v>
      </c>
      <c r="J45" s="44">
        <f t="shared" si="6"/>
        <v>-6024510</v>
      </c>
      <c r="K45" s="44">
        <f t="shared" si="6"/>
        <v>-390166</v>
      </c>
      <c r="L45" s="44">
        <f t="shared" si="6"/>
        <v>367813</v>
      </c>
      <c r="M45" s="44">
        <f t="shared" si="6"/>
        <v>3910636</v>
      </c>
      <c r="N45" s="44">
        <f t="shared" si="6"/>
        <v>3888283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-2136227</v>
      </c>
      <c r="X45" s="44">
        <f t="shared" si="6"/>
        <v>-311286</v>
      </c>
      <c r="Y45" s="44">
        <f t="shared" si="6"/>
        <v>-1824941</v>
      </c>
      <c r="Z45" s="45">
        <f>+IF(X45&lt;&gt;0,+(Y45/X45)*100,0)</f>
        <v>586.25861747717533</v>
      </c>
      <c r="AA45" s="46">
        <f>+AA26-AA44</f>
        <v>-622559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-2272115</v>
      </c>
      <c r="D47" s="18"/>
      <c r="E47" s="19">
        <v>-622559</v>
      </c>
      <c r="F47" s="20">
        <v>-622559</v>
      </c>
      <c r="G47" s="20">
        <v>-1782298</v>
      </c>
      <c r="H47" s="20">
        <v>-669100</v>
      </c>
      <c r="I47" s="20">
        <v>-65590</v>
      </c>
      <c r="J47" s="20">
        <v>-2516988</v>
      </c>
      <c r="K47" s="20">
        <v>-412225</v>
      </c>
      <c r="L47" s="20">
        <v>347029</v>
      </c>
      <c r="M47" s="20">
        <v>4324142</v>
      </c>
      <c r="N47" s="20">
        <v>4258946</v>
      </c>
      <c r="O47" s="20"/>
      <c r="P47" s="20"/>
      <c r="Q47" s="20"/>
      <c r="R47" s="20"/>
      <c r="S47" s="20"/>
      <c r="T47" s="20"/>
      <c r="U47" s="20"/>
      <c r="V47" s="20"/>
      <c r="W47" s="20">
        <v>1741958</v>
      </c>
      <c r="X47" s="20">
        <v>-311286</v>
      </c>
      <c r="Y47" s="20">
        <v>2053244</v>
      </c>
      <c r="Z47" s="47">
        <v>-659.60049600688762</v>
      </c>
      <c r="AA47" s="22">
        <v>-622559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-2272115</v>
      </c>
      <c r="D50" s="50">
        <f t="shared" ref="D50:Y50" si="7">SUM(D47:D49)</f>
        <v>0</v>
      </c>
      <c r="E50" s="51">
        <f t="shared" si="7"/>
        <v>-622559</v>
      </c>
      <c r="F50" s="52">
        <f t="shared" si="7"/>
        <v>-622559</v>
      </c>
      <c r="G50" s="52">
        <f t="shared" si="7"/>
        <v>-1782298</v>
      </c>
      <c r="H50" s="52">
        <f t="shared" si="7"/>
        <v>-669100</v>
      </c>
      <c r="I50" s="52">
        <f t="shared" si="7"/>
        <v>-65590</v>
      </c>
      <c r="J50" s="52">
        <f t="shared" si="7"/>
        <v>-2516988</v>
      </c>
      <c r="K50" s="52">
        <f t="shared" si="7"/>
        <v>-412225</v>
      </c>
      <c r="L50" s="52">
        <f t="shared" si="7"/>
        <v>347029</v>
      </c>
      <c r="M50" s="52">
        <f t="shared" si="7"/>
        <v>4324142</v>
      </c>
      <c r="N50" s="52">
        <f t="shared" si="7"/>
        <v>4258946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1741958</v>
      </c>
      <c r="X50" s="52">
        <f t="shared" si="7"/>
        <v>-311286</v>
      </c>
      <c r="Y50" s="52">
        <f t="shared" si="7"/>
        <v>2053244</v>
      </c>
      <c r="Z50" s="53">
        <f>+IF(X50&lt;&gt;0,+(Y50/X50)*100,0)</f>
        <v>-659.60049600688762</v>
      </c>
      <c r="AA50" s="54">
        <f>SUM(AA47:AA49)</f>
        <v>-622559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-5011000</v>
      </c>
      <c r="F33" s="20">
        <v>-5011000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-2505502</v>
      </c>
      <c r="Y33" s="20">
        <v>2505502</v>
      </c>
      <c r="Z33" s="21">
        <v>-100</v>
      </c>
      <c r="AA33" s="22">
        <v>-5011000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-5011000</v>
      </c>
      <c r="F37" s="31">
        <f t="shared" si="3"/>
        <v>-5011000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-2505502</v>
      </c>
      <c r="Y37" s="31">
        <f t="shared" si="3"/>
        <v>2505502</v>
      </c>
      <c r="Z37" s="32">
        <f>+IF(X37&lt;&gt;0,+(Y37/X37)*100,0)</f>
        <v>-100</v>
      </c>
      <c r="AA37" s="33">
        <f>SUM(AA29:AA36)</f>
        <v>-5011000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-5011000</v>
      </c>
      <c r="F44" s="31">
        <f t="shared" si="5"/>
        <v>-5011000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-2505502</v>
      </c>
      <c r="Y44" s="31">
        <f t="shared" si="5"/>
        <v>2505502</v>
      </c>
      <c r="Z44" s="32">
        <f>+IF(X44&lt;&gt;0,+(Y44/X44)*100,0)</f>
        <v>-100</v>
      </c>
      <c r="AA44" s="33">
        <f>+AA37+AA43</f>
        <v>-5011000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5011000</v>
      </c>
      <c r="F45" s="44">
        <f t="shared" si="6"/>
        <v>5011000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2505502</v>
      </c>
      <c r="Y45" s="44">
        <f t="shared" si="6"/>
        <v>-2505502</v>
      </c>
      <c r="Z45" s="45">
        <f>+IF(X45&lt;&gt;0,+(Y45/X45)*100,0)</f>
        <v>-100</v>
      </c>
      <c r="AA45" s="46">
        <f>+AA26-AA44</f>
        <v>5011000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8381958</v>
      </c>
      <c r="F6" s="20">
        <v>8381958</v>
      </c>
      <c r="G6" s="20"/>
      <c r="H6" s="20"/>
      <c r="I6" s="20"/>
      <c r="J6" s="20"/>
      <c r="K6" s="20">
        <v>593599</v>
      </c>
      <c r="L6" s="20">
        <v>502760</v>
      </c>
      <c r="M6" s="20">
        <v>485533</v>
      </c>
      <c r="N6" s="20">
        <v>1581892</v>
      </c>
      <c r="O6" s="20"/>
      <c r="P6" s="20"/>
      <c r="Q6" s="20"/>
      <c r="R6" s="20"/>
      <c r="S6" s="20"/>
      <c r="T6" s="20"/>
      <c r="U6" s="20"/>
      <c r="V6" s="20"/>
      <c r="W6" s="20">
        <v>1581892</v>
      </c>
      <c r="X6" s="20">
        <v>4190988</v>
      </c>
      <c r="Y6" s="20">
        <v>-2609096</v>
      </c>
      <c r="Z6" s="21">
        <v>-62.254914592931307</v>
      </c>
      <c r="AA6" s="22">
        <v>8381958</v>
      </c>
    </row>
    <row r="7" spans="1:27" x14ac:dyDescent="0.25">
      <c r="A7" s="23" t="s">
        <v>35</v>
      </c>
      <c r="B7" s="17" t="s">
        <v>32</v>
      </c>
      <c r="C7" s="18">
        <v>144627206</v>
      </c>
      <c r="D7" s="18"/>
      <c r="E7" s="19">
        <v>85474036</v>
      </c>
      <c r="F7" s="20">
        <v>85474036</v>
      </c>
      <c r="G7" s="20">
        <v>848912</v>
      </c>
      <c r="H7" s="20">
        <v>852899</v>
      </c>
      <c r="I7" s="20">
        <v>858859</v>
      </c>
      <c r="J7" s="20">
        <v>2560670</v>
      </c>
      <c r="K7" s="20">
        <v>865155</v>
      </c>
      <c r="L7" s="20">
        <v>872204</v>
      </c>
      <c r="M7" s="20">
        <v>879263</v>
      </c>
      <c r="N7" s="20">
        <v>2616622</v>
      </c>
      <c r="O7" s="20"/>
      <c r="P7" s="20"/>
      <c r="Q7" s="20"/>
      <c r="R7" s="20"/>
      <c r="S7" s="20"/>
      <c r="T7" s="20"/>
      <c r="U7" s="20"/>
      <c r="V7" s="20"/>
      <c r="W7" s="20">
        <v>5177292</v>
      </c>
      <c r="X7" s="20">
        <v>42737016</v>
      </c>
      <c r="Y7" s="20">
        <v>-37559724</v>
      </c>
      <c r="Z7" s="21">
        <v>-87.885696090714433</v>
      </c>
      <c r="AA7" s="22">
        <v>85474036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-341305</v>
      </c>
      <c r="F10" s="20">
        <v>-341305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-170652</v>
      </c>
      <c r="Y10" s="20">
        <v>170652</v>
      </c>
      <c r="Z10" s="21">
        <v>-100</v>
      </c>
      <c r="AA10" s="22">
        <v>-341305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1304551</v>
      </c>
      <c r="F11" s="20">
        <v>1304551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652278</v>
      </c>
      <c r="Y11" s="24">
        <v>-652278</v>
      </c>
      <c r="Z11" s="25">
        <v>-100</v>
      </c>
      <c r="AA11" s="26">
        <v>1304551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144627206</v>
      </c>
      <c r="D13" s="29">
        <f>SUM(D6:D12)</f>
        <v>0</v>
      </c>
      <c r="E13" s="30">
        <f t="shared" si="0"/>
        <v>94819240</v>
      </c>
      <c r="F13" s="31">
        <f t="shared" si="0"/>
        <v>94819240</v>
      </c>
      <c r="G13" s="31">
        <f t="shared" si="0"/>
        <v>848912</v>
      </c>
      <c r="H13" s="31">
        <f t="shared" si="0"/>
        <v>852899</v>
      </c>
      <c r="I13" s="31">
        <f t="shared" si="0"/>
        <v>858859</v>
      </c>
      <c r="J13" s="31">
        <f t="shared" si="0"/>
        <v>2560670</v>
      </c>
      <c r="K13" s="31">
        <f t="shared" si="0"/>
        <v>1458754</v>
      </c>
      <c r="L13" s="31">
        <f t="shared" si="0"/>
        <v>1374964</v>
      </c>
      <c r="M13" s="31">
        <f t="shared" si="0"/>
        <v>1364796</v>
      </c>
      <c r="N13" s="31">
        <f t="shared" si="0"/>
        <v>4198514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6759184</v>
      </c>
      <c r="X13" s="31">
        <f t="shared" si="0"/>
        <v>47409630</v>
      </c>
      <c r="Y13" s="31">
        <f t="shared" si="0"/>
        <v>-40650446</v>
      </c>
      <c r="Z13" s="32">
        <f>+IF(X13&lt;&gt;0,+(Y13/X13)*100,0)</f>
        <v>-85.743014657570626</v>
      </c>
      <c r="AA13" s="33">
        <f>SUM(AA6:AA12)</f>
        <v>94819240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47770597</v>
      </c>
      <c r="D17" s="18"/>
      <c r="E17" s="19">
        <v>5000000</v>
      </c>
      <c r="F17" s="20">
        <v>5000000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2500002</v>
      </c>
      <c r="Y17" s="24">
        <v>-2500002</v>
      </c>
      <c r="Z17" s="25">
        <v>-100</v>
      </c>
      <c r="AA17" s="26">
        <v>5000000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47770597</v>
      </c>
      <c r="D25" s="29">
        <f t="shared" ref="D25:Y25" si="1">SUM(D15:D24)</f>
        <v>0</v>
      </c>
      <c r="E25" s="35">
        <f t="shared" si="1"/>
        <v>5000000</v>
      </c>
      <c r="F25" s="36">
        <f t="shared" si="1"/>
        <v>5000000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2500002</v>
      </c>
      <c r="Y25" s="36">
        <f t="shared" si="1"/>
        <v>-2500002</v>
      </c>
      <c r="Z25" s="37">
        <f>+IF(X25&lt;&gt;0,+(Y25/X25)*100,0)</f>
        <v>-100</v>
      </c>
      <c r="AA25" s="38">
        <f>SUM(AA15:AA24)</f>
        <v>5000000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192397803</v>
      </c>
      <c r="D26" s="29">
        <f>+D13+D25</f>
        <v>0</v>
      </c>
      <c r="E26" s="30">
        <f t="shared" si="2"/>
        <v>99819240</v>
      </c>
      <c r="F26" s="31">
        <f t="shared" si="2"/>
        <v>99819240</v>
      </c>
      <c r="G26" s="31">
        <f t="shared" si="2"/>
        <v>848912</v>
      </c>
      <c r="H26" s="31">
        <f t="shared" si="2"/>
        <v>852899</v>
      </c>
      <c r="I26" s="31">
        <f t="shared" si="2"/>
        <v>858859</v>
      </c>
      <c r="J26" s="31">
        <f t="shared" si="2"/>
        <v>2560670</v>
      </c>
      <c r="K26" s="31">
        <f t="shared" si="2"/>
        <v>1458754</v>
      </c>
      <c r="L26" s="31">
        <f t="shared" si="2"/>
        <v>1374964</v>
      </c>
      <c r="M26" s="31">
        <f t="shared" si="2"/>
        <v>1364796</v>
      </c>
      <c r="N26" s="31">
        <f t="shared" si="2"/>
        <v>4198514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6759184</v>
      </c>
      <c r="X26" s="31">
        <f t="shared" si="2"/>
        <v>49909632</v>
      </c>
      <c r="Y26" s="31">
        <f t="shared" si="2"/>
        <v>-43150448</v>
      </c>
      <c r="Z26" s="32">
        <f>+IF(X26&lt;&gt;0,+(Y26/X26)*100,0)</f>
        <v>-86.457155204029561</v>
      </c>
      <c r="AA26" s="33">
        <f>+AA13+AA25</f>
        <v>99819240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1200000</v>
      </c>
      <c r="F32" s="20">
        <v>1200000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600000</v>
      </c>
      <c r="Y32" s="20">
        <v>-600000</v>
      </c>
      <c r="Z32" s="21">
        <v>-100</v>
      </c>
      <c r="AA32" s="22">
        <v>1200000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1200000</v>
      </c>
      <c r="F37" s="31">
        <f t="shared" si="3"/>
        <v>1200000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600000</v>
      </c>
      <c r="Y37" s="31">
        <f t="shared" si="3"/>
        <v>-600000</v>
      </c>
      <c r="Z37" s="32">
        <f>+IF(X37&lt;&gt;0,+(Y37/X37)*100,0)</f>
        <v>-100</v>
      </c>
      <c r="AA37" s="33">
        <f>SUM(AA29:AA36)</f>
        <v>1200000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1200000</v>
      </c>
      <c r="F44" s="31">
        <f t="shared" si="5"/>
        <v>1200000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600000</v>
      </c>
      <c r="Y44" s="31">
        <f t="shared" si="5"/>
        <v>-600000</v>
      </c>
      <c r="Z44" s="32">
        <f>+IF(X44&lt;&gt;0,+(Y44/X44)*100,0)</f>
        <v>-100</v>
      </c>
      <c r="AA44" s="33">
        <f>+AA37+AA43</f>
        <v>1200000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192397803</v>
      </c>
      <c r="D45" s="42">
        <f t="shared" si="6"/>
        <v>0</v>
      </c>
      <c r="E45" s="43">
        <f t="shared" si="6"/>
        <v>98619240</v>
      </c>
      <c r="F45" s="44">
        <f t="shared" si="6"/>
        <v>98619240</v>
      </c>
      <c r="G45" s="44">
        <f t="shared" si="6"/>
        <v>848912</v>
      </c>
      <c r="H45" s="44">
        <f t="shared" si="6"/>
        <v>852899</v>
      </c>
      <c r="I45" s="44">
        <f t="shared" si="6"/>
        <v>858859</v>
      </c>
      <c r="J45" s="44">
        <f t="shared" si="6"/>
        <v>2560670</v>
      </c>
      <c r="K45" s="44">
        <f t="shared" si="6"/>
        <v>1458754</v>
      </c>
      <c r="L45" s="44">
        <f t="shared" si="6"/>
        <v>1374964</v>
      </c>
      <c r="M45" s="44">
        <f t="shared" si="6"/>
        <v>1364796</v>
      </c>
      <c r="N45" s="44">
        <f t="shared" si="6"/>
        <v>4198514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6759184</v>
      </c>
      <c r="X45" s="44">
        <f t="shared" si="6"/>
        <v>49309632</v>
      </c>
      <c r="Y45" s="44">
        <f t="shared" si="6"/>
        <v>-42550448</v>
      </c>
      <c r="Z45" s="45">
        <f>+IF(X45&lt;&gt;0,+(Y45/X45)*100,0)</f>
        <v>-86.292365759290192</v>
      </c>
      <c r="AA45" s="46">
        <f>+AA26-AA44</f>
        <v>98619240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1222340</v>
      </c>
      <c r="D47" s="18"/>
      <c r="E47" s="19">
        <v>78205642</v>
      </c>
      <c r="F47" s="20">
        <v>78205642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39102822</v>
      </c>
      <c r="Y47" s="20">
        <v>-39102822</v>
      </c>
      <c r="Z47" s="47">
        <v>-100</v>
      </c>
      <c r="AA47" s="22">
        <v>78205642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1222340</v>
      </c>
      <c r="D50" s="50">
        <f t="shared" ref="D50:Y50" si="7">SUM(D47:D49)</f>
        <v>0</v>
      </c>
      <c r="E50" s="51">
        <f t="shared" si="7"/>
        <v>78205642</v>
      </c>
      <c r="F50" s="52">
        <f t="shared" si="7"/>
        <v>78205642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39102822</v>
      </c>
      <c r="Y50" s="52">
        <f t="shared" si="7"/>
        <v>-39102822</v>
      </c>
      <c r="Z50" s="53">
        <f>+IF(X50&lt;&gt;0,+(Y50/X50)*100,0)</f>
        <v>-100</v>
      </c>
      <c r="AA50" s="54">
        <f>SUM(AA47:AA49)</f>
        <v>78205642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-15143227</v>
      </c>
      <c r="D6" s="18"/>
      <c r="E6" s="19"/>
      <c r="F6" s="20"/>
      <c r="G6" s="20">
        <v>-14514011</v>
      </c>
      <c r="H6" s="20">
        <v>-741896</v>
      </c>
      <c r="I6" s="20">
        <v>-450927</v>
      </c>
      <c r="J6" s="20">
        <v>-15706834</v>
      </c>
      <c r="K6" s="20">
        <v>-40944</v>
      </c>
      <c r="L6" s="20">
        <v>-297653</v>
      </c>
      <c r="M6" s="20">
        <v>-417199</v>
      </c>
      <c r="N6" s="20">
        <v>-755796</v>
      </c>
      <c r="O6" s="20"/>
      <c r="P6" s="20"/>
      <c r="Q6" s="20"/>
      <c r="R6" s="20"/>
      <c r="S6" s="20"/>
      <c r="T6" s="20"/>
      <c r="U6" s="20"/>
      <c r="V6" s="20"/>
      <c r="W6" s="20">
        <v>-16462630</v>
      </c>
      <c r="X6" s="20"/>
      <c r="Y6" s="20">
        <v>-16462630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9503479</v>
      </c>
      <c r="D7" s="18"/>
      <c r="E7" s="19">
        <v>5550000</v>
      </c>
      <c r="F7" s="20">
        <v>5550000</v>
      </c>
      <c r="G7" s="20">
        <v>9448713</v>
      </c>
      <c r="H7" s="20">
        <v>479865</v>
      </c>
      <c r="I7" s="20">
        <v>178184</v>
      </c>
      <c r="J7" s="20">
        <v>10106762</v>
      </c>
      <c r="K7" s="20">
        <v>-234918</v>
      </c>
      <c r="L7" s="20">
        <v>68684</v>
      </c>
      <c r="M7" s="20">
        <v>17045</v>
      </c>
      <c r="N7" s="20">
        <v>-149189</v>
      </c>
      <c r="O7" s="20"/>
      <c r="P7" s="20"/>
      <c r="Q7" s="20"/>
      <c r="R7" s="20"/>
      <c r="S7" s="20"/>
      <c r="T7" s="20"/>
      <c r="U7" s="20"/>
      <c r="V7" s="20"/>
      <c r="W7" s="20">
        <v>9957573</v>
      </c>
      <c r="X7" s="20">
        <v>2761125</v>
      </c>
      <c r="Y7" s="20">
        <v>7196448</v>
      </c>
      <c r="Z7" s="21">
        <v>260.63463262257233</v>
      </c>
      <c r="AA7" s="22">
        <v>5550000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2686305</v>
      </c>
      <c r="D11" s="18"/>
      <c r="E11" s="19"/>
      <c r="F11" s="20"/>
      <c r="G11" s="24">
        <v>2791179</v>
      </c>
      <c r="H11" s="24">
        <v>104874</v>
      </c>
      <c r="I11" s="24">
        <v>104874</v>
      </c>
      <c r="J11" s="20">
        <v>3000927</v>
      </c>
      <c r="K11" s="24">
        <v>209748</v>
      </c>
      <c r="L11" s="24">
        <v>104874</v>
      </c>
      <c r="M11" s="20">
        <v>123043</v>
      </c>
      <c r="N11" s="24">
        <v>437665</v>
      </c>
      <c r="O11" s="24"/>
      <c r="P11" s="24"/>
      <c r="Q11" s="20"/>
      <c r="R11" s="24"/>
      <c r="S11" s="24"/>
      <c r="T11" s="20"/>
      <c r="U11" s="24"/>
      <c r="V11" s="24"/>
      <c r="W11" s="24">
        <v>3438592</v>
      </c>
      <c r="X11" s="20"/>
      <c r="Y11" s="24">
        <v>3438592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-6351</v>
      </c>
      <c r="D12" s="18"/>
      <c r="E12" s="19"/>
      <c r="F12" s="20"/>
      <c r="G12" s="20">
        <v>-6351</v>
      </c>
      <c r="H12" s="20"/>
      <c r="I12" s="20"/>
      <c r="J12" s="20">
        <v>-6351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-6351</v>
      </c>
      <c r="X12" s="20"/>
      <c r="Y12" s="20">
        <v>-6351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-2959794</v>
      </c>
      <c r="D13" s="29">
        <f>SUM(D6:D12)</f>
        <v>0</v>
      </c>
      <c r="E13" s="30">
        <f t="shared" si="0"/>
        <v>5550000</v>
      </c>
      <c r="F13" s="31">
        <f t="shared" si="0"/>
        <v>5550000</v>
      </c>
      <c r="G13" s="31">
        <f t="shared" si="0"/>
        <v>-2280470</v>
      </c>
      <c r="H13" s="31">
        <f t="shared" si="0"/>
        <v>-157157</v>
      </c>
      <c r="I13" s="31">
        <f t="shared" si="0"/>
        <v>-167869</v>
      </c>
      <c r="J13" s="31">
        <f t="shared" si="0"/>
        <v>-2605496</v>
      </c>
      <c r="K13" s="31">
        <f t="shared" si="0"/>
        <v>-66114</v>
      </c>
      <c r="L13" s="31">
        <f t="shared" si="0"/>
        <v>-124095</v>
      </c>
      <c r="M13" s="31">
        <f t="shared" si="0"/>
        <v>-277111</v>
      </c>
      <c r="N13" s="31">
        <f t="shared" si="0"/>
        <v>-467320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-3072816</v>
      </c>
      <c r="X13" s="31">
        <f t="shared" si="0"/>
        <v>2761125</v>
      </c>
      <c r="Y13" s="31">
        <f t="shared" si="0"/>
        <v>-5833941</v>
      </c>
      <c r="Z13" s="32">
        <f>+IF(X13&lt;&gt;0,+(Y13/X13)*100,0)</f>
        <v>-211.28855086242021</v>
      </c>
      <c r="AA13" s="33">
        <f>SUM(AA6:AA12)</f>
        <v>5550000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-1319560</v>
      </c>
      <c r="F17" s="20">
        <v>-1319560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-656481</v>
      </c>
      <c r="Y17" s="24">
        <v>656481</v>
      </c>
      <c r="Z17" s="25">
        <v>-100</v>
      </c>
      <c r="AA17" s="26">
        <v>-1319560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-1319560</v>
      </c>
      <c r="F25" s="36">
        <f t="shared" si="1"/>
        <v>-1319560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-656481</v>
      </c>
      <c r="Y25" s="36">
        <f t="shared" si="1"/>
        <v>656481</v>
      </c>
      <c r="Z25" s="37">
        <f>+IF(X25&lt;&gt;0,+(Y25/X25)*100,0)</f>
        <v>-100</v>
      </c>
      <c r="AA25" s="38">
        <f>SUM(AA15:AA24)</f>
        <v>-1319560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-2959794</v>
      </c>
      <c r="D26" s="29">
        <f>+D13+D25</f>
        <v>0</v>
      </c>
      <c r="E26" s="30">
        <f t="shared" si="2"/>
        <v>4230440</v>
      </c>
      <c r="F26" s="31">
        <f t="shared" si="2"/>
        <v>4230440</v>
      </c>
      <c r="G26" s="31">
        <f t="shared" si="2"/>
        <v>-2280470</v>
      </c>
      <c r="H26" s="31">
        <f t="shared" si="2"/>
        <v>-157157</v>
      </c>
      <c r="I26" s="31">
        <f t="shared" si="2"/>
        <v>-167869</v>
      </c>
      <c r="J26" s="31">
        <f t="shared" si="2"/>
        <v>-2605496</v>
      </c>
      <c r="K26" s="31">
        <f t="shared" si="2"/>
        <v>-66114</v>
      </c>
      <c r="L26" s="31">
        <f t="shared" si="2"/>
        <v>-124095</v>
      </c>
      <c r="M26" s="31">
        <f t="shared" si="2"/>
        <v>-277111</v>
      </c>
      <c r="N26" s="31">
        <f t="shared" si="2"/>
        <v>-467320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-3072816</v>
      </c>
      <c r="X26" s="31">
        <f t="shared" si="2"/>
        <v>2104644</v>
      </c>
      <c r="Y26" s="31">
        <f t="shared" si="2"/>
        <v>-5177460</v>
      </c>
      <c r="Z26" s="32">
        <f>+IF(X26&lt;&gt;0,+(Y26/X26)*100,0)</f>
        <v>-246.00169909970523</v>
      </c>
      <c r="AA26" s="33">
        <f>+AA13+AA25</f>
        <v>4230440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-299359</v>
      </c>
      <c r="D32" s="18"/>
      <c r="E32" s="19">
        <v>9900000</v>
      </c>
      <c r="F32" s="20">
        <v>9900000</v>
      </c>
      <c r="G32" s="20">
        <v>497235</v>
      </c>
      <c r="H32" s="20">
        <v>-11685</v>
      </c>
      <c r="I32" s="20"/>
      <c r="J32" s="20">
        <v>485550</v>
      </c>
      <c r="K32" s="20">
        <v>779709</v>
      </c>
      <c r="L32" s="20">
        <v>-9966</v>
      </c>
      <c r="M32" s="20">
        <v>-3169</v>
      </c>
      <c r="N32" s="20">
        <v>766574</v>
      </c>
      <c r="O32" s="20"/>
      <c r="P32" s="20"/>
      <c r="Q32" s="20"/>
      <c r="R32" s="20"/>
      <c r="S32" s="20"/>
      <c r="T32" s="20"/>
      <c r="U32" s="20"/>
      <c r="V32" s="20"/>
      <c r="W32" s="20">
        <v>1252124</v>
      </c>
      <c r="X32" s="20">
        <v>4925250</v>
      </c>
      <c r="Y32" s="20">
        <v>-3673126</v>
      </c>
      <c r="Z32" s="21">
        <v>-74.577452921171513</v>
      </c>
      <c r="AA32" s="22">
        <v>9900000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4260029</v>
      </c>
      <c r="D35" s="18"/>
      <c r="E35" s="19"/>
      <c r="F35" s="20"/>
      <c r="G35" s="20">
        <v>4335929</v>
      </c>
      <c r="H35" s="20">
        <v>72221</v>
      </c>
      <c r="I35" s="20">
        <v>69281</v>
      </c>
      <c r="J35" s="20">
        <v>4477431</v>
      </c>
      <c r="K35" s="20">
        <v>71804</v>
      </c>
      <c r="L35" s="20">
        <v>76334</v>
      </c>
      <c r="M35" s="20">
        <v>71264</v>
      </c>
      <c r="N35" s="20">
        <v>219402</v>
      </c>
      <c r="O35" s="20"/>
      <c r="P35" s="20"/>
      <c r="Q35" s="20"/>
      <c r="R35" s="20"/>
      <c r="S35" s="20"/>
      <c r="T35" s="20"/>
      <c r="U35" s="20"/>
      <c r="V35" s="20"/>
      <c r="W35" s="20">
        <v>4696833</v>
      </c>
      <c r="X35" s="20"/>
      <c r="Y35" s="20">
        <v>4696833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3960670</v>
      </c>
      <c r="D37" s="29">
        <f t="shared" ref="D37:Y37" si="3">SUM(D29:D36)</f>
        <v>0</v>
      </c>
      <c r="E37" s="30">
        <f t="shared" si="3"/>
        <v>9900000</v>
      </c>
      <c r="F37" s="31">
        <f t="shared" si="3"/>
        <v>9900000</v>
      </c>
      <c r="G37" s="31">
        <f t="shared" si="3"/>
        <v>4833164</v>
      </c>
      <c r="H37" s="31">
        <f t="shared" si="3"/>
        <v>60536</v>
      </c>
      <c r="I37" s="31">
        <f t="shared" si="3"/>
        <v>69281</v>
      </c>
      <c r="J37" s="31">
        <f t="shared" si="3"/>
        <v>4962981</v>
      </c>
      <c r="K37" s="31">
        <f t="shared" si="3"/>
        <v>851513</v>
      </c>
      <c r="L37" s="31">
        <f t="shared" si="3"/>
        <v>66368</v>
      </c>
      <c r="M37" s="31">
        <f t="shared" si="3"/>
        <v>68095</v>
      </c>
      <c r="N37" s="31">
        <f t="shared" si="3"/>
        <v>985976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5948957</v>
      </c>
      <c r="X37" s="31">
        <f t="shared" si="3"/>
        <v>4925250</v>
      </c>
      <c r="Y37" s="31">
        <f t="shared" si="3"/>
        <v>1023707</v>
      </c>
      <c r="Z37" s="32">
        <f>+IF(X37&lt;&gt;0,+(Y37/X37)*100,0)</f>
        <v>20.78487386427085</v>
      </c>
      <c r="AA37" s="33">
        <f>SUM(AA29:AA36)</f>
        <v>9900000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3960670</v>
      </c>
      <c r="D44" s="29">
        <f>+D37+D43</f>
        <v>0</v>
      </c>
      <c r="E44" s="30">
        <f t="shared" si="5"/>
        <v>9900000</v>
      </c>
      <c r="F44" s="31">
        <f t="shared" si="5"/>
        <v>9900000</v>
      </c>
      <c r="G44" s="31">
        <f t="shared" si="5"/>
        <v>4833164</v>
      </c>
      <c r="H44" s="31">
        <f t="shared" si="5"/>
        <v>60536</v>
      </c>
      <c r="I44" s="31">
        <f t="shared" si="5"/>
        <v>69281</v>
      </c>
      <c r="J44" s="31">
        <f t="shared" si="5"/>
        <v>4962981</v>
      </c>
      <c r="K44" s="31">
        <f t="shared" si="5"/>
        <v>851513</v>
      </c>
      <c r="L44" s="31">
        <f t="shared" si="5"/>
        <v>66368</v>
      </c>
      <c r="M44" s="31">
        <f t="shared" si="5"/>
        <v>68095</v>
      </c>
      <c r="N44" s="31">
        <f t="shared" si="5"/>
        <v>985976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5948957</v>
      </c>
      <c r="X44" s="31">
        <f t="shared" si="5"/>
        <v>4925250</v>
      </c>
      <c r="Y44" s="31">
        <f t="shared" si="5"/>
        <v>1023707</v>
      </c>
      <c r="Z44" s="32">
        <f>+IF(X44&lt;&gt;0,+(Y44/X44)*100,0)</f>
        <v>20.78487386427085</v>
      </c>
      <c r="AA44" s="33">
        <f>+AA37+AA43</f>
        <v>9900000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-6920464</v>
      </c>
      <c r="D45" s="42">
        <f t="shared" si="6"/>
        <v>0</v>
      </c>
      <c r="E45" s="43">
        <f t="shared" si="6"/>
        <v>-5669560</v>
      </c>
      <c r="F45" s="44">
        <f t="shared" si="6"/>
        <v>-5669560</v>
      </c>
      <c r="G45" s="44">
        <f t="shared" si="6"/>
        <v>-7113634</v>
      </c>
      <c r="H45" s="44">
        <f t="shared" si="6"/>
        <v>-217693</v>
      </c>
      <c r="I45" s="44">
        <f t="shared" si="6"/>
        <v>-237150</v>
      </c>
      <c r="J45" s="44">
        <f t="shared" si="6"/>
        <v>-7568477</v>
      </c>
      <c r="K45" s="44">
        <f t="shared" si="6"/>
        <v>-917627</v>
      </c>
      <c r="L45" s="44">
        <f t="shared" si="6"/>
        <v>-190463</v>
      </c>
      <c r="M45" s="44">
        <f t="shared" si="6"/>
        <v>-345206</v>
      </c>
      <c r="N45" s="44">
        <f t="shared" si="6"/>
        <v>-1453296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-9021773</v>
      </c>
      <c r="X45" s="44">
        <f t="shared" si="6"/>
        <v>-2820606</v>
      </c>
      <c r="Y45" s="44">
        <f t="shared" si="6"/>
        <v>-6201167</v>
      </c>
      <c r="Z45" s="45">
        <f>+IF(X45&lt;&gt;0,+(Y45/X45)*100,0)</f>
        <v>219.85229415239135</v>
      </c>
      <c r="AA45" s="46">
        <f>+AA26-AA44</f>
        <v>-5669560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-8252971</v>
      </c>
      <c r="D47" s="18"/>
      <c r="E47" s="19">
        <v>-5669560</v>
      </c>
      <c r="F47" s="20">
        <v>-5669560</v>
      </c>
      <c r="G47" s="20">
        <v>-5433158</v>
      </c>
      <c r="H47" s="20">
        <v>-217694</v>
      </c>
      <c r="I47" s="20">
        <v>-237296</v>
      </c>
      <c r="J47" s="20">
        <v>-5888148</v>
      </c>
      <c r="K47" s="20">
        <v>-919637</v>
      </c>
      <c r="L47" s="20">
        <v>-190491</v>
      </c>
      <c r="M47" s="20">
        <v>-345205</v>
      </c>
      <c r="N47" s="20">
        <v>-1455333</v>
      </c>
      <c r="O47" s="20"/>
      <c r="P47" s="20"/>
      <c r="Q47" s="20"/>
      <c r="R47" s="20"/>
      <c r="S47" s="20"/>
      <c r="T47" s="20"/>
      <c r="U47" s="20"/>
      <c r="V47" s="20"/>
      <c r="W47" s="20">
        <v>-7343481</v>
      </c>
      <c r="X47" s="20">
        <v>-2820606</v>
      </c>
      <c r="Y47" s="20">
        <v>-4522875</v>
      </c>
      <c r="Z47" s="47">
        <v>160.35117985284012</v>
      </c>
      <c r="AA47" s="22">
        <v>-5669560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-8252971</v>
      </c>
      <c r="D50" s="50">
        <f t="shared" ref="D50:Y50" si="7">SUM(D47:D49)</f>
        <v>0</v>
      </c>
      <c r="E50" s="51">
        <f t="shared" si="7"/>
        <v>-5669560</v>
      </c>
      <c r="F50" s="52">
        <f t="shared" si="7"/>
        <v>-5669560</v>
      </c>
      <c r="G50" s="52">
        <f t="shared" si="7"/>
        <v>-5433158</v>
      </c>
      <c r="H50" s="52">
        <f t="shared" si="7"/>
        <v>-217694</v>
      </c>
      <c r="I50" s="52">
        <f t="shared" si="7"/>
        <v>-237296</v>
      </c>
      <c r="J50" s="52">
        <f t="shared" si="7"/>
        <v>-5888148</v>
      </c>
      <c r="K50" s="52">
        <f t="shared" si="7"/>
        <v>-919637</v>
      </c>
      <c r="L50" s="52">
        <f t="shared" si="7"/>
        <v>-190491</v>
      </c>
      <c r="M50" s="52">
        <f t="shared" si="7"/>
        <v>-345205</v>
      </c>
      <c r="N50" s="52">
        <f t="shared" si="7"/>
        <v>-1455333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-7343481</v>
      </c>
      <c r="X50" s="52">
        <f t="shared" si="7"/>
        <v>-2820606</v>
      </c>
      <c r="Y50" s="52">
        <f t="shared" si="7"/>
        <v>-4522875</v>
      </c>
      <c r="Z50" s="53">
        <f>+IF(X50&lt;&gt;0,+(Y50/X50)*100,0)</f>
        <v>160.35117985284012</v>
      </c>
      <c r="AA50" s="54">
        <f>SUM(AA47:AA49)</f>
        <v>-5669560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58970611</v>
      </c>
      <c r="D6" s="18"/>
      <c r="E6" s="19">
        <v>7981850</v>
      </c>
      <c r="F6" s="20">
        <v>7981850</v>
      </c>
      <c r="G6" s="20">
        <v>60578908</v>
      </c>
      <c r="H6" s="20">
        <v>1018259</v>
      </c>
      <c r="I6" s="20">
        <v>915628</v>
      </c>
      <c r="J6" s="20">
        <v>62512795</v>
      </c>
      <c r="K6" s="20">
        <v>898266</v>
      </c>
      <c r="L6" s="20">
        <v>745045</v>
      </c>
      <c r="M6" s="20">
        <v>775203</v>
      </c>
      <c r="N6" s="20">
        <v>2418514</v>
      </c>
      <c r="O6" s="20"/>
      <c r="P6" s="20"/>
      <c r="Q6" s="20"/>
      <c r="R6" s="20"/>
      <c r="S6" s="20"/>
      <c r="T6" s="20"/>
      <c r="U6" s="20"/>
      <c r="V6" s="20"/>
      <c r="W6" s="20">
        <v>64931309</v>
      </c>
      <c r="X6" s="20">
        <v>3990924</v>
      </c>
      <c r="Y6" s="20">
        <v>60940385</v>
      </c>
      <c r="Z6" s="21">
        <v>1526.9743297542122</v>
      </c>
      <c r="AA6" s="22">
        <v>7981850</v>
      </c>
    </row>
    <row r="7" spans="1:27" x14ac:dyDescent="0.25">
      <c r="A7" s="23" t="s">
        <v>35</v>
      </c>
      <c r="B7" s="17" t="s">
        <v>32</v>
      </c>
      <c r="C7" s="18">
        <v>19101769</v>
      </c>
      <c r="D7" s="18"/>
      <c r="E7" s="19">
        <v>5857344</v>
      </c>
      <c r="F7" s="20">
        <v>5857344</v>
      </c>
      <c r="G7" s="20">
        <v>19358023</v>
      </c>
      <c r="H7" s="20">
        <v>133831</v>
      </c>
      <c r="I7" s="20">
        <v>192831</v>
      </c>
      <c r="J7" s="20">
        <v>19684685</v>
      </c>
      <c r="K7" s="20">
        <v>226313</v>
      </c>
      <c r="L7" s="20">
        <v>379981</v>
      </c>
      <c r="M7" s="20">
        <v>344718</v>
      </c>
      <c r="N7" s="20">
        <v>951012</v>
      </c>
      <c r="O7" s="20"/>
      <c r="P7" s="20"/>
      <c r="Q7" s="20"/>
      <c r="R7" s="20"/>
      <c r="S7" s="20"/>
      <c r="T7" s="20"/>
      <c r="U7" s="20"/>
      <c r="V7" s="20"/>
      <c r="W7" s="20">
        <v>20635697</v>
      </c>
      <c r="X7" s="20">
        <v>2928672</v>
      </c>
      <c r="Y7" s="20">
        <v>17707025</v>
      </c>
      <c r="Z7" s="21">
        <v>604.60935878104488</v>
      </c>
      <c r="AA7" s="22">
        <v>5857344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-770708</v>
      </c>
      <c r="D10" s="18"/>
      <c r="E10" s="19"/>
      <c r="F10" s="20"/>
      <c r="G10" s="20">
        <v>-770708</v>
      </c>
      <c r="H10" s="20">
        <v>-21845</v>
      </c>
      <c r="I10" s="20">
        <v>-17389</v>
      </c>
      <c r="J10" s="20">
        <v>-809942</v>
      </c>
      <c r="K10" s="20">
        <v>-7001</v>
      </c>
      <c r="L10" s="20"/>
      <c r="M10" s="20"/>
      <c r="N10" s="20">
        <v>-7001</v>
      </c>
      <c r="O10" s="20"/>
      <c r="P10" s="20"/>
      <c r="Q10" s="20"/>
      <c r="R10" s="20"/>
      <c r="S10" s="20"/>
      <c r="T10" s="20"/>
      <c r="U10" s="20"/>
      <c r="V10" s="20"/>
      <c r="W10" s="20">
        <v>-816943</v>
      </c>
      <c r="X10" s="20"/>
      <c r="Y10" s="20">
        <v>-816943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6286353</v>
      </c>
      <c r="D11" s="18"/>
      <c r="E11" s="19"/>
      <c r="F11" s="20"/>
      <c r="G11" s="24">
        <v>6286353</v>
      </c>
      <c r="H11" s="24">
        <v>184288</v>
      </c>
      <c r="I11" s="24">
        <v>96513</v>
      </c>
      <c r="J11" s="20">
        <v>6567154</v>
      </c>
      <c r="K11" s="24">
        <v>1435</v>
      </c>
      <c r="L11" s="24">
        <v>94562</v>
      </c>
      <c r="M11" s="20">
        <v>92197</v>
      </c>
      <c r="N11" s="24">
        <v>188194</v>
      </c>
      <c r="O11" s="24"/>
      <c r="P11" s="24"/>
      <c r="Q11" s="20"/>
      <c r="R11" s="24"/>
      <c r="S11" s="24"/>
      <c r="T11" s="20"/>
      <c r="U11" s="24"/>
      <c r="V11" s="24"/>
      <c r="W11" s="24">
        <v>6755348</v>
      </c>
      <c r="X11" s="20"/>
      <c r="Y11" s="24">
        <v>6755348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-79811</v>
      </c>
      <c r="D12" s="18"/>
      <c r="E12" s="19"/>
      <c r="F12" s="20"/>
      <c r="G12" s="20">
        <v>-79811</v>
      </c>
      <c r="H12" s="20"/>
      <c r="I12" s="20"/>
      <c r="J12" s="20">
        <v>-79811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-79811</v>
      </c>
      <c r="X12" s="20"/>
      <c r="Y12" s="20">
        <v>-79811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83508214</v>
      </c>
      <c r="D13" s="29">
        <f>SUM(D6:D12)</f>
        <v>0</v>
      </c>
      <c r="E13" s="30">
        <f t="shared" si="0"/>
        <v>13839194</v>
      </c>
      <c r="F13" s="31">
        <f t="shared" si="0"/>
        <v>13839194</v>
      </c>
      <c r="G13" s="31">
        <f t="shared" si="0"/>
        <v>85372765</v>
      </c>
      <c r="H13" s="31">
        <f t="shared" si="0"/>
        <v>1314533</v>
      </c>
      <c r="I13" s="31">
        <f t="shared" si="0"/>
        <v>1187583</v>
      </c>
      <c r="J13" s="31">
        <f t="shared" si="0"/>
        <v>87874881</v>
      </c>
      <c r="K13" s="31">
        <f t="shared" si="0"/>
        <v>1119013</v>
      </c>
      <c r="L13" s="31">
        <f t="shared" si="0"/>
        <v>1219588</v>
      </c>
      <c r="M13" s="31">
        <f t="shared" si="0"/>
        <v>1212118</v>
      </c>
      <c r="N13" s="31">
        <f t="shared" si="0"/>
        <v>3550719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91425600</v>
      </c>
      <c r="X13" s="31">
        <f t="shared" si="0"/>
        <v>6919596</v>
      </c>
      <c r="Y13" s="31">
        <f t="shared" si="0"/>
        <v>84506004</v>
      </c>
      <c r="Z13" s="32">
        <f>+IF(X13&lt;&gt;0,+(Y13/X13)*100,0)</f>
        <v>1221.2563276815583</v>
      </c>
      <c r="AA13" s="33">
        <f>SUM(AA6:AA12)</f>
        <v>13839194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16365136</v>
      </c>
      <c r="D17" s="18"/>
      <c r="E17" s="19">
        <v>2650000</v>
      </c>
      <c r="F17" s="20">
        <v>2650000</v>
      </c>
      <c r="G17" s="24">
        <v>16365136</v>
      </c>
      <c r="H17" s="24"/>
      <c r="I17" s="24"/>
      <c r="J17" s="20">
        <v>16365136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16365136</v>
      </c>
      <c r="X17" s="20">
        <v>1324998</v>
      </c>
      <c r="Y17" s="24">
        <v>15040138</v>
      </c>
      <c r="Z17" s="25">
        <v>1135.1064680852348</v>
      </c>
      <c r="AA17" s="26">
        <v>2650000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16365136</v>
      </c>
      <c r="D25" s="29">
        <f t="shared" ref="D25:Y25" si="1">SUM(D15:D24)</f>
        <v>0</v>
      </c>
      <c r="E25" s="35">
        <f t="shared" si="1"/>
        <v>2650000</v>
      </c>
      <c r="F25" s="36">
        <f t="shared" si="1"/>
        <v>2650000</v>
      </c>
      <c r="G25" s="36">
        <f t="shared" si="1"/>
        <v>16365136</v>
      </c>
      <c r="H25" s="36">
        <f t="shared" si="1"/>
        <v>0</v>
      </c>
      <c r="I25" s="36">
        <f t="shared" si="1"/>
        <v>0</v>
      </c>
      <c r="J25" s="36">
        <f t="shared" si="1"/>
        <v>16365136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16365136</v>
      </c>
      <c r="X25" s="36">
        <f t="shared" si="1"/>
        <v>1324998</v>
      </c>
      <c r="Y25" s="36">
        <f t="shared" si="1"/>
        <v>15040138</v>
      </c>
      <c r="Z25" s="37">
        <f>+IF(X25&lt;&gt;0,+(Y25/X25)*100,0)</f>
        <v>1135.1064680852348</v>
      </c>
      <c r="AA25" s="38">
        <f>SUM(AA15:AA24)</f>
        <v>2650000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99873350</v>
      </c>
      <c r="D26" s="29">
        <f>+D13+D25</f>
        <v>0</v>
      </c>
      <c r="E26" s="30">
        <f t="shared" si="2"/>
        <v>16489194</v>
      </c>
      <c r="F26" s="31">
        <f t="shared" si="2"/>
        <v>16489194</v>
      </c>
      <c r="G26" s="31">
        <f t="shared" si="2"/>
        <v>101737901</v>
      </c>
      <c r="H26" s="31">
        <f t="shared" si="2"/>
        <v>1314533</v>
      </c>
      <c r="I26" s="31">
        <f t="shared" si="2"/>
        <v>1187583</v>
      </c>
      <c r="J26" s="31">
        <f t="shared" si="2"/>
        <v>104240017</v>
      </c>
      <c r="K26" s="31">
        <f t="shared" si="2"/>
        <v>1119013</v>
      </c>
      <c r="L26" s="31">
        <f t="shared" si="2"/>
        <v>1219588</v>
      </c>
      <c r="M26" s="31">
        <f t="shared" si="2"/>
        <v>1212118</v>
      </c>
      <c r="N26" s="31">
        <f t="shared" si="2"/>
        <v>3550719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107790736</v>
      </c>
      <c r="X26" s="31">
        <f t="shared" si="2"/>
        <v>8244594</v>
      </c>
      <c r="Y26" s="31">
        <f t="shared" si="2"/>
        <v>99546142</v>
      </c>
      <c r="Z26" s="32">
        <f>+IF(X26&lt;&gt;0,+(Y26/X26)*100,0)</f>
        <v>1207.4110865859495</v>
      </c>
      <c r="AA26" s="33">
        <f>+AA13+AA25</f>
        <v>16489194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-11924</v>
      </c>
      <c r="D31" s="18"/>
      <c r="E31" s="19"/>
      <c r="F31" s="20"/>
      <c r="G31" s="20">
        <v>-12644</v>
      </c>
      <c r="H31" s="20">
        <v>-888</v>
      </c>
      <c r="I31" s="20">
        <v>-186</v>
      </c>
      <c r="J31" s="20">
        <v>-13718</v>
      </c>
      <c r="K31" s="20"/>
      <c r="L31" s="20">
        <v>-2557</v>
      </c>
      <c r="M31" s="20">
        <v>-560</v>
      </c>
      <c r="N31" s="20">
        <v>-3117</v>
      </c>
      <c r="O31" s="20"/>
      <c r="P31" s="20"/>
      <c r="Q31" s="20"/>
      <c r="R31" s="20"/>
      <c r="S31" s="20"/>
      <c r="T31" s="20"/>
      <c r="U31" s="20"/>
      <c r="V31" s="20"/>
      <c r="W31" s="20">
        <v>-16835</v>
      </c>
      <c r="X31" s="20"/>
      <c r="Y31" s="20">
        <v>-16835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7728436</v>
      </c>
      <c r="D32" s="18"/>
      <c r="E32" s="19"/>
      <c r="F32" s="20"/>
      <c r="G32" s="20">
        <v>7713125</v>
      </c>
      <c r="H32" s="20">
        <v>706908</v>
      </c>
      <c r="I32" s="20">
        <v>-12820</v>
      </c>
      <c r="J32" s="20">
        <v>8407213</v>
      </c>
      <c r="K32" s="20">
        <v>-718984</v>
      </c>
      <c r="L32" s="20">
        <v>-7679</v>
      </c>
      <c r="M32" s="20">
        <v>-2627</v>
      </c>
      <c r="N32" s="20">
        <v>-729290</v>
      </c>
      <c r="O32" s="20"/>
      <c r="P32" s="20"/>
      <c r="Q32" s="20"/>
      <c r="R32" s="20"/>
      <c r="S32" s="20"/>
      <c r="T32" s="20"/>
      <c r="U32" s="20"/>
      <c r="V32" s="20"/>
      <c r="W32" s="20">
        <v>7677923</v>
      </c>
      <c r="X32" s="20"/>
      <c r="Y32" s="20">
        <v>7677923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15568731</v>
      </c>
      <c r="D35" s="18"/>
      <c r="E35" s="19">
        <v>3514406</v>
      </c>
      <c r="F35" s="20">
        <v>3514406</v>
      </c>
      <c r="G35" s="20">
        <v>15788849</v>
      </c>
      <c r="H35" s="20">
        <v>217162</v>
      </c>
      <c r="I35" s="20">
        <v>217758</v>
      </c>
      <c r="J35" s="20">
        <v>16223769</v>
      </c>
      <c r="K35" s="20">
        <v>217720</v>
      </c>
      <c r="L35" s="20">
        <v>215575</v>
      </c>
      <c r="M35" s="20">
        <v>217286</v>
      </c>
      <c r="N35" s="20">
        <v>650581</v>
      </c>
      <c r="O35" s="20"/>
      <c r="P35" s="20"/>
      <c r="Q35" s="20"/>
      <c r="R35" s="20"/>
      <c r="S35" s="20"/>
      <c r="T35" s="20"/>
      <c r="U35" s="20"/>
      <c r="V35" s="20"/>
      <c r="W35" s="20">
        <v>16874350</v>
      </c>
      <c r="X35" s="20">
        <v>1757202</v>
      </c>
      <c r="Y35" s="20">
        <v>15117148</v>
      </c>
      <c r="Z35" s="21">
        <v>860.2965396124066</v>
      </c>
      <c r="AA35" s="22">
        <v>3514406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23285243</v>
      </c>
      <c r="D37" s="29">
        <f t="shared" ref="D37:Y37" si="3">SUM(D29:D36)</f>
        <v>0</v>
      </c>
      <c r="E37" s="30">
        <f t="shared" si="3"/>
        <v>3514406</v>
      </c>
      <c r="F37" s="31">
        <f t="shared" si="3"/>
        <v>3514406</v>
      </c>
      <c r="G37" s="31">
        <f t="shared" si="3"/>
        <v>23489330</v>
      </c>
      <c r="H37" s="31">
        <f t="shared" si="3"/>
        <v>923182</v>
      </c>
      <c r="I37" s="31">
        <f t="shared" si="3"/>
        <v>204752</v>
      </c>
      <c r="J37" s="31">
        <f t="shared" si="3"/>
        <v>24617264</v>
      </c>
      <c r="K37" s="31">
        <f t="shared" si="3"/>
        <v>-501264</v>
      </c>
      <c r="L37" s="31">
        <f t="shared" si="3"/>
        <v>205339</v>
      </c>
      <c r="M37" s="31">
        <f t="shared" si="3"/>
        <v>214099</v>
      </c>
      <c r="N37" s="31">
        <f t="shared" si="3"/>
        <v>-81826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24535438</v>
      </c>
      <c r="X37" s="31">
        <f t="shared" si="3"/>
        <v>1757202</v>
      </c>
      <c r="Y37" s="31">
        <f t="shared" si="3"/>
        <v>22778236</v>
      </c>
      <c r="Z37" s="32">
        <f>+IF(X37&lt;&gt;0,+(Y37/X37)*100,0)</f>
        <v>1296.2787431382392</v>
      </c>
      <c r="AA37" s="33">
        <f>SUM(AA29:AA36)</f>
        <v>3514406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14743564</v>
      </c>
      <c r="D40" s="18"/>
      <c r="E40" s="19"/>
      <c r="F40" s="20"/>
      <c r="G40" s="20">
        <v>14743564</v>
      </c>
      <c r="H40" s="20"/>
      <c r="I40" s="20"/>
      <c r="J40" s="20">
        <v>14743564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14743564</v>
      </c>
      <c r="X40" s="20"/>
      <c r="Y40" s="20">
        <v>14743564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14743564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14743564</v>
      </c>
      <c r="H43" s="36">
        <f t="shared" si="4"/>
        <v>0</v>
      </c>
      <c r="I43" s="36">
        <f t="shared" si="4"/>
        <v>0</v>
      </c>
      <c r="J43" s="36">
        <f t="shared" si="4"/>
        <v>14743564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14743564</v>
      </c>
      <c r="X43" s="36">
        <f t="shared" si="4"/>
        <v>0</v>
      </c>
      <c r="Y43" s="36">
        <f t="shared" si="4"/>
        <v>14743564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38028807</v>
      </c>
      <c r="D44" s="29">
        <f>+D37+D43</f>
        <v>0</v>
      </c>
      <c r="E44" s="30">
        <f t="shared" si="5"/>
        <v>3514406</v>
      </c>
      <c r="F44" s="31">
        <f t="shared" si="5"/>
        <v>3514406</v>
      </c>
      <c r="G44" s="31">
        <f t="shared" si="5"/>
        <v>38232894</v>
      </c>
      <c r="H44" s="31">
        <f t="shared" si="5"/>
        <v>923182</v>
      </c>
      <c r="I44" s="31">
        <f t="shared" si="5"/>
        <v>204752</v>
      </c>
      <c r="J44" s="31">
        <f t="shared" si="5"/>
        <v>39360828</v>
      </c>
      <c r="K44" s="31">
        <f t="shared" si="5"/>
        <v>-501264</v>
      </c>
      <c r="L44" s="31">
        <f t="shared" si="5"/>
        <v>205339</v>
      </c>
      <c r="M44" s="31">
        <f t="shared" si="5"/>
        <v>214099</v>
      </c>
      <c r="N44" s="31">
        <f t="shared" si="5"/>
        <v>-81826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39279002</v>
      </c>
      <c r="X44" s="31">
        <f t="shared" si="5"/>
        <v>1757202</v>
      </c>
      <c r="Y44" s="31">
        <f t="shared" si="5"/>
        <v>37521800</v>
      </c>
      <c r="Z44" s="32">
        <f>+IF(X44&lt;&gt;0,+(Y44/X44)*100,0)</f>
        <v>2135.3151202878212</v>
      </c>
      <c r="AA44" s="33">
        <f>+AA37+AA43</f>
        <v>3514406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61844543</v>
      </c>
      <c r="D45" s="42">
        <f t="shared" si="6"/>
        <v>0</v>
      </c>
      <c r="E45" s="43">
        <f t="shared" si="6"/>
        <v>12974788</v>
      </c>
      <c r="F45" s="44">
        <f t="shared" si="6"/>
        <v>12974788</v>
      </c>
      <c r="G45" s="44">
        <f t="shared" si="6"/>
        <v>63505007</v>
      </c>
      <c r="H45" s="44">
        <f t="shared" si="6"/>
        <v>391351</v>
      </c>
      <c r="I45" s="44">
        <f t="shared" si="6"/>
        <v>982831</v>
      </c>
      <c r="J45" s="44">
        <f t="shared" si="6"/>
        <v>64879189</v>
      </c>
      <c r="K45" s="44">
        <f t="shared" si="6"/>
        <v>1620277</v>
      </c>
      <c r="L45" s="44">
        <f t="shared" si="6"/>
        <v>1014249</v>
      </c>
      <c r="M45" s="44">
        <f t="shared" si="6"/>
        <v>998019</v>
      </c>
      <c r="N45" s="44">
        <f t="shared" si="6"/>
        <v>3632545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68511734</v>
      </c>
      <c r="X45" s="44">
        <f t="shared" si="6"/>
        <v>6487392</v>
      </c>
      <c r="Y45" s="44">
        <f t="shared" si="6"/>
        <v>62024342</v>
      </c>
      <c r="Z45" s="45">
        <f>+IF(X45&lt;&gt;0,+(Y45/X45)*100,0)</f>
        <v>956.07513774410415</v>
      </c>
      <c r="AA45" s="46">
        <f>+AA26-AA44</f>
        <v>12974788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-9968574</v>
      </c>
      <c r="D47" s="18"/>
      <c r="E47" s="19">
        <v>12974788</v>
      </c>
      <c r="F47" s="20">
        <v>12974788</v>
      </c>
      <c r="G47" s="20">
        <v>-9968574</v>
      </c>
      <c r="H47" s="20"/>
      <c r="I47" s="20"/>
      <c r="J47" s="20">
        <v>-9968574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-9968574</v>
      </c>
      <c r="X47" s="20">
        <v>6487392</v>
      </c>
      <c r="Y47" s="20">
        <v>-16455966</v>
      </c>
      <c r="Z47" s="47">
        <v>-253.66073146188791</v>
      </c>
      <c r="AA47" s="22">
        <v>12974788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-9968574</v>
      </c>
      <c r="D50" s="50">
        <f t="shared" ref="D50:Y50" si="7">SUM(D47:D49)</f>
        <v>0</v>
      </c>
      <c r="E50" s="51">
        <f t="shared" si="7"/>
        <v>12974788</v>
      </c>
      <c r="F50" s="52">
        <f t="shared" si="7"/>
        <v>12974788</v>
      </c>
      <c r="G50" s="52">
        <f t="shared" si="7"/>
        <v>-9968574</v>
      </c>
      <c r="H50" s="52">
        <f t="shared" si="7"/>
        <v>0</v>
      </c>
      <c r="I50" s="52">
        <f t="shared" si="7"/>
        <v>0</v>
      </c>
      <c r="J50" s="52">
        <f t="shared" si="7"/>
        <v>-9968574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-9968574</v>
      </c>
      <c r="X50" s="52">
        <f t="shared" si="7"/>
        <v>6487392</v>
      </c>
      <c r="Y50" s="52">
        <f t="shared" si="7"/>
        <v>-16455966</v>
      </c>
      <c r="Z50" s="53">
        <f>+IF(X50&lt;&gt;0,+(Y50/X50)*100,0)</f>
        <v>-253.66073146188791</v>
      </c>
      <c r="AA50" s="54">
        <f>SUM(AA47:AA49)</f>
        <v>12974788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1884873</v>
      </c>
      <c r="D6" s="18"/>
      <c r="E6" s="19">
        <v>-37975184</v>
      </c>
      <c r="F6" s="20">
        <v>-37975184</v>
      </c>
      <c r="G6" s="20">
        <v>229899</v>
      </c>
      <c r="H6" s="20">
        <v>-322740</v>
      </c>
      <c r="I6" s="20">
        <v>64471</v>
      </c>
      <c r="J6" s="20">
        <v>-28370</v>
      </c>
      <c r="K6" s="20">
        <v>633439</v>
      </c>
      <c r="L6" s="20">
        <v>818644</v>
      </c>
      <c r="M6" s="20">
        <v>63940</v>
      </c>
      <c r="N6" s="20">
        <v>1516023</v>
      </c>
      <c r="O6" s="20"/>
      <c r="P6" s="20"/>
      <c r="Q6" s="20"/>
      <c r="R6" s="20"/>
      <c r="S6" s="20"/>
      <c r="T6" s="20"/>
      <c r="U6" s="20"/>
      <c r="V6" s="20"/>
      <c r="W6" s="20">
        <v>1487653</v>
      </c>
      <c r="X6" s="20">
        <v>-11262817</v>
      </c>
      <c r="Y6" s="20">
        <v>12750470</v>
      </c>
      <c r="Z6" s="21">
        <v>-113.20853388632702</v>
      </c>
      <c r="AA6" s="22">
        <v>-37975184</v>
      </c>
    </row>
    <row r="7" spans="1:27" x14ac:dyDescent="0.25">
      <c r="A7" s="23" t="s">
        <v>35</v>
      </c>
      <c r="B7" s="17" t="s">
        <v>32</v>
      </c>
      <c r="C7" s="18">
        <v>-93509508</v>
      </c>
      <c r="D7" s="18"/>
      <c r="E7" s="19">
        <v>-105509441</v>
      </c>
      <c r="F7" s="20">
        <v>-105509441</v>
      </c>
      <c r="G7" s="20">
        <v>-91693890</v>
      </c>
      <c r="H7" s="20">
        <v>2115571</v>
      </c>
      <c r="I7" s="20">
        <v>-719570</v>
      </c>
      <c r="J7" s="20">
        <v>-90297889</v>
      </c>
      <c r="K7" s="20">
        <v>2075141</v>
      </c>
      <c r="L7" s="20">
        <v>2505468</v>
      </c>
      <c r="M7" s="20">
        <v>-2901410</v>
      </c>
      <c r="N7" s="20">
        <v>1679199</v>
      </c>
      <c r="O7" s="20"/>
      <c r="P7" s="20"/>
      <c r="Q7" s="20"/>
      <c r="R7" s="20"/>
      <c r="S7" s="20"/>
      <c r="T7" s="20"/>
      <c r="U7" s="20"/>
      <c r="V7" s="20"/>
      <c r="W7" s="20">
        <v>-88618690</v>
      </c>
      <c r="X7" s="20">
        <v>-109007544</v>
      </c>
      <c r="Y7" s="20">
        <v>20388854</v>
      </c>
      <c r="Z7" s="21">
        <v>-18.704076114218296</v>
      </c>
      <c r="AA7" s="22">
        <v>-105509441</v>
      </c>
    </row>
    <row r="8" spans="1:27" x14ac:dyDescent="0.25">
      <c r="A8" s="23" t="s">
        <v>36</v>
      </c>
      <c r="B8" s="17" t="s">
        <v>32</v>
      </c>
      <c r="C8" s="18">
        <v>5299988</v>
      </c>
      <c r="D8" s="18"/>
      <c r="E8" s="19">
        <v>61250871</v>
      </c>
      <c r="F8" s="20">
        <v>61250871</v>
      </c>
      <c r="G8" s="20">
        <v>5299988</v>
      </c>
      <c r="H8" s="20"/>
      <c r="I8" s="20"/>
      <c r="J8" s="20">
        <v>5299988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5299988</v>
      </c>
      <c r="X8" s="20">
        <v>61250591</v>
      </c>
      <c r="Y8" s="20">
        <v>-55950603</v>
      </c>
      <c r="Z8" s="21">
        <v>-91.347041859563447</v>
      </c>
      <c r="AA8" s="22">
        <v>61250871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-14138423</v>
      </c>
      <c r="D10" s="18"/>
      <c r="E10" s="19">
        <v>-6260399</v>
      </c>
      <c r="F10" s="20">
        <v>-6260399</v>
      </c>
      <c r="G10" s="20">
        <v>-14286860</v>
      </c>
      <c r="H10" s="20">
        <v>-523623</v>
      </c>
      <c r="I10" s="20">
        <v>-164522</v>
      </c>
      <c r="J10" s="20">
        <v>-14975005</v>
      </c>
      <c r="K10" s="20">
        <v>-410725</v>
      </c>
      <c r="L10" s="20">
        <v>-425064</v>
      </c>
      <c r="M10" s="20">
        <v>-469931</v>
      </c>
      <c r="N10" s="20">
        <v>-1305720</v>
      </c>
      <c r="O10" s="20"/>
      <c r="P10" s="20"/>
      <c r="Q10" s="20"/>
      <c r="R10" s="20"/>
      <c r="S10" s="20"/>
      <c r="T10" s="20"/>
      <c r="U10" s="20"/>
      <c r="V10" s="20"/>
      <c r="W10" s="20">
        <v>-16280725</v>
      </c>
      <c r="X10" s="20">
        <v>-7750399</v>
      </c>
      <c r="Y10" s="20">
        <v>-8530326</v>
      </c>
      <c r="Z10" s="21">
        <v>110.06305610846616</v>
      </c>
      <c r="AA10" s="22">
        <v>-6260399</v>
      </c>
    </row>
    <row r="11" spans="1:27" x14ac:dyDescent="0.25">
      <c r="A11" s="23" t="s">
        <v>39</v>
      </c>
      <c r="B11" s="17" t="s">
        <v>32</v>
      </c>
      <c r="C11" s="18">
        <v>7999668</v>
      </c>
      <c r="D11" s="18"/>
      <c r="E11" s="19">
        <v>5891682</v>
      </c>
      <c r="F11" s="20">
        <v>5891682</v>
      </c>
      <c r="G11" s="24">
        <v>7999668</v>
      </c>
      <c r="H11" s="24">
        <v>-209058</v>
      </c>
      <c r="I11" s="24">
        <v>-131140</v>
      </c>
      <c r="J11" s="20">
        <v>7659470</v>
      </c>
      <c r="K11" s="24">
        <v>59703</v>
      </c>
      <c r="L11" s="24">
        <v>-64446</v>
      </c>
      <c r="M11" s="20">
        <v>66539</v>
      </c>
      <c r="N11" s="24">
        <v>61796</v>
      </c>
      <c r="O11" s="24"/>
      <c r="P11" s="24"/>
      <c r="Q11" s="20"/>
      <c r="R11" s="24"/>
      <c r="S11" s="24"/>
      <c r="T11" s="20"/>
      <c r="U11" s="24"/>
      <c r="V11" s="24"/>
      <c r="W11" s="24">
        <v>7721266</v>
      </c>
      <c r="X11" s="20">
        <v>5891682</v>
      </c>
      <c r="Y11" s="24">
        <v>1829584</v>
      </c>
      <c r="Z11" s="25">
        <v>31.053678728756918</v>
      </c>
      <c r="AA11" s="26">
        <v>5891682</v>
      </c>
    </row>
    <row r="12" spans="1:27" x14ac:dyDescent="0.25">
      <c r="A12" s="23" t="s">
        <v>40</v>
      </c>
      <c r="B12" s="17" t="s">
        <v>32</v>
      </c>
      <c r="C12" s="18">
        <v>-10474</v>
      </c>
      <c r="D12" s="18"/>
      <c r="E12" s="19">
        <v>-8566</v>
      </c>
      <c r="F12" s="20">
        <v>-8566</v>
      </c>
      <c r="G12" s="20">
        <v>-10474</v>
      </c>
      <c r="H12" s="20"/>
      <c r="I12" s="20"/>
      <c r="J12" s="20">
        <v>-10474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-10474</v>
      </c>
      <c r="X12" s="20">
        <v>-8566</v>
      </c>
      <c r="Y12" s="20">
        <v>-1908</v>
      </c>
      <c r="Z12" s="21">
        <v>22.274106934391781</v>
      </c>
      <c r="AA12" s="22">
        <v>-8566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-92473876</v>
      </c>
      <c r="D13" s="29">
        <f>SUM(D6:D12)</f>
        <v>0</v>
      </c>
      <c r="E13" s="30">
        <f t="shared" si="0"/>
        <v>-82611037</v>
      </c>
      <c r="F13" s="31">
        <f t="shared" si="0"/>
        <v>-82611037</v>
      </c>
      <c r="G13" s="31">
        <f t="shared" si="0"/>
        <v>-92461669</v>
      </c>
      <c r="H13" s="31">
        <f t="shared" si="0"/>
        <v>1060150</v>
      </c>
      <c r="I13" s="31">
        <f t="shared" si="0"/>
        <v>-950761</v>
      </c>
      <c r="J13" s="31">
        <f t="shared" si="0"/>
        <v>-92352280</v>
      </c>
      <c r="K13" s="31">
        <f t="shared" si="0"/>
        <v>2357558</v>
      </c>
      <c r="L13" s="31">
        <f t="shared" si="0"/>
        <v>2834602</v>
      </c>
      <c r="M13" s="31">
        <f t="shared" si="0"/>
        <v>-3240862</v>
      </c>
      <c r="N13" s="31">
        <f t="shared" si="0"/>
        <v>1951298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-90400982</v>
      </c>
      <c r="X13" s="31">
        <f t="shared" si="0"/>
        <v>-60887053</v>
      </c>
      <c r="Y13" s="31">
        <f t="shared" si="0"/>
        <v>-29513929</v>
      </c>
      <c r="Z13" s="32">
        <f>+IF(X13&lt;&gt;0,+(Y13/X13)*100,0)</f>
        <v>48.473242743412129</v>
      </c>
      <c r="AA13" s="33">
        <f>SUM(AA6:AA12)</f>
        <v>-82611037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95845813</v>
      </c>
      <c r="D17" s="18"/>
      <c r="E17" s="19">
        <v>80696198</v>
      </c>
      <c r="F17" s="20">
        <v>80696198</v>
      </c>
      <c r="G17" s="24">
        <v>95534190</v>
      </c>
      <c r="H17" s="24">
        <v>597645</v>
      </c>
      <c r="I17" s="24">
        <v>-464930</v>
      </c>
      <c r="J17" s="20">
        <v>95666905</v>
      </c>
      <c r="K17" s="24">
        <v>-30077</v>
      </c>
      <c r="L17" s="24">
        <v>-464930</v>
      </c>
      <c r="M17" s="20">
        <v>83515</v>
      </c>
      <c r="N17" s="24">
        <v>-411492</v>
      </c>
      <c r="O17" s="24"/>
      <c r="P17" s="24"/>
      <c r="Q17" s="20"/>
      <c r="R17" s="24"/>
      <c r="S17" s="24"/>
      <c r="T17" s="20"/>
      <c r="U17" s="24"/>
      <c r="V17" s="24"/>
      <c r="W17" s="24">
        <v>95255413</v>
      </c>
      <c r="X17" s="20">
        <v>82264869</v>
      </c>
      <c r="Y17" s="24">
        <v>12990544</v>
      </c>
      <c r="Z17" s="25">
        <v>15.791119779209762</v>
      </c>
      <c r="AA17" s="26">
        <v>80696198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95845813</v>
      </c>
      <c r="D25" s="29">
        <f t="shared" ref="D25:Y25" si="1">SUM(D15:D24)</f>
        <v>0</v>
      </c>
      <c r="E25" s="35">
        <f t="shared" si="1"/>
        <v>80696198</v>
      </c>
      <c r="F25" s="36">
        <f t="shared" si="1"/>
        <v>80696198</v>
      </c>
      <c r="G25" s="36">
        <f t="shared" si="1"/>
        <v>95534190</v>
      </c>
      <c r="H25" s="36">
        <f t="shared" si="1"/>
        <v>597645</v>
      </c>
      <c r="I25" s="36">
        <f t="shared" si="1"/>
        <v>-464930</v>
      </c>
      <c r="J25" s="36">
        <f t="shared" si="1"/>
        <v>95666905</v>
      </c>
      <c r="K25" s="36">
        <f t="shared" si="1"/>
        <v>-30077</v>
      </c>
      <c r="L25" s="36">
        <f t="shared" si="1"/>
        <v>-464930</v>
      </c>
      <c r="M25" s="36">
        <f t="shared" si="1"/>
        <v>83515</v>
      </c>
      <c r="N25" s="36">
        <f t="shared" si="1"/>
        <v>-411492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95255413</v>
      </c>
      <c r="X25" s="36">
        <f t="shared" si="1"/>
        <v>82264869</v>
      </c>
      <c r="Y25" s="36">
        <f t="shared" si="1"/>
        <v>12990544</v>
      </c>
      <c r="Z25" s="37">
        <f>+IF(X25&lt;&gt;0,+(Y25/X25)*100,0)</f>
        <v>15.791119779209762</v>
      </c>
      <c r="AA25" s="38">
        <f>SUM(AA15:AA24)</f>
        <v>80696198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3371937</v>
      </c>
      <c r="D26" s="29">
        <f>+D13+D25</f>
        <v>0</v>
      </c>
      <c r="E26" s="30">
        <f t="shared" si="2"/>
        <v>-1914839</v>
      </c>
      <c r="F26" s="31">
        <f t="shared" si="2"/>
        <v>-1914839</v>
      </c>
      <c r="G26" s="31">
        <f t="shared" si="2"/>
        <v>3072521</v>
      </c>
      <c r="H26" s="31">
        <f t="shared" si="2"/>
        <v>1657795</v>
      </c>
      <c r="I26" s="31">
        <f t="shared" si="2"/>
        <v>-1415691</v>
      </c>
      <c r="J26" s="31">
        <f t="shared" si="2"/>
        <v>3314625</v>
      </c>
      <c r="K26" s="31">
        <f t="shared" si="2"/>
        <v>2327481</v>
      </c>
      <c r="L26" s="31">
        <f t="shared" si="2"/>
        <v>2369672</v>
      </c>
      <c r="M26" s="31">
        <f t="shared" si="2"/>
        <v>-3157347</v>
      </c>
      <c r="N26" s="31">
        <f t="shared" si="2"/>
        <v>1539806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4854431</v>
      </c>
      <c r="X26" s="31">
        <f t="shared" si="2"/>
        <v>21377816</v>
      </c>
      <c r="Y26" s="31">
        <f t="shared" si="2"/>
        <v>-16523385</v>
      </c>
      <c r="Z26" s="32">
        <f>+IF(X26&lt;&gt;0,+(Y26/X26)*100,0)</f>
        <v>-77.292203282131339</v>
      </c>
      <c r="AA26" s="33">
        <f>+AA13+AA25</f>
        <v>-1914839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-22363147</v>
      </c>
      <c r="D32" s="18"/>
      <c r="E32" s="19">
        <v>-9624408</v>
      </c>
      <c r="F32" s="20">
        <v>-9624408</v>
      </c>
      <c r="G32" s="20">
        <v>-25473181</v>
      </c>
      <c r="H32" s="20">
        <v>-53325</v>
      </c>
      <c r="I32" s="20">
        <v>-4014</v>
      </c>
      <c r="J32" s="20">
        <v>-25530520</v>
      </c>
      <c r="K32" s="20">
        <v>-160511</v>
      </c>
      <c r="L32" s="20">
        <v>-97951</v>
      </c>
      <c r="M32" s="20">
        <v>-43329</v>
      </c>
      <c r="N32" s="20">
        <v>-301791</v>
      </c>
      <c r="O32" s="20"/>
      <c r="P32" s="20"/>
      <c r="Q32" s="20"/>
      <c r="R32" s="20"/>
      <c r="S32" s="20"/>
      <c r="T32" s="20"/>
      <c r="U32" s="20"/>
      <c r="V32" s="20"/>
      <c r="W32" s="20">
        <v>-25832311</v>
      </c>
      <c r="X32" s="20">
        <v>-11114408</v>
      </c>
      <c r="Y32" s="20">
        <v>-14717903</v>
      </c>
      <c r="Z32" s="21">
        <v>132.42183479318018</v>
      </c>
      <c r="AA32" s="22">
        <v>-9624408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2307800</v>
      </c>
      <c r="F34" s="20">
        <v>2307800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2307800</v>
      </c>
    </row>
    <row r="35" spans="1:27" x14ac:dyDescent="0.25">
      <c r="A35" s="23" t="s">
        <v>39</v>
      </c>
      <c r="B35" s="17" t="s">
        <v>32</v>
      </c>
      <c r="C35" s="18">
        <v>27821721</v>
      </c>
      <c r="D35" s="18"/>
      <c r="E35" s="19">
        <v>37109596</v>
      </c>
      <c r="F35" s="20">
        <v>37109596</v>
      </c>
      <c r="G35" s="20">
        <v>27839423</v>
      </c>
      <c r="H35" s="20">
        <v>569961</v>
      </c>
      <c r="I35" s="20">
        <v>240900</v>
      </c>
      <c r="J35" s="20">
        <v>28650284</v>
      </c>
      <c r="K35" s="20">
        <v>262392</v>
      </c>
      <c r="L35" s="20">
        <v>230129</v>
      </c>
      <c r="M35" s="20">
        <v>219362</v>
      </c>
      <c r="N35" s="20">
        <v>711883</v>
      </c>
      <c r="O35" s="20"/>
      <c r="P35" s="20"/>
      <c r="Q35" s="20"/>
      <c r="R35" s="20"/>
      <c r="S35" s="20"/>
      <c r="T35" s="20"/>
      <c r="U35" s="20"/>
      <c r="V35" s="20"/>
      <c r="W35" s="20">
        <v>29362167</v>
      </c>
      <c r="X35" s="20">
        <v>34386523</v>
      </c>
      <c r="Y35" s="20">
        <v>-5024356</v>
      </c>
      <c r="Z35" s="21">
        <v>-14.611410406338553</v>
      </c>
      <c r="AA35" s="22">
        <v>37109596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5458574</v>
      </c>
      <c r="D37" s="29">
        <f t="shared" ref="D37:Y37" si="3">SUM(D29:D36)</f>
        <v>0</v>
      </c>
      <c r="E37" s="30">
        <f t="shared" si="3"/>
        <v>29792988</v>
      </c>
      <c r="F37" s="31">
        <f t="shared" si="3"/>
        <v>29792988</v>
      </c>
      <c r="G37" s="31">
        <f t="shared" si="3"/>
        <v>2366242</v>
      </c>
      <c r="H37" s="31">
        <f t="shared" si="3"/>
        <v>516636</v>
      </c>
      <c r="I37" s="31">
        <f t="shared" si="3"/>
        <v>236886</v>
      </c>
      <c r="J37" s="31">
        <f t="shared" si="3"/>
        <v>3119764</v>
      </c>
      <c r="K37" s="31">
        <f t="shared" si="3"/>
        <v>101881</v>
      </c>
      <c r="L37" s="31">
        <f t="shared" si="3"/>
        <v>132178</v>
      </c>
      <c r="M37" s="31">
        <f t="shared" si="3"/>
        <v>176033</v>
      </c>
      <c r="N37" s="31">
        <f t="shared" si="3"/>
        <v>410092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3529856</v>
      </c>
      <c r="X37" s="31">
        <f t="shared" si="3"/>
        <v>23272115</v>
      </c>
      <c r="Y37" s="31">
        <f t="shared" si="3"/>
        <v>-19742259</v>
      </c>
      <c r="Z37" s="32">
        <f>+IF(X37&lt;&gt;0,+(Y37/X37)*100,0)</f>
        <v>-84.832250957852352</v>
      </c>
      <c r="AA37" s="33">
        <f>SUM(AA29:AA36)</f>
        <v>29792988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27923984</v>
      </c>
      <c r="D40" s="18"/>
      <c r="E40" s="19">
        <v>31993912</v>
      </c>
      <c r="F40" s="20">
        <v>31993912</v>
      </c>
      <c r="G40" s="20">
        <v>27923984</v>
      </c>
      <c r="H40" s="20"/>
      <c r="I40" s="20"/>
      <c r="J40" s="20">
        <v>27923984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27923984</v>
      </c>
      <c r="X40" s="20">
        <v>31993912</v>
      </c>
      <c r="Y40" s="20">
        <v>-4069928</v>
      </c>
      <c r="Z40" s="21">
        <v>-12.720945159816655</v>
      </c>
      <c r="AA40" s="22">
        <v>31993912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27923984</v>
      </c>
      <c r="D43" s="29">
        <f t="shared" ref="D43:Y43" si="4">SUM(D39:D42)</f>
        <v>0</v>
      </c>
      <c r="E43" s="35">
        <f t="shared" si="4"/>
        <v>31993912</v>
      </c>
      <c r="F43" s="36">
        <f t="shared" si="4"/>
        <v>31993912</v>
      </c>
      <c r="G43" s="36">
        <f t="shared" si="4"/>
        <v>27923984</v>
      </c>
      <c r="H43" s="36">
        <f t="shared" si="4"/>
        <v>0</v>
      </c>
      <c r="I43" s="36">
        <f t="shared" si="4"/>
        <v>0</v>
      </c>
      <c r="J43" s="36">
        <f t="shared" si="4"/>
        <v>27923984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27923984</v>
      </c>
      <c r="X43" s="36">
        <f t="shared" si="4"/>
        <v>31993912</v>
      </c>
      <c r="Y43" s="36">
        <f t="shared" si="4"/>
        <v>-4069928</v>
      </c>
      <c r="Z43" s="37">
        <f>+IF(X43&lt;&gt;0,+(Y43/X43)*100,0)</f>
        <v>-12.720945159816655</v>
      </c>
      <c r="AA43" s="38">
        <f>SUM(AA39:AA42)</f>
        <v>31993912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33382558</v>
      </c>
      <c r="D44" s="29">
        <f>+D37+D43</f>
        <v>0</v>
      </c>
      <c r="E44" s="30">
        <f t="shared" si="5"/>
        <v>61786900</v>
      </c>
      <c r="F44" s="31">
        <f t="shared" si="5"/>
        <v>61786900</v>
      </c>
      <c r="G44" s="31">
        <f t="shared" si="5"/>
        <v>30290226</v>
      </c>
      <c r="H44" s="31">
        <f t="shared" si="5"/>
        <v>516636</v>
      </c>
      <c r="I44" s="31">
        <f t="shared" si="5"/>
        <v>236886</v>
      </c>
      <c r="J44" s="31">
        <f t="shared" si="5"/>
        <v>31043748</v>
      </c>
      <c r="K44" s="31">
        <f t="shared" si="5"/>
        <v>101881</v>
      </c>
      <c r="L44" s="31">
        <f t="shared" si="5"/>
        <v>132178</v>
      </c>
      <c r="M44" s="31">
        <f t="shared" si="5"/>
        <v>176033</v>
      </c>
      <c r="N44" s="31">
        <f t="shared" si="5"/>
        <v>410092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31453840</v>
      </c>
      <c r="X44" s="31">
        <f t="shared" si="5"/>
        <v>55266027</v>
      </c>
      <c r="Y44" s="31">
        <f t="shared" si="5"/>
        <v>-23812187</v>
      </c>
      <c r="Z44" s="32">
        <f>+IF(X44&lt;&gt;0,+(Y44/X44)*100,0)</f>
        <v>-43.086482406271038</v>
      </c>
      <c r="AA44" s="33">
        <f>+AA37+AA43</f>
        <v>61786900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-30010621</v>
      </c>
      <c r="D45" s="42">
        <f t="shared" si="6"/>
        <v>0</v>
      </c>
      <c r="E45" s="43">
        <f t="shared" si="6"/>
        <v>-63701739</v>
      </c>
      <c r="F45" s="44">
        <f t="shared" si="6"/>
        <v>-63701739</v>
      </c>
      <c r="G45" s="44">
        <f t="shared" si="6"/>
        <v>-27217705</v>
      </c>
      <c r="H45" s="44">
        <f t="shared" si="6"/>
        <v>1141159</v>
      </c>
      <c r="I45" s="44">
        <f t="shared" si="6"/>
        <v>-1652577</v>
      </c>
      <c r="J45" s="44">
        <f t="shared" si="6"/>
        <v>-27729123</v>
      </c>
      <c r="K45" s="44">
        <f t="shared" si="6"/>
        <v>2225600</v>
      </c>
      <c r="L45" s="44">
        <f t="shared" si="6"/>
        <v>2237494</v>
      </c>
      <c r="M45" s="44">
        <f t="shared" si="6"/>
        <v>-3333380</v>
      </c>
      <c r="N45" s="44">
        <f t="shared" si="6"/>
        <v>1129714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-26599409</v>
      </c>
      <c r="X45" s="44">
        <f t="shared" si="6"/>
        <v>-33888211</v>
      </c>
      <c r="Y45" s="44">
        <f t="shared" si="6"/>
        <v>7288802</v>
      </c>
      <c r="Z45" s="45">
        <f>+IF(X45&lt;&gt;0,+(Y45/X45)*100,0)</f>
        <v>-21.508370565799417</v>
      </c>
      <c r="AA45" s="46">
        <f>+AA26-AA44</f>
        <v>-63701739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82347296</v>
      </c>
      <c r="D47" s="18"/>
      <c r="E47" s="19">
        <v>-67158474</v>
      </c>
      <c r="F47" s="20">
        <v>-67158474</v>
      </c>
      <c r="G47" s="20">
        <v>80870653</v>
      </c>
      <c r="H47" s="20">
        <v>-4509481</v>
      </c>
      <c r="I47" s="20">
        <v>-7054131</v>
      </c>
      <c r="J47" s="20">
        <v>69307041</v>
      </c>
      <c r="K47" s="20">
        <v>-4188605</v>
      </c>
      <c r="L47" s="20">
        <v>-4178938</v>
      </c>
      <c r="M47" s="20">
        <v>-9173819</v>
      </c>
      <c r="N47" s="20">
        <v>-17541362</v>
      </c>
      <c r="O47" s="20"/>
      <c r="P47" s="20"/>
      <c r="Q47" s="20"/>
      <c r="R47" s="20"/>
      <c r="S47" s="20"/>
      <c r="T47" s="20"/>
      <c r="U47" s="20"/>
      <c r="V47" s="20"/>
      <c r="W47" s="20">
        <v>51765679</v>
      </c>
      <c r="X47" s="20">
        <v>-37344946</v>
      </c>
      <c r="Y47" s="20">
        <v>89110625</v>
      </c>
      <c r="Z47" s="47">
        <v>-238.61495207410397</v>
      </c>
      <c r="AA47" s="22">
        <v>-67158474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82347296</v>
      </c>
      <c r="D50" s="50">
        <f t="shared" ref="D50:Y50" si="7">SUM(D47:D49)</f>
        <v>0</v>
      </c>
      <c r="E50" s="51">
        <f t="shared" si="7"/>
        <v>-67158474</v>
      </c>
      <c r="F50" s="52">
        <f t="shared" si="7"/>
        <v>-67158474</v>
      </c>
      <c r="G50" s="52">
        <f t="shared" si="7"/>
        <v>80870653</v>
      </c>
      <c r="H50" s="52">
        <f t="shared" si="7"/>
        <v>-4509481</v>
      </c>
      <c r="I50" s="52">
        <f t="shared" si="7"/>
        <v>-7054131</v>
      </c>
      <c r="J50" s="52">
        <f t="shared" si="7"/>
        <v>69307041</v>
      </c>
      <c r="K50" s="52">
        <f t="shared" si="7"/>
        <v>-4188605</v>
      </c>
      <c r="L50" s="52">
        <f t="shared" si="7"/>
        <v>-4178938</v>
      </c>
      <c r="M50" s="52">
        <f t="shared" si="7"/>
        <v>-9173819</v>
      </c>
      <c r="N50" s="52">
        <f t="shared" si="7"/>
        <v>-17541362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51765679</v>
      </c>
      <c r="X50" s="52">
        <f t="shared" si="7"/>
        <v>-37344946</v>
      </c>
      <c r="Y50" s="52">
        <f t="shared" si="7"/>
        <v>89110625</v>
      </c>
      <c r="Z50" s="53">
        <f>+IF(X50&lt;&gt;0,+(Y50/X50)*100,0)</f>
        <v>-238.61495207410397</v>
      </c>
      <c r="AA50" s="54">
        <f>SUM(AA47:AA49)</f>
        <v>-67158474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-42932093</v>
      </c>
      <c r="D6" s="18"/>
      <c r="E6" s="19">
        <v>29475137</v>
      </c>
      <c r="F6" s="20">
        <v>29475137</v>
      </c>
      <c r="G6" s="20">
        <v>-45158007</v>
      </c>
      <c r="H6" s="20">
        <v>1225449</v>
      </c>
      <c r="I6" s="20">
        <v>-3312199</v>
      </c>
      <c r="J6" s="20">
        <v>-47244757</v>
      </c>
      <c r="K6" s="20">
        <v>-1292138</v>
      </c>
      <c r="L6" s="20">
        <v>233904</v>
      </c>
      <c r="M6" s="20">
        <v>-28207</v>
      </c>
      <c r="N6" s="20">
        <v>-1086441</v>
      </c>
      <c r="O6" s="20"/>
      <c r="P6" s="20"/>
      <c r="Q6" s="20"/>
      <c r="R6" s="20"/>
      <c r="S6" s="20"/>
      <c r="T6" s="20"/>
      <c r="U6" s="20"/>
      <c r="V6" s="20"/>
      <c r="W6" s="20">
        <v>-48331198</v>
      </c>
      <c r="X6" s="20">
        <v>1925932</v>
      </c>
      <c r="Y6" s="20">
        <v>-50257130</v>
      </c>
      <c r="Z6" s="21">
        <v>-2609.4965969722712</v>
      </c>
      <c r="AA6" s="22">
        <v>29475137</v>
      </c>
    </row>
    <row r="7" spans="1:27" x14ac:dyDescent="0.25">
      <c r="A7" s="23" t="s">
        <v>35</v>
      </c>
      <c r="B7" s="17" t="s">
        <v>32</v>
      </c>
      <c r="C7" s="18">
        <v>12583782</v>
      </c>
      <c r="D7" s="18"/>
      <c r="E7" s="19">
        <v>373103836</v>
      </c>
      <c r="F7" s="20">
        <v>373103836</v>
      </c>
      <c r="G7" s="20">
        <v>13336515</v>
      </c>
      <c r="H7" s="20">
        <v>59363</v>
      </c>
      <c r="I7" s="20">
        <v>766684</v>
      </c>
      <c r="J7" s="20">
        <v>14162562</v>
      </c>
      <c r="K7" s="20">
        <v>410621</v>
      </c>
      <c r="L7" s="20">
        <v>364414</v>
      </c>
      <c r="M7" s="20">
        <v>374725</v>
      </c>
      <c r="N7" s="20">
        <v>1149760</v>
      </c>
      <c r="O7" s="20"/>
      <c r="P7" s="20"/>
      <c r="Q7" s="20"/>
      <c r="R7" s="20"/>
      <c r="S7" s="20"/>
      <c r="T7" s="20"/>
      <c r="U7" s="20"/>
      <c r="V7" s="20"/>
      <c r="W7" s="20">
        <v>15312322</v>
      </c>
      <c r="X7" s="20">
        <v>369503039</v>
      </c>
      <c r="Y7" s="20">
        <v>-354190717</v>
      </c>
      <c r="Z7" s="21">
        <v>-95.85596858920556</v>
      </c>
      <c r="AA7" s="22">
        <v>373103836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-7597921</v>
      </c>
      <c r="D10" s="18"/>
      <c r="E10" s="19"/>
      <c r="F10" s="20"/>
      <c r="G10" s="20">
        <v>-7640682</v>
      </c>
      <c r="H10" s="20">
        <v>-20688</v>
      </c>
      <c r="I10" s="20">
        <v>-299781</v>
      </c>
      <c r="J10" s="20">
        <v>-7961151</v>
      </c>
      <c r="K10" s="20">
        <v>-44967</v>
      </c>
      <c r="L10" s="20">
        <v>-5486</v>
      </c>
      <c r="M10" s="20">
        <v>-122612</v>
      </c>
      <c r="N10" s="20">
        <v>-173065</v>
      </c>
      <c r="O10" s="20"/>
      <c r="P10" s="20"/>
      <c r="Q10" s="20"/>
      <c r="R10" s="20"/>
      <c r="S10" s="20"/>
      <c r="T10" s="20"/>
      <c r="U10" s="20"/>
      <c r="V10" s="20"/>
      <c r="W10" s="20">
        <v>-8134216</v>
      </c>
      <c r="X10" s="20"/>
      <c r="Y10" s="20">
        <v>-8134216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23161026</v>
      </c>
      <c r="D11" s="18"/>
      <c r="E11" s="19"/>
      <c r="F11" s="20"/>
      <c r="G11" s="24">
        <v>20889523</v>
      </c>
      <c r="H11" s="24">
        <v>848829</v>
      </c>
      <c r="I11" s="24">
        <v>-439362</v>
      </c>
      <c r="J11" s="20">
        <v>21298990</v>
      </c>
      <c r="K11" s="24">
        <v>213161</v>
      </c>
      <c r="L11" s="24">
        <v>1745921</v>
      </c>
      <c r="M11" s="20">
        <v>84783</v>
      </c>
      <c r="N11" s="24">
        <v>2043865</v>
      </c>
      <c r="O11" s="24"/>
      <c r="P11" s="24"/>
      <c r="Q11" s="20"/>
      <c r="R11" s="24"/>
      <c r="S11" s="24"/>
      <c r="T11" s="20"/>
      <c r="U11" s="24"/>
      <c r="V11" s="24"/>
      <c r="W11" s="24">
        <v>23342855</v>
      </c>
      <c r="X11" s="20"/>
      <c r="Y11" s="24">
        <v>23342855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-62157</v>
      </c>
      <c r="D12" s="18"/>
      <c r="E12" s="19"/>
      <c r="F12" s="20"/>
      <c r="G12" s="20">
        <v>-62157</v>
      </c>
      <c r="H12" s="20"/>
      <c r="I12" s="20"/>
      <c r="J12" s="20">
        <v>-62157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-62157</v>
      </c>
      <c r="X12" s="20"/>
      <c r="Y12" s="20">
        <v>-62157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-14847363</v>
      </c>
      <c r="D13" s="29">
        <f>SUM(D6:D12)</f>
        <v>0</v>
      </c>
      <c r="E13" s="30">
        <f t="shared" si="0"/>
        <v>402578973</v>
      </c>
      <c r="F13" s="31">
        <f t="shared" si="0"/>
        <v>402578973</v>
      </c>
      <c r="G13" s="31">
        <f t="shared" si="0"/>
        <v>-18634808</v>
      </c>
      <c r="H13" s="31">
        <f t="shared" si="0"/>
        <v>2112953</v>
      </c>
      <c r="I13" s="31">
        <f t="shared" si="0"/>
        <v>-3284658</v>
      </c>
      <c r="J13" s="31">
        <f t="shared" si="0"/>
        <v>-19806513</v>
      </c>
      <c r="K13" s="31">
        <f t="shared" si="0"/>
        <v>-713323</v>
      </c>
      <c r="L13" s="31">
        <f t="shared" si="0"/>
        <v>2338753</v>
      </c>
      <c r="M13" s="31">
        <f t="shared" si="0"/>
        <v>308689</v>
      </c>
      <c r="N13" s="31">
        <f t="shared" si="0"/>
        <v>1934119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-17872394</v>
      </c>
      <c r="X13" s="31">
        <f t="shared" si="0"/>
        <v>371428971</v>
      </c>
      <c r="Y13" s="31">
        <f t="shared" si="0"/>
        <v>-389301365</v>
      </c>
      <c r="Z13" s="32">
        <f>+IF(X13&lt;&gt;0,+(Y13/X13)*100,0)</f>
        <v>-104.81179320823631</v>
      </c>
      <c r="AA13" s="33">
        <f>SUM(AA6:AA12)</f>
        <v>402578973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15438133</v>
      </c>
      <c r="F16" s="20">
        <v>15438133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15438133</v>
      </c>
      <c r="Y16" s="20">
        <v>-15438133</v>
      </c>
      <c r="Z16" s="21">
        <v>-100</v>
      </c>
      <c r="AA16" s="22">
        <v>15438133</v>
      </c>
    </row>
    <row r="17" spans="1:27" x14ac:dyDescent="0.25">
      <c r="A17" s="23" t="s">
        <v>45</v>
      </c>
      <c r="B17" s="17" t="s">
        <v>32</v>
      </c>
      <c r="C17" s="18">
        <v>127328742</v>
      </c>
      <c r="D17" s="18"/>
      <c r="E17" s="19">
        <v>2249996</v>
      </c>
      <c r="F17" s="20">
        <v>2249996</v>
      </c>
      <c r="G17" s="24">
        <v>6153059</v>
      </c>
      <c r="H17" s="24">
        <v>122475684</v>
      </c>
      <c r="I17" s="24"/>
      <c r="J17" s="20">
        <v>128628743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128628743</v>
      </c>
      <c r="X17" s="20">
        <v>3774996</v>
      </c>
      <c r="Y17" s="24">
        <v>124853747</v>
      </c>
      <c r="Z17" s="25">
        <v>3307.3875310066555</v>
      </c>
      <c r="AA17" s="26">
        <v>2249996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>
        <v>2160329</v>
      </c>
      <c r="F20" s="20">
        <v>2160329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>
        <v>2160329</v>
      </c>
      <c r="Y20" s="20">
        <v>-2160329</v>
      </c>
      <c r="Z20" s="21">
        <v>-100</v>
      </c>
      <c r="AA20" s="22">
        <v>2160329</v>
      </c>
    </row>
    <row r="21" spans="1:27" x14ac:dyDescent="0.25">
      <c r="A21" s="23" t="s">
        <v>49</v>
      </c>
      <c r="B21" s="17" t="s">
        <v>32</v>
      </c>
      <c r="C21" s="18"/>
      <c r="D21" s="18"/>
      <c r="E21" s="19">
        <v>3219560</v>
      </c>
      <c r="F21" s="20">
        <v>3219560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3219560</v>
      </c>
      <c r="Y21" s="20">
        <v>-3219560</v>
      </c>
      <c r="Z21" s="21">
        <v>-100</v>
      </c>
      <c r="AA21" s="22">
        <v>3219560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127328742</v>
      </c>
      <c r="D25" s="29">
        <f t="shared" ref="D25:Y25" si="1">SUM(D15:D24)</f>
        <v>0</v>
      </c>
      <c r="E25" s="35">
        <f t="shared" si="1"/>
        <v>23068018</v>
      </c>
      <c r="F25" s="36">
        <f t="shared" si="1"/>
        <v>23068018</v>
      </c>
      <c r="G25" s="36">
        <f t="shared" si="1"/>
        <v>6153059</v>
      </c>
      <c r="H25" s="36">
        <f t="shared" si="1"/>
        <v>122475684</v>
      </c>
      <c r="I25" s="36">
        <f t="shared" si="1"/>
        <v>0</v>
      </c>
      <c r="J25" s="36">
        <f t="shared" si="1"/>
        <v>128628743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128628743</v>
      </c>
      <c r="X25" s="36">
        <f t="shared" si="1"/>
        <v>24593018</v>
      </c>
      <c r="Y25" s="36">
        <f t="shared" si="1"/>
        <v>104035725</v>
      </c>
      <c r="Z25" s="37">
        <f>+IF(X25&lt;&gt;0,+(Y25/X25)*100,0)</f>
        <v>423.0295159382228</v>
      </c>
      <c r="AA25" s="38">
        <f>SUM(AA15:AA24)</f>
        <v>23068018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112481379</v>
      </c>
      <c r="D26" s="29">
        <f>+D13+D25</f>
        <v>0</v>
      </c>
      <c r="E26" s="30">
        <f t="shared" si="2"/>
        <v>425646991</v>
      </c>
      <c r="F26" s="31">
        <f t="shared" si="2"/>
        <v>425646991</v>
      </c>
      <c r="G26" s="31">
        <f t="shared" si="2"/>
        <v>-12481749</v>
      </c>
      <c r="H26" s="31">
        <f t="shared" si="2"/>
        <v>124588637</v>
      </c>
      <c r="I26" s="31">
        <f t="shared" si="2"/>
        <v>-3284658</v>
      </c>
      <c r="J26" s="31">
        <f t="shared" si="2"/>
        <v>108822230</v>
      </c>
      <c r="K26" s="31">
        <f t="shared" si="2"/>
        <v>-713323</v>
      </c>
      <c r="L26" s="31">
        <f t="shared" si="2"/>
        <v>2338753</v>
      </c>
      <c r="M26" s="31">
        <f t="shared" si="2"/>
        <v>308689</v>
      </c>
      <c r="N26" s="31">
        <f t="shared" si="2"/>
        <v>1934119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110756349</v>
      </c>
      <c r="X26" s="31">
        <f t="shared" si="2"/>
        <v>396021989</v>
      </c>
      <c r="Y26" s="31">
        <f t="shared" si="2"/>
        <v>-285265640</v>
      </c>
      <c r="Z26" s="32">
        <f>+IF(X26&lt;&gt;0,+(Y26/X26)*100,0)</f>
        <v>-72.032777957690627</v>
      </c>
      <c r="AA26" s="33">
        <f>+AA13+AA25</f>
        <v>425646991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-110666</v>
      </c>
      <c r="D31" s="18"/>
      <c r="E31" s="19">
        <v>15775017</v>
      </c>
      <c r="F31" s="20">
        <v>15775017</v>
      </c>
      <c r="G31" s="20">
        <v>-110814</v>
      </c>
      <c r="H31" s="20">
        <v>-4381</v>
      </c>
      <c r="I31" s="20">
        <v>-989</v>
      </c>
      <c r="J31" s="20">
        <v>-116184</v>
      </c>
      <c r="K31" s="20">
        <v>-1088</v>
      </c>
      <c r="L31" s="20">
        <v>-10187</v>
      </c>
      <c r="M31" s="20">
        <v>-13220</v>
      </c>
      <c r="N31" s="20">
        <v>-24495</v>
      </c>
      <c r="O31" s="20"/>
      <c r="P31" s="20"/>
      <c r="Q31" s="20"/>
      <c r="R31" s="20"/>
      <c r="S31" s="20"/>
      <c r="T31" s="20"/>
      <c r="U31" s="20"/>
      <c r="V31" s="20"/>
      <c r="W31" s="20">
        <v>-140679</v>
      </c>
      <c r="X31" s="20">
        <v>15775017</v>
      </c>
      <c r="Y31" s="20">
        <v>-15915696</v>
      </c>
      <c r="Z31" s="21">
        <v>-100.89178350806213</v>
      </c>
      <c r="AA31" s="22">
        <v>15775017</v>
      </c>
    </row>
    <row r="32" spans="1:27" x14ac:dyDescent="0.25">
      <c r="A32" s="23" t="s">
        <v>59</v>
      </c>
      <c r="B32" s="17" t="s">
        <v>32</v>
      </c>
      <c r="C32" s="18">
        <v>-2362850</v>
      </c>
      <c r="D32" s="18"/>
      <c r="E32" s="19">
        <v>-92707900</v>
      </c>
      <c r="F32" s="20">
        <v>-92707900</v>
      </c>
      <c r="G32" s="20">
        <v>-3511442</v>
      </c>
      <c r="H32" s="20">
        <v>-162140</v>
      </c>
      <c r="I32" s="20">
        <v>-91317</v>
      </c>
      <c r="J32" s="20">
        <v>-3764899</v>
      </c>
      <c r="K32" s="20">
        <v>455971</v>
      </c>
      <c r="L32" s="20">
        <v>-45282</v>
      </c>
      <c r="M32" s="20">
        <v>-527164</v>
      </c>
      <c r="N32" s="20">
        <v>-116475</v>
      </c>
      <c r="O32" s="20"/>
      <c r="P32" s="20"/>
      <c r="Q32" s="20"/>
      <c r="R32" s="20"/>
      <c r="S32" s="20"/>
      <c r="T32" s="20"/>
      <c r="U32" s="20"/>
      <c r="V32" s="20"/>
      <c r="W32" s="20">
        <v>-3881374</v>
      </c>
      <c r="X32" s="20">
        <v>-125173723</v>
      </c>
      <c r="Y32" s="20">
        <v>121292349</v>
      </c>
      <c r="Z32" s="21">
        <v>-96.899210228012464</v>
      </c>
      <c r="AA32" s="22">
        <v>-92707900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-213333</v>
      </c>
      <c r="H33" s="20">
        <v>425667</v>
      </c>
      <c r="I33" s="20">
        <v>-213333</v>
      </c>
      <c r="J33" s="20">
        <v>-999</v>
      </c>
      <c r="K33" s="20">
        <v>-213333</v>
      </c>
      <c r="L33" s="20">
        <v>1152000</v>
      </c>
      <c r="M33" s="20">
        <v>-426667</v>
      </c>
      <c r="N33" s="20">
        <v>512000</v>
      </c>
      <c r="O33" s="20"/>
      <c r="P33" s="20"/>
      <c r="Q33" s="20"/>
      <c r="R33" s="20"/>
      <c r="S33" s="20"/>
      <c r="T33" s="20"/>
      <c r="U33" s="20"/>
      <c r="V33" s="20"/>
      <c r="W33" s="20">
        <v>511001</v>
      </c>
      <c r="X33" s="20"/>
      <c r="Y33" s="20">
        <v>511001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-5808894</v>
      </c>
      <c r="D34" s="18"/>
      <c r="E34" s="19">
        <v>5138000</v>
      </c>
      <c r="F34" s="20">
        <v>5138000</v>
      </c>
      <c r="G34" s="20">
        <v>4858445</v>
      </c>
      <c r="H34" s="20">
        <v>-10689132</v>
      </c>
      <c r="I34" s="20"/>
      <c r="J34" s="20">
        <v>-5830687</v>
      </c>
      <c r="K34" s="20">
        <v>-33681</v>
      </c>
      <c r="L34" s="20">
        <v>-22774</v>
      </c>
      <c r="M34" s="20"/>
      <c r="N34" s="20">
        <v>-56455</v>
      </c>
      <c r="O34" s="20"/>
      <c r="P34" s="20"/>
      <c r="Q34" s="20"/>
      <c r="R34" s="20"/>
      <c r="S34" s="20"/>
      <c r="T34" s="20"/>
      <c r="U34" s="20"/>
      <c r="V34" s="20"/>
      <c r="W34" s="20">
        <v>-5887142</v>
      </c>
      <c r="X34" s="20">
        <v>5138000</v>
      </c>
      <c r="Y34" s="20">
        <v>-11025142</v>
      </c>
      <c r="Z34" s="21">
        <v>-214.58042039704165</v>
      </c>
      <c r="AA34" s="22">
        <v>5138000</v>
      </c>
    </row>
    <row r="35" spans="1:27" x14ac:dyDescent="0.25">
      <c r="A35" s="23" t="s">
        <v>39</v>
      </c>
      <c r="B35" s="17" t="s">
        <v>32</v>
      </c>
      <c r="C35" s="18">
        <v>13248616</v>
      </c>
      <c r="D35" s="18"/>
      <c r="E35" s="19">
        <v>4850796</v>
      </c>
      <c r="F35" s="20">
        <v>4850796</v>
      </c>
      <c r="G35" s="20">
        <v>13448152</v>
      </c>
      <c r="H35" s="20">
        <v>189922</v>
      </c>
      <c r="I35" s="20">
        <v>202841</v>
      </c>
      <c r="J35" s="20">
        <v>13840915</v>
      </c>
      <c r="K35" s="20">
        <v>208648</v>
      </c>
      <c r="L35" s="20">
        <v>198318</v>
      </c>
      <c r="M35" s="20">
        <v>187586</v>
      </c>
      <c r="N35" s="20">
        <v>594552</v>
      </c>
      <c r="O35" s="20"/>
      <c r="P35" s="20"/>
      <c r="Q35" s="20"/>
      <c r="R35" s="20"/>
      <c r="S35" s="20"/>
      <c r="T35" s="20"/>
      <c r="U35" s="20"/>
      <c r="V35" s="20"/>
      <c r="W35" s="20">
        <v>14435467</v>
      </c>
      <c r="X35" s="20">
        <v>2425398</v>
      </c>
      <c r="Y35" s="20">
        <v>12010069</v>
      </c>
      <c r="Z35" s="21">
        <v>495.1793066540007</v>
      </c>
      <c r="AA35" s="22">
        <v>4850796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4966206</v>
      </c>
      <c r="D37" s="29">
        <f t="shared" ref="D37:Y37" si="3">SUM(D29:D36)</f>
        <v>0</v>
      </c>
      <c r="E37" s="30">
        <f t="shared" si="3"/>
        <v>-66944087</v>
      </c>
      <c r="F37" s="31">
        <f t="shared" si="3"/>
        <v>-66944087</v>
      </c>
      <c r="G37" s="31">
        <f t="shared" si="3"/>
        <v>14471008</v>
      </c>
      <c r="H37" s="31">
        <f t="shared" si="3"/>
        <v>-10240064</v>
      </c>
      <c r="I37" s="31">
        <f t="shared" si="3"/>
        <v>-102798</v>
      </c>
      <c r="J37" s="31">
        <f t="shared" si="3"/>
        <v>4128146</v>
      </c>
      <c r="K37" s="31">
        <f t="shared" si="3"/>
        <v>416517</v>
      </c>
      <c r="L37" s="31">
        <f t="shared" si="3"/>
        <v>1272075</v>
      </c>
      <c r="M37" s="31">
        <f t="shared" si="3"/>
        <v>-779465</v>
      </c>
      <c r="N37" s="31">
        <f t="shared" si="3"/>
        <v>909127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5037273</v>
      </c>
      <c r="X37" s="31">
        <f t="shared" si="3"/>
        <v>-101835308</v>
      </c>
      <c r="Y37" s="31">
        <f t="shared" si="3"/>
        <v>106872581</v>
      </c>
      <c r="Z37" s="32">
        <f>+IF(X37&lt;&gt;0,+(Y37/X37)*100,0)</f>
        <v>-104.94648967919848</v>
      </c>
      <c r="AA37" s="33">
        <f>SUM(AA29:AA36)</f>
        <v>-66944087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36300293</v>
      </c>
      <c r="D40" s="18"/>
      <c r="E40" s="19">
        <v>132624086</v>
      </c>
      <c r="F40" s="20">
        <v>132624086</v>
      </c>
      <c r="G40" s="20">
        <v>36300293</v>
      </c>
      <c r="H40" s="20"/>
      <c r="I40" s="20"/>
      <c r="J40" s="20">
        <v>36300293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36300293</v>
      </c>
      <c r="X40" s="20">
        <v>132624086</v>
      </c>
      <c r="Y40" s="20">
        <v>-96323793</v>
      </c>
      <c r="Z40" s="21">
        <v>-72.629185169276113</v>
      </c>
      <c r="AA40" s="22">
        <v>132624086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36300293</v>
      </c>
      <c r="D43" s="29">
        <f t="shared" ref="D43:Y43" si="4">SUM(D39:D42)</f>
        <v>0</v>
      </c>
      <c r="E43" s="35">
        <f t="shared" si="4"/>
        <v>132624086</v>
      </c>
      <c r="F43" s="36">
        <f t="shared" si="4"/>
        <v>132624086</v>
      </c>
      <c r="G43" s="36">
        <f t="shared" si="4"/>
        <v>36300293</v>
      </c>
      <c r="H43" s="36">
        <f t="shared" si="4"/>
        <v>0</v>
      </c>
      <c r="I43" s="36">
        <f t="shared" si="4"/>
        <v>0</v>
      </c>
      <c r="J43" s="36">
        <f t="shared" si="4"/>
        <v>36300293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36300293</v>
      </c>
      <c r="X43" s="36">
        <f t="shared" si="4"/>
        <v>132624086</v>
      </c>
      <c r="Y43" s="36">
        <f t="shared" si="4"/>
        <v>-96323793</v>
      </c>
      <c r="Z43" s="37">
        <f>+IF(X43&lt;&gt;0,+(Y43/X43)*100,0)</f>
        <v>-72.629185169276113</v>
      </c>
      <c r="AA43" s="38">
        <f>SUM(AA39:AA42)</f>
        <v>132624086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41266499</v>
      </c>
      <c r="D44" s="29">
        <f>+D37+D43</f>
        <v>0</v>
      </c>
      <c r="E44" s="30">
        <f t="shared" si="5"/>
        <v>65679999</v>
      </c>
      <c r="F44" s="31">
        <f t="shared" si="5"/>
        <v>65679999</v>
      </c>
      <c r="G44" s="31">
        <f t="shared" si="5"/>
        <v>50771301</v>
      </c>
      <c r="H44" s="31">
        <f t="shared" si="5"/>
        <v>-10240064</v>
      </c>
      <c r="I44" s="31">
        <f t="shared" si="5"/>
        <v>-102798</v>
      </c>
      <c r="J44" s="31">
        <f t="shared" si="5"/>
        <v>40428439</v>
      </c>
      <c r="K44" s="31">
        <f t="shared" si="5"/>
        <v>416517</v>
      </c>
      <c r="L44" s="31">
        <f t="shared" si="5"/>
        <v>1272075</v>
      </c>
      <c r="M44" s="31">
        <f t="shared" si="5"/>
        <v>-779465</v>
      </c>
      <c r="N44" s="31">
        <f t="shared" si="5"/>
        <v>909127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41337566</v>
      </c>
      <c r="X44" s="31">
        <f t="shared" si="5"/>
        <v>30788778</v>
      </c>
      <c r="Y44" s="31">
        <f t="shared" si="5"/>
        <v>10548788</v>
      </c>
      <c r="Z44" s="32">
        <f>+IF(X44&lt;&gt;0,+(Y44/X44)*100,0)</f>
        <v>34.261794995566241</v>
      </c>
      <c r="AA44" s="33">
        <f>+AA37+AA43</f>
        <v>65679999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71214880</v>
      </c>
      <c r="D45" s="42">
        <f t="shared" si="6"/>
        <v>0</v>
      </c>
      <c r="E45" s="43">
        <f t="shared" si="6"/>
        <v>359966992</v>
      </c>
      <c r="F45" s="44">
        <f t="shared" si="6"/>
        <v>359966992</v>
      </c>
      <c r="G45" s="44">
        <f t="shared" si="6"/>
        <v>-63253050</v>
      </c>
      <c r="H45" s="44">
        <f t="shared" si="6"/>
        <v>134828701</v>
      </c>
      <c r="I45" s="44">
        <f t="shared" si="6"/>
        <v>-3181860</v>
      </c>
      <c r="J45" s="44">
        <f t="shared" si="6"/>
        <v>68393791</v>
      </c>
      <c r="K45" s="44">
        <f t="shared" si="6"/>
        <v>-1129840</v>
      </c>
      <c r="L45" s="44">
        <f t="shared" si="6"/>
        <v>1066678</v>
      </c>
      <c r="M45" s="44">
        <f t="shared" si="6"/>
        <v>1088154</v>
      </c>
      <c r="N45" s="44">
        <f t="shared" si="6"/>
        <v>1024992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69418783</v>
      </c>
      <c r="X45" s="44">
        <f t="shared" si="6"/>
        <v>365233211</v>
      </c>
      <c r="Y45" s="44">
        <f t="shared" si="6"/>
        <v>-295814428</v>
      </c>
      <c r="Z45" s="45">
        <f>+IF(X45&lt;&gt;0,+(Y45/X45)*100,0)</f>
        <v>-80.993299374409844</v>
      </c>
      <c r="AA45" s="46">
        <f>+AA26-AA44</f>
        <v>359966992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-8501228</v>
      </c>
      <c r="D47" s="18"/>
      <c r="E47" s="19">
        <v>1444632962</v>
      </c>
      <c r="F47" s="20">
        <v>1444632962</v>
      </c>
      <c r="G47" s="20">
        <v>-16539723</v>
      </c>
      <c r="H47" s="20">
        <v>10530009</v>
      </c>
      <c r="I47" s="20">
        <v>-4131174</v>
      </c>
      <c r="J47" s="20">
        <v>-10140888</v>
      </c>
      <c r="K47" s="20">
        <v>-2781785</v>
      </c>
      <c r="L47" s="20">
        <v>-2412357</v>
      </c>
      <c r="M47" s="20">
        <v>-1596525</v>
      </c>
      <c r="N47" s="20">
        <v>-6790667</v>
      </c>
      <c r="O47" s="20"/>
      <c r="P47" s="20"/>
      <c r="Q47" s="20"/>
      <c r="R47" s="20"/>
      <c r="S47" s="20"/>
      <c r="T47" s="20"/>
      <c r="U47" s="20"/>
      <c r="V47" s="20"/>
      <c r="W47" s="20">
        <v>-16931555</v>
      </c>
      <c r="X47" s="20">
        <v>1449899182</v>
      </c>
      <c r="Y47" s="20">
        <v>-1466830737</v>
      </c>
      <c r="Z47" s="47">
        <v>-101.16777464324413</v>
      </c>
      <c r="AA47" s="22">
        <v>1444632962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-8501228</v>
      </c>
      <c r="D50" s="50">
        <f t="shared" ref="D50:Y50" si="7">SUM(D47:D49)</f>
        <v>0</v>
      </c>
      <c r="E50" s="51">
        <f t="shared" si="7"/>
        <v>1444632962</v>
      </c>
      <c r="F50" s="52">
        <f t="shared" si="7"/>
        <v>1444632962</v>
      </c>
      <c r="G50" s="52">
        <f t="shared" si="7"/>
        <v>-16539723</v>
      </c>
      <c r="H50" s="52">
        <f t="shared" si="7"/>
        <v>10530009</v>
      </c>
      <c r="I50" s="52">
        <f t="shared" si="7"/>
        <v>-4131174</v>
      </c>
      <c r="J50" s="52">
        <f t="shared" si="7"/>
        <v>-10140888</v>
      </c>
      <c r="K50" s="52">
        <f t="shared" si="7"/>
        <v>-2781785</v>
      </c>
      <c r="L50" s="52">
        <f t="shared" si="7"/>
        <v>-2412357</v>
      </c>
      <c r="M50" s="52">
        <f t="shared" si="7"/>
        <v>-1596525</v>
      </c>
      <c r="N50" s="52">
        <f t="shared" si="7"/>
        <v>-6790667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-16931555</v>
      </c>
      <c r="X50" s="52">
        <f t="shared" si="7"/>
        <v>1449899182</v>
      </c>
      <c r="Y50" s="52">
        <f t="shared" si="7"/>
        <v>-1466830737</v>
      </c>
      <c r="Z50" s="53">
        <f>+IF(X50&lt;&gt;0,+(Y50/X50)*100,0)</f>
        <v>-101.16777464324413</v>
      </c>
      <c r="AA50" s="54">
        <f>SUM(AA47:AA49)</f>
        <v>1444632962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-80970774</v>
      </c>
      <c r="D6" s="18"/>
      <c r="E6" s="19">
        <v>-18760666</v>
      </c>
      <c r="F6" s="20">
        <v>-18760666</v>
      </c>
      <c r="G6" s="20">
        <v>-80781990</v>
      </c>
      <c r="H6" s="20">
        <v>118063</v>
      </c>
      <c r="I6" s="20">
        <v>133633</v>
      </c>
      <c r="J6" s="20">
        <v>-80530294</v>
      </c>
      <c r="K6" s="20">
        <v>252886</v>
      </c>
      <c r="L6" s="20">
        <v>178297</v>
      </c>
      <c r="M6" s="20">
        <v>143946</v>
      </c>
      <c r="N6" s="20">
        <v>575129</v>
      </c>
      <c r="O6" s="20"/>
      <c r="P6" s="20"/>
      <c r="Q6" s="20"/>
      <c r="R6" s="20"/>
      <c r="S6" s="20"/>
      <c r="T6" s="20"/>
      <c r="U6" s="20"/>
      <c r="V6" s="20"/>
      <c r="W6" s="20">
        <v>-79955165</v>
      </c>
      <c r="X6" s="20">
        <v>-9380328</v>
      </c>
      <c r="Y6" s="20">
        <v>-70574837</v>
      </c>
      <c r="Z6" s="21">
        <v>752.37067403186757</v>
      </c>
      <c r="AA6" s="22">
        <v>-18760666</v>
      </c>
    </row>
    <row r="7" spans="1:27" x14ac:dyDescent="0.25">
      <c r="A7" s="23" t="s">
        <v>35</v>
      </c>
      <c r="B7" s="17" t="s">
        <v>32</v>
      </c>
      <c r="C7" s="18">
        <v>11800478</v>
      </c>
      <c r="D7" s="18"/>
      <c r="E7" s="19">
        <v>13074739</v>
      </c>
      <c r="F7" s="20">
        <v>13074739</v>
      </c>
      <c r="G7" s="20">
        <v>13630275</v>
      </c>
      <c r="H7" s="20">
        <v>-1000577</v>
      </c>
      <c r="I7" s="20">
        <v>547360</v>
      </c>
      <c r="J7" s="20">
        <v>13177058</v>
      </c>
      <c r="K7" s="20">
        <v>438612</v>
      </c>
      <c r="L7" s="20">
        <v>-490361</v>
      </c>
      <c r="M7" s="20">
        <v>499299</v>
      </c>
      <c r="N7" s="20">
        <v>447550</v>
      </c>
      <c r="O7" s="20"/>
      <c r="P7" s="20"/>
      <c r="Q7" s="20"/>
      <c r="R7" s="20"/>
      <c r="S7" s="20"/>
      <c r="T7" s="20"/>
      <c r="U7" s="20"/>
      <c r="V7" s="20"/>
      <c r="W7" s="20">
        <v>13624608</v>
      </c>
      <c r="X7" s="20">
        <v>10862291</v>
      </c>
      <c r="Y7" s="20">
        <v>2762317</v>
      </c>
      <c r="Z7" s="21">
        <v>25.430335092293145</v>
      </c>
      <c r="AA7" s="22">
        <v>13074739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30774</v>
      </c>
      <c r="H8" s="20">
        <v>29009</v>
      </c>
      <c r="I8" s="20">
        <v>38723</v>
      </c>
      <c r="J8" s="20">
        <v>98506</v>
      </c>
      <c r="K8" s="20">
        <v>16090</v>
      </c>
      <c r="L8" s="20">
        <v>28703</v>
      </c>
      <c r="M8" s="20">
        <v>29216</v>
      </c>
      <c r="N8" s="20">
        <v>74009</v>
      </c>
      <c r="O8" s="20"/>
      <c r="P8" s="20"/>
      <c r="Q8" s="20"/>
      <c r="R8" s="20"/>
      <c r="S8" s="20"/>
      <c r="T8" s="20"/>
      <c r="U8" s="20"/>
      <c r="V8" s="20"/>
      <c r="W8" s="20">
        <v>172515</v>
      </c>
      <c r="X8" s="20"/>
      <c r="Y8" s="20">
        <v>172515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-3054205</v>
      </c>
      <c r="D10" s="18"/>
      <c r="E10" s="19"/>
      <c r="F10" s="20"/>
      <c r="G10" s="20">
        <v>-3193926</v>
      </c>
      <c r="H10" s="20">
        <v>-319690</v>
      </c>
      <c r="I10" s="20">
        <v>-12084</v>
      </c>
      <c r="J10" s="20">
        <v>-3525700</v>
      </c>
      <c r="K10" s="20">
        <v>-468755</v>
      </c>
      <c r="L10" s="20">
        <v>-85960</v>
      </c>
      <c r="M10" s="20"/>
      <c r="N10" s="20">
        <v>-554715</v>
      </c>
      <c r="O10" s="20"/>
      <c r="P10" s="20"/>
      <c r="Q10" s="20"/>
      <c r="R10" s="20"/>
      <c r="S10" s="20"/>
      <c r="T10" s="20"/>
      <c r="U10" s="20"/>
      <c r="V10" s="20"/>
      <c r="W10" s="20">
        <v>-4080415</v>
      </c>
      <c r="X10" s="20"/>
      <c r="Y10" s="20">
        <v>-4080415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10056752</v>
      </c>
      <c r="D11" s="18"/>
      <c r="E11" s="19"/>
      <c r="F11" s="20"/>
      <c r="G11" s="24">
        <v>10056752</v>
      </c>
      <c r="H11" s="24">
        <v>900</v>
      </c>
      <c r="I11" s="24">
        <v>1552</v>
      </c>
      <c r="J11" s="20">
        <v>10059204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10059204</v>
      </c>
      <c r="X11" s="20"/>
      <c r="Y11" s="24">
        <v>10059204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-3773</v>
      </c>
      <c r="D12" s="18"/>
      <c r="E12" s="19"/>
      <c r="F12" s="20"/>
      <c r="G12" s="20">
        <v>-3773</v>
      </c>
      <c r="H12" s="20"/>
      <c r="I12" s="20"/>
      <c r="J12" s="20">
        <v>-3773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-3773</v>
      </c>
      <c r="X12" s="20"/>
      <c r="Y12" s="20">
        <v>-3773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-62171522</v>
      </c>
      <c r="D13" s="29">
        <f>SUM(D6:D12)</f>
        <v>0</v>
      </c>
      <c r="E13" s="30">
        <f t="shared" si="0"/>
        <v>-5685927</v>
      </c>
      <c r="F13" s="31">
        <f t="shared" si="0"/>
        <v>-5685927</v>
      </c>
      <c r="G13" s="31">
        <f t="shared" si="0"/>
        <v>-60261888</v>
      </c>
      <c r="H13" s="31">
        <f t="shared" si="0"/>
        <v>-1172295</v>
      </c>
      <c r="I13" s="31">
        <f t="shared" si="0"/>
        <v>709184</v>
      </c>
      <c r="J13" s="31">
        <f t="shared" si="0"/>
        <v>-60724999</v>
      </c>
      <c r="K13" s="31">
        <f t="shared" si="0"/>
        <v>238833</v>
      </c>
      <c r="L13" s="31">
        <f t="shared" si="0"/>
        <v>-369321</v>
      </c>
      <c r="M13" s="31">
        <f t="shared" si="0"/>
        <v>672461</v>
      </c>
      <c r="N13" s="31">
        <f t="shared" si="0"/>
        <v>541973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-60183026</v>
      </c>
      <c r="X13" s="31">
        <f t="shared" si="0"/>
        <v>1481963</v>
      </c>
      <c r="Y13" s="31">
        <f t="shared" si="0"/>
        <v>-61664989</v>
      </c>
      <c r="Z13" s="32">
        <f>+IF(X13&lt;&gt;0,+(Y13/X13)*100,0)</f>
        <v>-4161.0343173210122</v>
      </c>
      <c r="AA13" s="33">
        <f>SUM(AA6:AA12)</f>
        <v>-5685927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13287897</v>
      </c>
      <c r="D17" s="18"/>
      <c r="E17" s="19">
        <v>4782609</v>
      </c>
      <c r="F17" s="20">
        <v>4782609</v>
      </c>
      <c r="G17" s="24">
        <v>13287897</v>
      </c>
      <c r="H17" s="24"/>
      <c r="I17" s="24"/>
      <c r="J17" s="20">
        <v>13287897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13287897</v>
      </c>
      <c r="X17" s="20">
        <v>2391306</v>
      </c>
      <c r="Y17" s="24">
        <v>10896591</v>
      </c>
      <c r="Z17" s="25">
        <v>455.67530880615027</v>
      </c>
      <c r="AA17" s="26">
        <v>4782609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13287897</v>
      </c>
      <c r="D25" s="29">
        <f t="shared" ref="D25:Y25" si="1">SUM(D15:D24)</f>
        <v>0</v>
      </c>
      <c r="E25" s="35">
        <f t="shared" si="1"/>
        <v>4782609</v>
      </c>
      <c r="F25" s="36">
        <f t="shared" si="1"/>
        <v>4782609</v>
      </c>
      <c r="G25" s="36">
        <f t="shared" si="1"/>
        <v>13287897</v>
      </c>
      <c r="H25" s="36">
        <f t="shared" si="1"/>
        <v>0</v>
      </c>
      <c r="I25" s="36">
        <f t="shared" si="1"/>
        <v>0</v>
      </c>
      <c r="J25" s="36">
        <f t="shared" si="1"/>
        <v>13287897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13287897</v>
      </c>
      <c r="X25" s="36">
        <f t="shared" si="1"/>
        <v>2391306</v>
      </c>
      <c r="Y25" s="36">
        <f t="shared" si="1"/>
        <v>10896591</v>
      </c>
      <c r="Z25" s="37">
        <f>+IF(X25&lt;&gt;0,+(Y25/X25)*100,0)</f>
        <v>455.67530880615027</v>
      </c>
      <c r="AA25" s="38">
        <f>SUM(AA15:AA24)</f>
        <v>4782609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-48883625</v>
      </c>
      <c r="D26" s="29">
        <f>+D13+D25</f>
        <v>0</v>
      </c>
      <c r="E26" s="30">
        <f t="shared" si="2"/>
        <v>-903318</v>
      </c>
      <c r="F26" s="31">
        <f t="shared" si="2"/>
        <v>-903318</v>
      </c>
      <c r="G26" s="31">
        <f t="shared" si="2"/>
        <v>-46973991</v>
      </c>
      <c r="H26" s="31">
        <f t="shared" si="2"/>
        <v>-1172295</v>
      </c>
      <c r="I26" s="31">
        <f t="shared" si="2"/>
        <v>709184</v>
      </c>
      <c r="J26" s="31">
        <f t="shared" si="2"/>
        <v>-47437102</v>
      </c>
      <c r="K26" s="31">
        <f t="shared" si="2"/>
        <v>238833</v>
      </c>
      <c r="L26" s="31">
        <f t="shared" si="2"/>
        <v>-369321</v>
      </c>
      <c r="M26" s="31">
        <f t="shared" si="2"/>
        <v>672461</v>
      </c>
      <c r="N26" s="31">
        <f t="shared" si="2"/>
        <v>541973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-46895129</v>
      </c>
      <c r="X26" s="31">
        <f t="shared" si="2"/>
        <v>3873269</v>
      </c>
      <c r="Y26" s="31">
        <f t="shared" si="2"/>
        <v>-50768398</v>
      </c>
      <c r="Z26" s="32">
        <f>+IF(X26&lt;&gt;0,+(Y26/X26)*100,0)</f>
        <v>-1310.737725678232</v>
      </c>
      <c r="AA26" s="33">
        <f>+AA13+AA25</f>
        <v>-903318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-650460</v>
      </c>
      <c r="D32" s="18"/>
      <c r="E32" s="19"/>
      <c r="F32" s="20"/>
      <c r="G32" s="20">
        <v>-740476</v>
      </c>
      <c r="H32" s="20">
        <v>9894</v>
      </c>
      <c r="I32" s="20">
        <v>12900</v>
      </c>
      <c r="J32" s="20">
        <v>-717682</v>
      </c>
      <c r="K32" s="20">
        <v>-30013</v>
      </c>
      <c r="L32" s="20">
        <v>-212594</v>
      </c>
      <c r="M32" s="20">
        <v>-33553</v>
      </c>
      <c r="N32" s="20">
        <v>-276160</v>
      </c>
      <c r="O32" s="20"/>
      <c r="P32" s="20"/>
      <c r="Q32" s="20"/>
      <c r="R32" s="20"/>
      <c r="S32" s="20"/>
      <c r="T32" s="20"/>
      <c r="U32" s="20"/>
      <c r="V32" s="20"/>
      <c r="W32" s="20">
        <v>-993842</v>
      </c>
      <c r="X32" s="20"/>
      <c r="Y32" s="20">
        <v>-993842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1536274</v>
      </c>
      <c r="D35" s="18"/>
      <c r="E35" s="19">
        <v>891347</v>
      </c>
      <c r="F35" s="20">
        <v>891347</v>
      </c>
      <c r="G35" s="20">
        <v>1590998</v>
      </c>
      <c r="H35" s="20">
        <v>75085</v>
      </c>
      <c r="I35" s="20">
        <v>75066</v>
      </c>
      <c r="J35" s="20">
        <v>1741149</v>
      </c>
      <c r="K35" s="20">
        <v>73653</v>
      </c>
      <c r="L35" s="20">
        <v>63292</v>
      </c>
      <c r="M35" s="20">
        <v>75040</v>
      </c>
      <c r="N35" s="20">
        <v>211985</v>
      </c>
      <c r="O35" s="20"/>
      <c r="P35" s="20"/>
      <c r="Q35" s="20"/>
      <c r="R35" s="20"/>
      <c r="S35" s="20"/>
      <c r="T35" s="20"/>
      <c r="U35" s="20"/>
      <c r="V35" s="20"/>
      <c r="W35" s="20">
        <v>1953134</v>
      </c>
      <c r="X35" s="20">
        <v>445674</v>
      </c>
      <c r="Y35" s="20">
        <v>1507460</v>
      </c>
      <c r="Z35" s="21">
        <v>338.24275142817396</v>
      </c>
      <c r="AA35" s="22">
        <v>891347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885814</v>
      </c>
      <c r="D37" s="29">
        <f t="shared" ref="D37:Y37" si="3">SUM(D29:D36)</f>
        <v>0</v>
      </c>
      <c r="E37" s="30">
        <f t="shared" si="3"/>
        <v>891347</v>
      </c>
      <c r="F37" s="31">
        <f t="shared" si="3"/>
        <v>891347</v>
      </c>
      <c r="G37" s="31">
        <f t="shared" si="3"/>
        <v>850522</v>
      </c>
      <c r="H37" s="31">
        <f t="shared" si="3"/>
        <v>84979</v>
      </c>
      <c r="I37" s="31">
        <f t="shared" si="3"/>
        <v>87966</v>
      </c>
      <c r="J37" s="31">
        <f t="shared" si="3"/>
        <v>1023467</v>
      </c>
      <c r="K37" s="31">
        <f t="shared" si="3"/>
        <v>43640</v>
      </c>
      <c r="L37" s="31">
        <f t="shared" si="3"/>
        <v>-149302</v>
      </c>
      <c r="M37" s="31">
        <f t="shared" si="3"/>
        <v>41487</v>
      </c>
      <c r="N37" s="31">
        <f t="shared" si="3"/>
        <v>-64175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959292</v>
      </c>
      <c r="X37" s="31">
        <f t="shared" si="3"/>
        <v>445674</v>
      </c>
      <c r="Y37" s="31">
        <f t="shared" si="3"/>
        <v>513618</v>
      </c>
      <c r="Z37" s="32">
        <f>+IF(X37&lt;&gt;0,+(Y37/X37)*100,0)</f>
        <v>115.24522408756177</v>
      </c>
      <c r="AA37" s="33">
        <f>SUM(AA29:AA36)</f>
        <v>891347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885814</v>
      </c>
      <c r="D44" s="29">
        <f>+D37+D43</f>
        <v>0</v>
      </c>
      <c r="E44" s="30">
        <f t="shared" si="5"/>
        <v>891347</v>
      </c>
      <c r="F44" s="31">
        <f t="shared" si="5"/>
        <v>891347</v>
      </c>
      <c r="G44" s="31">
        <f t="shared" si="5"/>
        <v>850522</v>
      </c>
      <c r="H44" s="31">
        <f t="shared" si="5"/>
        <v>84979</v>
      </c>
      <c r="I44" s="31">
        <f t="shared" si="5"/>
        <v>87966</v>
      </c>
      <c r="J44" s="31">
        <f t="shared" si="5"/>
        <v>1023467</v>
      </c>
      <c r="K44" s="31">
        <f t="shared" si="5"/>
        <v>43640</v>
      </c>
      <c r="L44" s="31">
        <f t="shared" si="5"/>
        <v>-149302</v>
      </c>
      <c r="M44" s="31">
        <f t="shared" si="5"/>
        <v>41487</v>
      </c>
      <c r="N44" s="31">
        <f t="shared" si="5"/>
        <v>-64175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959292</v>
      </c>
      <c r="X44" s="31">
        <f t="shared" si="5"/>
        <v>445674</v>
      </c>
      <c r="Y44" s="31">
        <f t="shared" si="5"/>
        <v>513618</v>
      </c>
      <c r="Z44" s="32">
        <f>+IF(X44&lt;&gt;0,+(Y44/X44)*100,0)</f>
        <v>115.24522408756177</v>
      </c>
      <c r="AA44" s="33">
        <f>+AA37+AA43</f>
        <v>891347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-49769439</v>
      </c>
      <c r="D45" s="42">
        <f t="shared" si="6"/>
        <v>0</v>
      </c>
      <c r="E45" s="43">
        <f t="shared" si="6"/>
        <v>-1794665</v>
      </c>
      <c r="F45" s="44">
        <f t="shared" si="6"/>
        <v>-1794665</v>
      </c>
      <c r="G45" s="44">
        <f t="shared" si="6"/>
        <v>-47824513</v>
      </c>
      <c r="H45" s="44">
        <f t="shared" si="6"/>
        <v>-1257274</v>
      </c>
      <c r="I45" s="44">
        <f t="shared" si="6"/>
        <v>621218</v>
      </c>
      <c r="J45" s="44">
        <f t="shared" si="6"/>
        <v>-48460569</v>
      </c>
      <c r="K45" s="44">
        <f t="shared" si="6"/>
        <v>195193</v>
      </c>
      <c r="L45" s="44">
        <f t="shared" si="6"/>
        <v>-220019</v>
      </c>
      <c r="M45" s="44">
        <f t="shared" si="6"/>
        <v>630974</v>
      </c>
      <c r="N45" s="44">
        <f t="shared" si="6"/>
        <v>606148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-47854421</v>
      </c>
      <c r="X45" s="44">
        <f t="shared" si="6"/>
        <v>3427595</v>
      </c>
      <c r="Y45" s="44">
        <f t="shared" si="6"/>
        <v>-51282016</v>
      </c>
      <c r="Z45" s="45">
        <f>+IF(X45&lt;&gt;0,+(Y45/X45)*100,0)</f>
        <v>-1496.1515581625017</v>
      </c>
      <c r="AA45" s="46">
        <f>+AA26-AA44</f>
        <v>-1794665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-35677228</v>
      </c>
      <c r="D47" s="18"/>
      <c r="E47" s="19">
        <v>-10444523</v>
      </c>
      <c r="F47" s="20">
        <v>-10444523</v>
      </c>
      <c r="G47" s="20">
        <v>-36318256</v>
      </c>
      <c r="H47" s="20">
        <v>-640410</v>
      </c>
      <c r="I47" s="20">
        <v>-1006363</v>
      </c>
      <c r="J47" s="20">
        <v>-37965029</v>
      </c>
      <c r="K47" s="20">
        <v>-907463</v>
      </c>
      <c r="L47" s="20">
        <v>-1337013</v>
      </c>
      <c r="M47" s="20">
        <v>-542510</v>
      </c>
      <c r="N47" s="20">
        <v>-2786986</v>
      </c>
      <c r="O47" s="20"/>
      <c r="P47" s="20"/>
      <c r="Q47" s="20"/>
      <c r="R47" s="20"/>
      <c r="S47" s="20"/>
      <c r="T47" s="20"/>
      <c r="U47" s="20"/>
      <c r="V47" s="20"/>
      <c r="W47" s="20">
        <v>-40752015</v>
      </c>
      <c r="X47" s="20">
        <v>-5222256</v>
      </c>
      <c r="Y47" s="20">
        <v>-35529759</v>
      </c>
      <c r="Z47" s="47">
        <v>680.35268665496289</v>
      </c>
      <c r="AA47" s="22">
        <v>-10444523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-35677228</v>
      </c>
      <c r="D50" s="50">
        <f t="shared" ref="D50:Y50" si="7">SUM(D47:D49)</f>
        <v>0</v>
      </c>
      <c r="E50" s="51">
        <f t="shared" si="7"/>
        <v>-10444523</v>
      </c>
      <c r="F50" s="52">
        <f t="shared" si="7"/>
        <v>-10444523</v>
      </c>
      <c r="G50" s="52">
        <f t="shared" si="7"/>
        <v>-36318256</v>
      </c>
      <c r="H50" s="52">
        <f t="shared" si="7"/>
        <v>-640410</v>
      </c>
      <c r="I50" s="52">
        <f t="shared" si="7"/>
        <v>-1006363</v>
      </c>
      <c r="J50" s="52">
        <f t="shared" si="7"/>
        <v>-37965029</v>
      </c>
      <c r="K50" s="52">
        <f t="shared" si="7"/>
        <v>-907463</v>
      </c>
      <c r="L50" s="52">
        <f t="shared" si="7"/>
        <v>-1337013</v>
      </c>
      <c r="M50" s="52">
        <f t="shared" si="7"/>
        <v>-542510</v>
      </c>
      <c r="N50" s="52">
        <f t="shared" si="7"/>
        <v>-2786986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-40752015</v>
      </c>
      <c r="X50" s="52">
        <f t="shared" si="7"/>
        <v>-5222256</v>
      </c>
      <c r="Y50" s="52">
        <f t="shared" si="7"/>
        <v>-35529759</v>
      </c>
      <c r="Z50" s="53">
        <f>+IF(X50&lt;&gt;0,+(Y50/X50)*100,0)</f>
        <v>680.35268665496289</v>
      </c>
      <c r="AA50" s="54">
        <f>SUM(AA47:AA49)</f>
        <v>-10444523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72901</v>
      </c>
      <c r="F7" s="20">
        <v>72901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36450</v>
      </c>
      <c r="Y7" s="20">
        <v>-36450</v>
      </c>
      <c r="Z7" s="21">
        <v>-100</v>
      </c>
      <c r="AA7" s="22">
        <v>72901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72901</v>
      </c>
      <c r="F13" s="31">
        <f t="shared" si="0"/>
        <v>72901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36450</v>
      </c>
      <c r="Y13" s="31">
        <f t="shared" si="0"/>
        <v>-36450</v>
      </c>
      <c r="Z13" s="32">
        <f>+IF(X13&lt;&gt;0,+(Y13/X13)*100,0)</f>
        <v>-100</v>
      </c>
      <c r="AA13" s="33">
        <f>SUM(AA6:AA12)</f>
        <v>72901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72901</v>
      </c>
      <c r="F26" s="31">
        <f t="shared" si="2"/>
        <v>72901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36450</v>
      </c>
      <c r="Y26" s="31">
        <f t="shared" si="2"/>
        <v>-36450</v>
      </c>
      <c r="Z26" s="32">
        <f>+IF(X26&lt;&gt;0,+(Y26/X26)*100,0)</f>
        <v>-100</v>
      </c>
      <c r="AA26" s="33">
        <f>+AA13+AA25</f>
        <v>72901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72901</v>
      </c>
      <c r="F35" s="20">
        <v>72901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36450</v>
      </c>
      <c r="Y35" s="20">
        <v>-36450</v>
      </c>
      <c r="Z35" s="21">
        <v>-100</v>
      </c>
      <c r="AA35" s="22">
        <v>72901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72901</v>
      </c>
      <c r="F37" s="31">
        <f t="shared" si="3"/>
        <v>72901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36450</v>
      </c>
      <c r="Y37" s="31">
        <f t="shared" si="3"/>
        <v>-36450</v>
      </c>
      <c r="Z37" s="32">
        <f>+IF(X37&lt;&gt;0,+(Y37/X37)*100,0)</f>
        <v>-100</v>
      </c>
      <c r="AA37" s="33">
        <f>SUM(AA29:AA36)</f>
        <v>72901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72901</v>
      </c>
      <c r="F44" s="31">
        <f t="shared" si="5"/>
        <v>72901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36450</v>
      </c>
      <c r="Y44" s="31">
        <f t="shared" si="5"/>
        <v>-36450</v>
      </c>
      <c r="Z44" s="32">
        <f>+IF(X44&lt;&gt;0,+(Y44/X44)*100,0)</f>
        <v>-100</v>
      </c>
      <c r="AA44" s="33">
        <f>+AA37+AA43</f>
        <v>72901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976296</v>
      </c>
      <c r="D7" s="18"/>
      <c r="E7" s="19">
        <v>1212065</v>
      </c>
      <c r="F7" s="20">
        <v>1212065</v>
      </c>
      <c r="G7" s="20">
        <v>4541190</v>
      </c>
      <c r="H7" s="20">
        <v>-3403472</v>
      </c>
      <c r="I7" s="20">
        <v>195750</v>
      </c>
      <c r="J7" s="20">
        <v>1333468</v>
      </c>
      <c r="K7" s="20">
        <v>180357</v>
      </c>
      <c r="L7" s="20">
        <v>177991</v>
      </c>
      <c r="M7" s="20">
        <v>187079</v>
      </c>
      <c r="N7" s="20">
        <v>545427</v>
      </c>
      <c r="O7" s="20"/>
      <c r="P7" s="20"/>
      <c r="Q7" s="20"/>
      <c r="R7" s="20"/>
      <c r="S7" s="20"/>
      <c r="T7" s="20"/>
      <c r="U7" s="20"/>
      <c r="V7" s="20"/>
      <c r="W7" s="20">
        <v>1878895</v>
      </c>
      <c r="X7" s="20">
        <v>606042</v>
      </c>
      <c r="Y7" s="20">
        <v>1272853</v>
      </c>
      <c r="Z7" s="21">
        <v>210.02719283482003</v>
      </c>
      <c r="AA7" s="22">
        <v>1212065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976296</v>
      </c>
      <c r="D13" s="29">
        <f>SUM(D6:D12)</f>
        <v>0</v>
      </c>
      <c r="E13" s="30">
        <f t="shared" si="0"/>
        <v>1212065</v>
      </c>
      <c r="F13" s="31">
        <f t="shared" si="0"/>
        <v>1212065</v>
      </c>
      <c r="G13" s="31">
        <f t="shared" si="0"/>
        <v>4541190</v>
      </c>
      <c r="H13" s="31">
        <f t="shared" si="0"/>
        <v>-3403472</v>
      </c>
      <c r="I13" s="31">
        <f t="shared" si="0"/>
        <v>195750</v>
      </c>
      <c r="J13" s="31">
        <f t="shared" si="0"/>
        <v>1333468</v>
      </c>
      <c r="K13" s="31">
        <f t="shared" si="0"/>
        <v>180357</v>
      </c>
      <c r="L13" s="31">
        <f t="shared" si="0"/>
        <v>177991</v>
      </c>
      <c r="M13" s="31">
        <f t="shared" si="0"/>
        <v>187079</v>
      </c>
      <c r="N13" s="31">
        <f t="shared" si="0"/>
        <v>545427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1878895</v>
      </c>
      <c r="X13" s="31">
        <f t="shared" si="0"/>
        <v>606042</v>
      </c>
      <c r="Y13" s="31">
        <f t="shared" si="0"/>
        <v>1272853</v>
      </c>
      <c r="Z13" s="32">
        <f>+IF(X13&lt;&gt;0,+(Y13/X13)*100,0)</f>
        <v>210.02719283482003</v>
      </c>
      <c r="AA13" s="33">
        <f>SUM(AA6:AA12)</f>
        <v>1212065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-15456403</v>
      </c>
      <c r="D17" s="18"/>
      <c r="E17" s="19">
        <v>250000</v>
      </c>
      <c r="F17" s="20">
        <v>250000</v>
      </c>
      <c r="G17" s="24">
        <v>-12180835</v>
      </c>
      <c r="H17" s="24">
        <v>-3275568</v>
      </c>
      <c r="I17" s="24"/>
      <c r="J17" s="20">
        <v>-15456403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-15456403</v>
      </c>
      <c r="X17" s="20">
        <v>125004</v>
      </c>
      <c r="Y17" s="24">
        <v>-15581407</v>
      </c>
      <c r="Z17" s="25">
        <v>-12464.726728744679</v>
      </c>
      <c r="AA17" s="26">
        <v>250000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-15456403</v>
      </c>
      <c r="D25" s="29">
        <f t="shared" ref="D25:Y25" si="1">SUM(D15:D24)</f>
        <v>0</v>
      </c>
      <c r="E25" s="35">
        <f t="shared" si="1"/>
        <v>250000</v>
      </c>
      <c r="F25" s="36">
        <f t="shared" si="1"/>
        <v>250000</v>
      </c>
      <c r="G25" s="36">
        <f t="shared" si="1"/>
        <v>-12180835</v>
      </c>
      <c r="H25" s="36">
        <f t="shared" si="1"/>
        <v>-3275568</v>
      </c>
      <c r="I25" s="36">
        <f t="shared" si="1"/>
        <v>0</v>
      </c>
      <c r="J25" s="36">
        <f t="shared" si="1"/>
        <v>-15456403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-15456403</v>
      </c>
      <c r="X25" s="36">
        <f t="shared" si="1"/>
        <v>125004</v>
      </c>
      <c r="Y25" s="36">
        <f t="shared" si="1"/>
        <v>-15581407</v>
      </c>
      <c r="Z25" s="37">
        <f>+IF(X25&lt;&gt;0,+(Y25/X25)*100,0)</f>
        <v>-12464.726728744679</v>
      </c>
      <c r="AA25" s="38">
        <f>SUM(AA15:AA24)</f>
        <v>250000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-14480107</v>
      </c>
      <c r="D26" s="29">
        <f>+D13+D25</f>
        <v>0</v>
      </c>
      <c r="E26" s="30">
        <f t="shared" si="2"/>
        <v>1462065</v>
      </c>
      <c r="F26" s="31">
        <f t="shared" si="2"/>
        <v>1462065</v>
      </c>
      <c r="G26" s="31">
        <f t="shared" si="2"/>
        <v>-7639645</v>
      </c>
      <c r="H26" s="31">
        <f t="shared" si="2"/>
        <v>-6679040</v>
      </c>
      <c r="I26" s="31">
        <f t="shared" si="2"/>
        <v>195750</v>
      </c>
      <c r="J26" s="31">
        <f t="shared" si="2"/>
        <v>-14122935</v>
      </c>
      <c r="K26" s="31">
        <f t="shared" si="2"/>
        <v>180357</v>
      </c>
      <c r="L26" s="31">
        <f t="shared" si="2"/>
        <v>177991</v>
      </c>
      <c r="M26" s="31">
        <f t="shared" si="2"/>
        <v>187079</v>
      </c>
      <c r="N26" s="31">
        <f t="shared" si="2"/>
        <v>545427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-13577508</v>
      </c>
      <c r="X26" s="31">
        <f t="shared" si="2"/>
        <v>731046</v>
      </c>
      <c r="Y26" s="31">
        <f t="shared" si="2"/>
        <v>-14308554</v>
      </c>
      <c r="Z26" s="32">
        <f>+IF(X26&lt;&gt;0,+(Y26/X26)*100,0)</f>
        <v>-1957.2713618568462</v>
      </c>
      <c r="AA26" s="33">
        <f>+AA13+AA25</f>
        <v>1462065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135395</v>
      </c>
      <c r="D33" s="18"/>
      <c r="E33" s="19"/>
      <c r="F33" s="20"/>
      <c r="G33" s="20">
        <v>135395</v>
      </c>
      <c r="H33" s="20">
        <v>501000</v>
      </c>
      <c r="I33" s="20">
        <v>-1148683</v>
      </c>
      <c r="J33" s="20">
        <v>-512288</v>
      </c>
      <c r="K33" s="20"/>
      <c r="L33" s="20">
        <v>902000</v>
      </c>
      <c r="M33" s="20"/>
      <c r="N33" s="20">
        <v>902000</v>
      </c>
      <c r="O33" s="20"/>
      <c r="P33" s="20"/>
      <c r="Q33" s="20"/>
      <c r="R33" s="20"/>
      <c r="S33" s="20"/>
      <c r="T33" s="20"/>
      <c r="U33" s="20"/>
      <c r="V33" s="20"/>
      <c r="W33" s="20">
        <v>389712</v>
      </c>
      <c r="X33" s="20">
        <v>-6</v>
      </c>
      <c r="Y33" s="20">
        <v>389718</v>
      </c>
      <c r="Z33" s="21">
        <v>-6495300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1070571</v>
      </c>
      <c r="D35" s="18"/>
      <c r="E35" s="19"/>
      <c r="F35" s="20"/>
      <c r="G35" s="20">
        <v>1070511</v>
      </c>
      <c r="H35" s="20">
        <v>18407</v>
      </c>
      <c r="I35" s="20">
        <v>22791</v>
      </c>
      <c r="J35" s="20">
        <v>1111709</v>
      </c>
      <c r="K35" s="20">
        <v>20643</v>
      </c>
      <c r="L35" s="20">
        <v>20311</v>
      </c>
      <c r="M35" s="20">
        <v>21316</v>
      </c>
      <c r="N35" s="20">
        <v>62270</v>
      </c>
      <c r="O35" s="20"/>
      <c r="P35" s="20"/>
      <c r="Q35" s="20"/>
      <c r="R35" s="20"/>
      <c r="S35" s="20"/>
      <c r="T35" s="20"/>
      <c r="U35" s="20"/>
      <c r="V35" s="20"/>
      <c r="W35" s="20">
        <v>1173979</v>
      </c>
      <c r="X35" s="20"/>
      <c r="Y35" s="20">
        <v>1173979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1205966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1205906</v>
      </c>
      <c r="H37" s="31">
        <f t="shared" si="3"/>
        <v>519407</v>
      </c>
      <c r="I37" s="31">
        <f t="shared" si="3"/>
        <v>-1125892</v>
      </c>
      <c r="J37" s="31">
        <f t="shared" si="3"/>
        <v>599421</v>
      </c>
      <c r="K37" s="31">
        <f t="shared" si="3"/>
        <v>20643</v>
      </c>
      <c r="L37" s="31">
        <f t="shared" si="3"/>
        <v>922311</v>
      </c>
      <c r="M37" s="31">
        <f t="shared" si="3"/>
        <v>21316</v>
      </c>
      <c r="N37" s="31">
        <f t="shared" si="3"/>
        <v>964270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1563691</v>
      </c>
      <c r="X37" s="31">
        <f t="shared" si="3"/>
        <v>-6</v>
      </c>
      <c r="Y37" s="31">
        <f t="shared" si="3"/>
        <v>1563697</v>
      </c>
      <c r="Z37" s="32">
        <f>+IF(X37&lt;&gt;0,+(Y37/X37)*100,0)</f>
        <v>-26061616.666666664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16860685</v>
      </c>
      <c r="D40" s="18"/>
      <c r="E40" s="19">
        <v>22339560</v>
      </c>
      <c r="F40" s="20">
        <v>22339560</v>
      </c>
      <c r="G40" s="20">
        <v>24246165</v>
      </c>
      <c r="H40" s="20">
        <v>-7385480</v>
      </c>
      <c r="I40" s="20"/>
      <c r="J40" s="20">
        <v>16860685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16860685</v>
      </c>
      <c r="X40" s="20">
        <v>11169780</v>
      </c>
      <c r="Y40" s="20">
        <v>5690905</v>
      </c>
      <c r="Z40" s="21">
        <v>50.94912343842045</v>
      </c>
      <c r="AA40" s="22">
        <v>22339560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16860685</v>
      </c>
      <c r="D43" s="29">
        <f t="shared" ref="D43:Y43" si="4">SUM(D39:D42)</f>
        <v>0</v>
      </c>
      <c r="E43" s="35">
        <f t="shared" si="4"/>
        <v>22339560</v>
      </c>
      <c r="F43" s="36">
        <f t="shared" si="4"/>
        <v>22339560</v>
      </c>
      <c r="G43" s="36">
        <f t="shared" si="4"/>
        <v>24246165</v>
      </c>
      <c r="H43" s="36">
        <f t="shared" si="4"/>
        <v>-7385480</v>
      </c>
      <c r="I43" s="36">
        <f t="shared" si="4"/>
        <v>0</v>
      </c>
      <c r="J43" s="36">
        <f t="shared" si="4"/>
        <v>16860685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16860685</v>
      </c>
      <c r="X43" s="36">
        <f t="shared" si="4"/>
        <v>11169780</v>
      </c>
      <c r="Y43" s="36">
        <f t="shared" si="4"/>
        <v>5690905</v>
      </c>
      <c r="Z43" s="37">
        <f>+IF(X43&lt;&gt;0,+(Y43/X43)*100,0)</f>
        <v>50.94912343842045</v>
      </c>
      <c r="AA43" s="38">
        <f>SUM(AA39:AA42)</f>
        <v>22339560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18066651</v>
      </c>
      <c r="D44" s="29">
        <f>+D37+D43</f>
        <v>0</v>
      </c>
      <c r="E44" s="30">
        <f t="shared" si="5"/>
        <v>22339560</v>
      </c>
      <c r="F44" s="31">
        <f t="shared" si="5"/>
        <v>22339560</v>
      </c>
      <c r="G44" s="31">
        <f t="shared" si="5"/>
        <v>25452071</v>
      </c>
      <c r="H44" s="31">
        <f t="shared" si="5"/>
        <v>-6866073</v>
      </c>
      <c r="I44" s="31">
        <f t="shared" si="5"/>
        <v>-1125892</v>
      </c>
      <c r="J44" s="31">
        <f t="shared" si="5"/>
        <v>17460106</v>
      </c>
      <c r="K44" s="31">
        <f t="shared" si="5"/>
        <v>20643</v>
      </c>
      <c r="L44" s="31">
        <f t="shared" si="5"/>
        <v>922311</v>
      </c>
      <c r="M44" s="31">
        <f t="shared" si="5"/>
        <v>21316</v>
      </c>
      <c r="N44" s="31">
        <f t="shared" si="5"/>
        <v>964270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18424376</v>
      </c>
      <c r="X44" s="31">
        <f t="shared" si="5"/>
        <v>11169774</v>
      </c>
      <c r="Y44" s="31">
        <f t="shared" si="5"/>
        <v>7254602</v>
      </c>
      <c r="Z44" s="32">
        <f>+IF(X44&lt;&gt;0,+(Y44/X44)*100,0)</f>
        <v>64.948511939453752</v>
      </c>
      <c r="AA44" s="33">
        <f>+AA37+AA43</f>
        <v>22339560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-32546758</v>
      </c>
      <c r="D45" s="42">
        <f t="shared" si="6"/>
        <v>0</v>
      </c>
      <c r="E45" s="43">
        <f t="shared" si="6"/>
        <v>-20877495</v>
      </c>
      <c r="F45" s="44">
        <f t="shared" si="6"/>
        <v>-20877495</v>
      </c>
      <c r="G45" s="44">
        <f t="shared" si="6"/>
        <v>-33091716</v>
      </c>
      <c r="H45" s="44">
        <f t="shared" si="6"/>
        <v>187033</v>
      </c>
      <c r="I45" s="44">
        <f t="shared" si="6"/>
        <v>1321642</v>
      </c>
      <c r="J45" s="44">
        <f t="shared" si="6"/>
        <v>-31583041</v>
      </c>
      <c r="K45" s="44">
        <f t="shared" si="6"/>
        <v>159714</v>
      </c>
      <c r="L45" s="44">
        <f t="shared" si="6"/>
        <v>-744320</v>
      </c>
      <c r="M45" s="44">
        <f t="shared" si="6"/>
        <v>165763</v>
      </c>
      <c r="N45" s="44">
        <f t="shared" si="6"/>
        <v>-418843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-32001884</v>
      </c>
      <c r="X45" s="44">
        <f t="shared" si="6"/>
        <v>-10438728</v>
      </c>
      <c r="Y45" s="44">
        <f t="shared" si="6"/>
        <v>-21563156</v>
      </c>
      <c r="Z45" s="45">
        <f>+IF(X45&lt;&gt;0,+(Y45/X45)*100,0)</f>
        <v>206.56880800036171</v>
      </c>
      <c r="AA45" s="46">
        <f>+AA26-AA44</f>
        <v>-20877495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-127195622</v>
      </c>
      <c r="D47" s="18"/>
      <c r="E47" s="19">
        <v>-161002973</v>
      </c>
      <c r="F47" s="20">
        <v>-161002973</v>
      </c>
      <c r="G47" s="20">
        <v>-127154921</v>
      </c>
      <c r="H47" s="20">
        <v>-9339165</v>
      </c>
      <c r="I47" s="20">
        <v>-1164014</v>
      </c>
      <c r="J47" s="20">
        <v>-137658100</v>
      </c>
      <c r="K47" s="20"/>
      <c r="L47" s="20">
        <v>-251279</v>
      </c>
      <c r="M47" s="20">
        <v>-1652332</v>
      </c>
      <c r="N47" s="20">
        <v>-1903611</v>
      </c>
      <c r="O47" s="20"/>
      <c r="P47" s="20"/>
      <c r="Q47" s="20"/>
      <c r="R47" s="20"/>
      <c r="S47" s="20"/>
      <c r="T47" s="20"/>
      <c r="U47" s="20"/>
      <c r="V47" s="20"/>
      <c r="W47" s="20">
        <v>-139561711</v>
      </c>
      <c r="X47" s="20">
        <v>-80501502</v>
      </c>
      <c r="Y47" s="20">
        <v>-59060209</v>
      </c>
      <c r="Z47" s="47">
        <v>73.365350375698583</v>
      </c>
      <c r="AA47" s="22">
        <v>-161002973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-127195622</v>
      </c>
      <c r="D50" s="50">
        <f t="shared" ref="D50:Y50" si="7">SUM(D47:D49)</f>
        <v>0</v>
      </c>
      <c r="E50" s="51">
        <f t="shared" si="7"/>
        <v>-161002973</v>
      </c>
      <c r="F50" s="52">
        <f t="shared" si="7"/>
        <v>-161002973</v>
      </c>
      <c r="G50" s="52">
        <f t="shared" si="7"/>
        <v>-127154921</v>
      </c>
      <c r="H50" s="52">
        <f t="shared" si="7"/>
        <v>-9339165</v>
      </c>
      <c r="I50" s="52">
        <f t="shared" si="7"/>
        <v>-1164014</v>
      </c>
      <c r="J50" s="52">
        <f t="shared" si="7"/>
        <v>-137658100</v>
      </c>
      <c r="K50" s="52">
        <f t="shared" si="7"/>
        <v>0</v>
      </c>
      <c r="L50" s="52">
        <f t="shared" si="7"/>
        <v>-251279</v>
      </c>
      <c r="M50" s="52">
        <f t="shared" si="7"/>
        <v>-1652332</v>
      </c>
      <c r="N50" s="52">
        <f t="shared" si="7"/>
        <v>-1903611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-139561711</v>
      </c>
      <c r="X50" s="52">
        <f t="shared" si="7"/>
        <v>-80501502</v>
      </c>
      <c r="Y50" s="52">
        <f t="shared" si="7"/>
        <v>-59060209</v>
      </c>
      <c r="Z50" s="53">
        <f>+IF(X50&lt;&gt;0,+(Y50/X50)*100,0)</f>
        <v>73.365350375698583</v>
      </c>
      <c r="AA50" s="54">
        <f>SUM(AA47:AA49)</f>
        <v>-161002973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1757633</v>
      </c>
      <c r="D7" s="18"/>
      <c r="E7" s="19">
        <v>467102</v>
      </c>
      <c r="F7" s="20">
        <v>467102</v>
      </c>
      <c r="G7" s="20">
        <v>5446941</v>
      </c>
      <c r="H7" s="20">
        <v>-424231</v>
      </c>
      <c r="I7" s="20">
        <v>144873</v>
      </c>
      <c r="J7" s="20">
        <v>5167583</v>
      </c>
      <c r="K7" s="20">
        <v>67442</v>
      </c>
      <c r="L7" s="20">
        <v>-3158991</v>
      </c>
      <c r="M7" s="20">
        <v>61224</v>
      </c>
      <c r="N7" s="20">
        <v>-3030325</v>
      </c>
      <c r="O7" s="20"/>
      <c r="P7" s="20"/>
      <c r="Q7" s="20"/>
      <c r="R7" s="20"/>
      <c r="S7" s="20"/>
      <c r="T7" s="20"/>
      <c r="U7" s="20"/>
      <c r="V7" s="20"/>
      <c r="W7" s="20">
        <v>2137258</v>
      </c>
      <c r="X7" s="20">
        <v>233568</v>
      </c>
      <c r="Y7" s="20">
        <v>1903690</v>
      </c>
      <c r="Z7" s="21">
        <v>815.04743800520623</v>
      </c>
      <c r="AA7" s="22">
        <v>467102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1757633</v>
      </c>
      <c r="D13" s="29">
        <f>SUM(D6:D12)</f>
        <v>0</v>
      </c>
      <c r="E13" s="30">
        <f t="shared" si="0"/>
        <v>467102</v>
      </c>
      <c r="F13" s="31">
        <f t="shared" si="0"/>
        <v>467102</v>
      </c>
      <c r="G13" s="31">
        <f t="shared" si="0"/>
        <v>5446941</v>
      </c>
      <c r="H13" s="31">
        <f t="shared" si="0"/>
        <v>-424231</v>
      </c>
      <c r="I13" s="31">
        <f t="shared" si="0"/>
        <v>144873</v>
      </c>
      <c r="J13" s="31">
        <f t="shared" si="0"/>
        <v>5167583</v>
      </c>
      <c r="K13" s="31">
        <f t="shared" si="0"/>
        <v>67442</v>
      </c>
      <c r="L13" s="31">
        <f t="shared" si="0"/>
        <v>-3158991</v>
      </c>
      <c r="M13" s="31">
        <f t="shared" si="0"/>
        <v>61224</v>
      </c>
      <c r="N13" s="31">
        <f t="shared" si="0"/>
        <v>-3030325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2137258</v>
      </c>
      <c r="X13" s="31">
        <f t="shared" si="0"/>
        <v>233568</v>
      </c>
      <c r="Y13" s="31">
        <f t="shared" si="0"/>
        <v>1903690</v>
      </c>
      <c r="Z13" s="32">
        <f>+IF(X13&lt;&gt;0,+(Y13/X13)*100,0)</f>
        <v>815.04743800520623</v>
      </c>
      <c r="AA13" s="33">
        <f>SUM(AA6:AA12)</f>
        <v>467102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1757633</v>
      </c>
      <c r="D26" s="29">
        <f>+D13+D25</f>
        <v>0</v>
      </c>
      <c r="E26" s="30">
        <f t="shared" si="2"/>
        <v>467102</v>
      </c>
      <c r="F26" s="31">
        <f t="shared" si="2"/>
        <v>467102</v>
      </c>
      <c r="G26" s="31">
        <f t="shared" si="2"/>
        <v>5446941</v>
      </c>
      <c r="H26" s="31">
        <f t="shared" si="2"/>
        <v>-424231</v>
      </c>
      <c r="I26" s="31">
        <f t="shared" si="2"/>
        <v>144873</v>
      </c>
      <c r="J26" s="31">
        <f t="shared" si="2"/>
        <v>5167583</v>
      </c>
      <c r="K26" s="31">
        <f t="shared" si="2"/>
        <v>67442</v>
      </c>
      <c r="L26" s="31">
        <f t="shared" si="2"/>
        <v>-3158991</v>
      </c>
      <c r="M26" s="31">
        <f t="shared" si="2"/>
        <v>61224</v>
      </c>
      <c r="N26" s="31">
        <f t="shared" si="2"/>
        <v>-3030325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2137258</v>
      </c>
      <c r="X26" s="31">
        <f t="shared" si="2"/>
        <v>233568</v>
      </c>
      <c r="Y26" s="31">
        <f t="shared" si="2"/>
        <v>1903690</v>
      </c>
      <c r="Z26" s="32">
        <f>+IF(X26&lt;&gt;0,+(Y26/X26)*100,0)</f>
        <v>815.04743800520623</v>
      </c>
      <c r="AA26" s="33">
        <f>+AA13+AA25</f>
        <v>467102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586308</v>
      </c>
      <c r="D32" s="18"/>
      <c r="E32" s="19">
        <v>565846</v>
      </c>
      <c r="F32" s="20">
        <v>565846</v>
      </c>
      <c r="G32" s="20">
        <v>615381</v>
      </c>
      <c r="H32" s="20">
        <v>-29073</v>
      </c>
      <c r="I32" s="20"/>
      <c r="J32" s="20">
        <v>586308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586308</v>
      </c>
      <c r="X32" s="20">
        <v>282918</v>
      </c>
      <c r="Y32" s="20">
        <v>303390</v>
      </c>
      <c r="Z32" s="21">
        <v>107.23601891714208</v>
      </c>
      <c r="AA32" s="22">
        <v>565846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-2555165</v>
      </c>
      <c r="D34" s="18"/>
      <c r="E34" s="19"/>
      <c r="F34" s="20"/>
      <c r="G34" s="20">
        <v>-2053252</v>
      </c>
      <c r="H34" s="20">
        <v>-501913</v>
      </c>
      <c r="I34" s="20"/>
      <c r="J34" s="20">
        <v>-2555165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-2555165</v>
      </c>
      <c r="X34" s="20"/>
      <c r="Y34" s="20">
        <v>-2555165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1305364</v>
      </c>
      <c r="D35" s="18"/>
      <c r="E35" s="19">
        <v>778782</v>
      </c>
      <c r="F35" s="20">
        <v>778782</v>
      </c>
      <c r="G35" s="20">
        <v>1318970</v>
      </c>
      <c r="H35" s="20">
        <v>10754</v>
      </c>
      <c r="I35" s="20">
        <v>13690</v>
      </c>
      <c r="J35" s="20">
        <v>1343414</v>
      </c>
      <c r="K35" s="20">
        <v>4756</v>
      </c>
      <c r="L35" s="20">
        <v>-10095</v>
      </c>
      <c r="M35" s="20">
        <v>3948</v>
      </c>
      <c r="N35" s="20">
        <v>-1391</v>
      </c>
      <c r="O35" s="20"/>
      <c r="P35" s="20"/>
      <c r="Q35" s="20"/>
      <c r="R35" s="20"/>
      <c r="S35" s="20"/>
      <c r="T35" s="20"/>
      <c r="U35" s="20"/>
      <c r="V35" s="20"/>
      <c r="W35" s="20">
        <v>1342023</v>
      </c>
      <c r="X35" s="20">
        <v>389388</v>
      </c>
      <c r="Y35" s="20">
        <v>952635</v>
      </c>
      <c r="Z35" s="21">
        <v>244.64929581805293</v>
      </c>
      <c r="AA35" s="22">
        <v>778782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-663493</v>
      </c>
      <c r="D37" s="29">
        <f t="shared" ref="D37:Y37" si="3">SUM(D29:D36)</f>
        <v>0</v>
      </c>
      <c r="E37" s="30">
        <f t="shared" si="3"/>
        <v>1344628</v>
      </c>
      <c r="F37" s="31">
        <f t="shared" si="3"/>
        <v>1344628</v>
      </c>
      <c r="G37" s="31">
        <f t="shared" si="3"/>
        <v>-118901</v>
      </c>
      <c r="H37" s="31">
        <f t="shared" si="3"/>
        <v>-520232</v>
      </c>
      <c r="I37" s="31">
        <f t="shared" si="3"/>
        <v>13690</v>
      </c>
      <c r="J37" s="31">
        <f t="shared" si="3"/>
        <v>-625443</v>
      </c>
      <c r="K37" s="31">
        <f t="shared" si="3"/>
        <v>4756</v>
      </c>
      <c r="L37" s="31">
        <f t="shared" si="3"/>
        <v>-10095</v>
      </c>
      <c r="M37" s="31">
        <f t="shared" si="3"/>
        <v>3948</v>
      </c>
      <c r="N37" s="31">
        <f t="shared" si="3"/>
        <v>-1391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-626834</v>
      </c>
      <c r="X37" s="31">
        <f t="shared" si="3"/>
        <v>672306</v>
      </c>
      <c r="Y37" s="31">
        <f t="shared" si="3"/>
        <v>-1299140</v>
      </c>
      <c r="Z37" s="32">
        <f>+IF(X37&lt;&gt;0,+(Y37/X37)*100,0)</f>
        <v>-193.23641318090273</v>
      </c>
      <c r="AA37" s="33">
        <f>SUM(AA29:AA36)</f>
        <v>1344628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30914189</v>
      </c>
      <c r="D40" s="18"/>
      <c r="E40" s="19">
        <v>15300981</v>
      </c>
      <c r="F40" s="20">
        <v>15300981</v>
      </c>
      <c r="G40" s="20">
        <v>28863666</v>
      </c>
      <c r="H40" s="20">
        <v>2050523</v>
      </c>
      <c r="I40" s="20"/>
      <c r="J40" s="20">
        <v>30914189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30914189</v>
      </c>
      <c r="X40" s="20">
        <v>7650486</v>
      </c>
      <c r="Y40" s="20">
        <v>23263703</v>
      </c>
      <c r="Z40" s="21">
        <v>304.08137469959422</v>
      </c>
      <c r="AA40" s="22">
        <v>15300981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30914189</v>
      </c>
      <c r="D43" s="29">
        <f t="shared" ref="D43:Y43" si="4">SUM(D39:D42)</f>
        <v>0</v>
      </c>
      <c r="E43" s="35">
        <f t="shared" si="4"/>
        <v>15300981</v>
      </c>
      <c r="F43" s="36">
        <f t="shared" si="4"/>
        <v>15300981</v>
      </c>
      <c r="G43" s="36">
        <f t="shared" si="4"/>
        <v>28863666</v>
      </c>
      <c r="H43" s="36">
        <f t="shared" si="4"/>
        <v>2050523</v>
      </c>
      <c r="I43" s="36">
        <f t="shared" si="4"/>
        <v>0</v>
      </c>
      <c r="J43" s="36">
        <f t="shared" si="4"/>
        <v>30914189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30914189</v>
      </c>
      <c r="X43" s="36">
        <f t="shared" si="4"/>
        <v>7650486</v>
      </c>
      <c r="Y43" s="36">
        <f t="shared" si="4"/>
        <v>23263703</v>
      </c>
      <c r="Z43" s="37">
        <f>+IF(X43&lt;&gt;0,+(Y43/X43)*100,0)</f>
        <v>304.08137469959422</v>
      </c>
      <c r="AA43" s="38">
        <f>SUM(AA39:AA42)</f>
        <v>15300981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30250696</v>
      </c>
      <c r="D44" s="29">
        <f>+D37+D43</f>
        <v>0</v>
      </c>
      <c r="E44" s="30">
        <f t="shared" si="5"/>
        <v>16645609</v>
      </c>
      <c r="F44" s="31">
        <f t="shared" si="5"/>
        <v>16645609</v>
      </c>
      <c r="G44" s="31">
        <f t="shared" si="5"/>
        <v>28744765</v>
      </c>
      <c r="H44" s="31">
        <f t="shared" si="5"/>
        <v>1530291</v>
      </c>
      <c r="I44" s="31">
        <f t="shared" si="5"/>
        <v>13690</v>
      </c>
      <c r="J44" s="31">
        <f t="shared" si="5"/>
        <v>30288746</v>
      </c>
      <c r="K44" s="31">
        <f t="shared" si="5"/>
        <v>4756</v>
      </c>
      <c r="L44" s="31">
        <f t="shared" si="5"/>
        <v>-10095</v>
      </c>
      <c r="M44" s="31">
        <f t="shared" si="5"/>
        <v>3948</v>
      </c>
      <c r="N44" s="31">
        <f t="shared" si="5"/>
        <v>-1391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30287355</v>
      </c>
      <c r="X44" s="31">
        <f t="shared" si="5"/>
        <v>8322792</v>
      </c>
      <c r="Y44" s="31">
        <f t="shared" si="5"/>
        <v>21964563</v>
      </c>
      <c r="Z44" s="32">
        <f>+IF(X44&lt;&gt;0,+(Y44/X44)*100,0)</f>
        <v>263.90858980976577</v>
      </c>
      <c r="AA44" s="33">
        <f>+AA37+AA43</f>
        <v>16645609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-28493063</v>
      </c>
      <c r="D45" s="42">
        <f t="shared" si="6"/>
        <v>0</v>
      </c>
      <c r="E45" s="43">
        <f t="shared" si="6"/>
        <v>-16178507</v>
      </c>
      <c r="F45" s="44">
        <f t="shared" si="6"/>
        <v>-16178507</v>
      </c>
      <c r="G45" s="44">
        <f t="shared" si="6"/>
        <v>-23297824</v>
      </c>
      <c r="H45" s="44">
        <f t="shared" si="6"/>
        <v>-1954522</v>
      </c>
      <c r="I45" s="44">
        <f t="shared" si="6"/>
        <v>131183</v>
      </c>
      <c r="J45" s="44">
        <f t="shared" si="6"/>
        <v>-25121163</v>
      </c>
      <c r="K45" s="44">
        <f t="shared" si="6"/>
        <v>62686</v>
      </c>
      <c r="L45" s="44">
        <f t="shared" si="6"/>
        <v>-3148896</v>
      </c>
      <c r="M45" s="44">
        <f t="shared" si="6"/>
        <v>57276</v>
      </c>
      <c r="N45" s="44">
        <f t="shared" si="6"/>
        <v>-3028934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-28150097</v>
      </c>
      <c r="X45" s="44">
        <f t="shared" si="6"/>
        <v>-8089224</v>
      </c>
      <c r="Y45" s="44">
        <f t="shared" si="6"/>
        <v>-20060873</v>
      </c>
      <c r="Z45" s="45">
        <f>+IF(X45&lt;&gt;0,+(Y45/X45)*100,0)</f>
        <v>247.99502399735749</v>
      </c>
      <c r="AA45" s="46">
        <f>+AA26-AA44</f>
        <v>-16178507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-32459273</v>
      </c>
      <c r="D47" s="18"/>
      <c r="E47" s="19">
        <v>-22600783</v>
      </c>
      <c r="F47" s="20">
        <v>-22600783</v>
      </c>
      <c r="G47" s="20">
        <v>-32342804</v>
      </c>
      <c r="H47" s="20">
        <v>-825308</v>
      </c>
      <c r="I47" s="20">
        <v>-2123235</v>
      </c>
      <c r="J47" s="20">
        <v>-35291347</v>
      </c>
      <c r="K47" s="20">
        <v>46287</v>
      </c>
      <c r="L47" s="20">
        <v>-988415</v>
      </c>
      <c r="M47" s="20">
        <v>-931866</v>
      </c>
      <c r="N47" s="20">
        <v>-1873994</v>
      </c>
      <c r="O47" s="20"/>
      <c r="P47" s="20"/>
      <c r="Q47" s="20"/>
      <c r="R47" s="20"/>
      <c r="S47" s="20"/>
      <c r="T47" s="20"/>
      <c r="U47" s="20"/>
      <c r="V47" s="20"/>
      <c r="W47" s="20">
        <v>-37165341</v>
      </c>
      <c r="X47" s="20">
        <v>-11300400</v>
      </c>
      <c r="Y47" s="20">
        <v>-25864941</v>
      </c>
      <c r="Z47" s="47">
        <v>228.88518105553786</v>
      </c>
      <c r="AA47" s="22">
        <v>-22600783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-32459273</v>
      </c>
      <c r="D50" s="50">
        <f t="shared" ref="D50:Y50" si="7">SUM(D47:D49)</f>
        <v>0</v>
      </c>
      <c r="E50" s="51">
        <f t="shared" si="7"/>
        <v>-22600783</v>
      </c>
      <c r="F50" s="52">
        <f t="shared" si="7"/>
        <v>-22600783</v>
      </c>
      <c r="G50" s="52">
        <f t="shared" si="7"/>
        <v>-32342804</v>
      </c>
      <c r="H50" s="52">
        <f t="shared" si="7"/>
        <v>-825308</v>
      </c>
      <c r="I50" s="52">
        <f t="shared" si="7"/>
        <v>-2123235</v>
      </c>
      <c r="J50" s="52">
        <f t="shared" si="7"/>
        <v>-35291347</v>
      </c>
      <c r="K50" s="52">
        <f t="shared" si="7"/>
        <v>46287</v>
      </c>
      <c r="L50" s="52">
        <f t="shared" si="7"/>
        <v>-988415</v>
      </c>
      <c r="M50" s="52">
        <f t="shared" si="7"/>
        <v>-931866</v>
      </c>
      <c r="N50" s="52">
        <f t="shared" si="7"/>
        <v>-1873994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-37165341</v>
      </c>
      <c r="X50" s="52">
        <f t="shared" si="7"/>
        <v>-11300400</v>
      </c>
      <c r="Y50" s="52">
        <f t="shared" si="7"/>
        <v>-25864941</v>
      </c>
      <c r="Z50" s="53">
        <f>+IF(X50&lt;&gt;0,+(Y50/X50)*100,0)</f>
        <v>228.88518105553786</v>
      </c>
      <c r="AA50" s="54">
        <f>SUM(AA47:AA49)</f>
        <v>-22600783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139906919</v>
      </c>
      <c r="D6" s="18"/>
      <c r="E6" s="19">
        <v>99734066</v>
      </c>
      <c r="F6" s="20">
        <v>99734066</v>
      </c>
      <c r="G6" s="20">
        <v>154541567</v>
      </c>
      <c r="H6" s="20">
        <v>12111121</v>
      </c>
      <c r="I6" s="20">
        <v>-2807708</v>
      </c>
      <c r="J6" s="20">
        <v>163844980</v>
      </c>
      <c r="K6" s="20">
        <v>10927584</v>
      </c>
      <c r="L6" s="20">
        <v>2817375</v>
      </c>
      <c r="M6" s="20">
        <v>1385617</v>
      </c>
      <c r="N6" s="20">
        <v>15130576</v>
      </c>
      <c r="O6" s="20"/>
      <c r="P6" s="20"/>
      <c r="Q6" s="20"/>
      <c r="R6" s="20"/>
      <c r="S6" s="20"/>
      <c r="T6" s="20"/>
      <c r="U6" s="20"/>
      <c r="V6" s="20"/>
      <c r="W6" s="20">
        <v>178975556</v>
      </c>
      <c r="X6" s="20">
        <v>106601034</v>
      </c>
      <c r="Y6" s="20">
        <v>72374522</v>
      </c>
      <c r="Z6" s="21">
        <v>67.892889294113218</v>
      </c>
      <c r="AA6" s="22">
        <v>99734066</v>
      </c>
    </row>
    <row r="7" spans="1:27" x14ac:dyDescent="0.25">
      <c r="A7" s="23" t="s">
        <v>35</v>
      </c>
      <c r="B7" s="17" t="s">
        <v>32</v>
      </c>
      <c r="C7" s="18">
        <v>102480914</v>
      </c>
      <c r="D7" s="18"/>
      <c r="E7" s="19">
        <v>163246422</v>
      </c>
      <c r="F7" s="20">
        <v>163137612</v>
      </c>
      <c r="G7" s="20">
        <v>148599023</v>
      </c>
      <c r="H7" s="20">
        <v>-25628158</v>
      </c>
      <c r="I7" s="20">
        <v>6431013</v>
      </c>
      <c r="J7" s="20">
        <v>129401878</v>
      </c>
      <c r="K7" s="20">
        <v>-5668705</v>
      </c>
      <c r="L7" s="20">
        <v>1996702</v>
      </c>
      <c r="M7" s="20">
        <v>4398824</v>
      </c>
      <c r="N7" s="20">
        <v>726821</v>
      </c>
      <c r="O7" s="20"/>
      <c r="P7" s="20"/>
      <c r="Q7" s="20"/>
      <c r="R7" s="20"/>
      <c r="S7" s="20"/>
      <c r="T7" s="20"/>
      <c r="U7" s="20"/>
      <c r="V7" s="20"/>
      <c r="W7" s="20">
        <v>130128699</v>
      </c>
      <c r="X7" s="20">
        <v>147445098</v>
      </c>
      <c r="Y7" s="20">
        <v>-17316399</v>
      </c>
      <c r="Z7" s="21">
        <v>-11.744302954039204</v>
      </c>
      <c r="AA7" s="22">
        <v>163137612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-16892213</v>
      </c>
      <c r="D10" s="18"/>
      <c r="E10" s="19">
        <v>87742049</v>
      </c>
      <c r="F10" s="20">
        <v>97433221</v>
      </c>
      <c r="G10" s="20">
        <v>-17090610</v>
      </c>
      <c r="H10" s="20">
        <v>801791</v>
      </c>
      <c r="I10" s="20">
        <v>-751393</v>
      </c>
      <c r="J10" s="20">
        <v>-17040212</v>
      </c>
      <c r="K10" s="20">
        <v>1507099</v>
      </c>
      <c r="L10" s="20">
        <v>1287041</v>
      </c>
      <c r="M10" s="20">
        <v>-1362094</v>
      </c>
      <c r="N10" s="20">
        <v>1432046</v>
      </c>
      <c r="O10" s="20"/>
      <c r="P10" s="20"/>
      <c r="Q10" s="20"/>
      <c r="R10" s="20"/>
      <c r="S10" s="20"/>
      <c r="T10" s="20"/>
      <c r="U10" s="20"/>
      <c r="V10" s="20"/>
      <c r="W10" s="20">
        <v>-15608166</v>
      </c>
      <c r="X10" s="20">
        <v>97694715</v>
      </c>
      <c r="Y10" s="20">
        <v>-113302881</v>
      </c>
      <c r="Z10" s="21">
        <v>-115.97646914677011</v>
      </c>
      <c r="AA10" s="22">
        <v>97433221</v>
      </c>
    </row>
    <row r="11" spans="1:27" x14ac:dyDescent="0.25">
      <c r="A11" s="23" t="s">
        <v>39</v>
      </c>
      <c r="B11" s="17" t="s">
        <v>32</v>
      </c>
      <c r="C11" s="18">
        <v>-404136</v>
      </c>
      <c r="D11" s="18"/>
      <c r="E11" s="19">
        <v>90272</v>
      </c>
      <c r="F11" s="20">
        <v>90272</v>
      </c>
      <c r="G11" s="24">
        <v>-408004</v>
      </c>
      <c r="H11" s="24"/>
      <c r="I11" s="24">
        <v>218032</v>
      </c>
      <c r="J11" s="20">
        <v>-189972</v>
      </c>
      <c r="K11" s="24">
        <v>734362</v>
      </c>
      <c r="L11" s="24">
        <v>-241442</v>
      </c>
      <c r="M11" s="20">
        <v>-701100</v>
      </c>
      <c r="N11" s="24">
        <v>-208180</v>
      </c>
      <c r="O11" s="24"/>
      <c r="P11" s="24"/>
      <c r="Q11" s="20"/>
      <c r="R11" s="24"/>
      <c r="S11" s="24"/>
      <c r="T11" s="20"/>
      <c r="U11" s="24"/>
      <c r="V11" s="24"/>
      <c r="W11" s="24">
        <v>-398152</v>
      </c>
      <c r="X11" s="20">
        <v>90272</v>
      </c>
      <c r="Y11" s="24">
        <v>-488424</v>
      </c>
      <c r="Z11" s="25">
        <v>-541.05813541297414</v>
      </c>
      <c r="AA11" s="26">
        <v>90272</v>
      </c>
    </row>
    <row r="12" spans="1:27" x14ac:dyDescent="0.25">
      <c r="A12" s="23" t="s">
        <v>40</v>
      </c>
      <c r="B12" s="17" t="s">
        <v>32</v>
      </c>
      <c r="C12" s="18">
        <v>-1264688</v>
      </c>
      <c r="D12" s="18"/>
      <c r="E12" s="19">
        <v>190886810</v>
      </c>
      <c r="F12" s="20">
        <v>190886810</v>
      </c>
      <c r="G12" s="20">
        <v>-1264688</v>
      </c>
      <c r="H12" s="20"/>
      <c r="I12" s="20"/>
      <c r="J12" s="20">
        <v>-1264688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-1264688</v>
      </c>
      <c r="X12" s="20">
        <v>194965310</v>
      </c>
      <c r="Y12" s="20">
        <v>-196229998</v>
      </c>
      <c r="Z12" s="21">
        <v>-100.64867334604295</v>
      </c>
      <c r="AA12" s="22">
        <v>190886810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223826796</v>
      </c>
      <c r="D13" s="29">
        <f>SUM(D6:D12)</f>
        <v>0</v>
      </c>
      <c r="E13" s="30">
        <f t="shared" si="0"/>
        <v>541699619</v>
      </c>
      <c r="F13" s="31">
        <f t="shared" si="0"/>
        <v>551281981</v>
      </c>
      <c r="G13" s="31">
        <f t="shared" si="0"/>
        <v>284377288</v>
      </c>
      <c r="H13" s="31">
        <f t="shared" si="0"/>
        <v>-12715246</v>
      </c>
      <c r="I13" s="31">
        <f t="shared" si="0"/>
        <v>3089944</v>
      </c>
      <c r="J13" s="31">
        <f t="shared" si="0"/>
        <v>274751986</v>
      </c>
      <c r="K13" s="31">
        <f t="shared" si="0"/>
        <v>7500340</v>
      </c>
      <c r="L13" s="31">
        <f t="shared" si="0"/>
        <v>5859676</v>
      </c>
      <c r="M13" s="31">
        <f t="shared" si="0"/>
        <v>3721247</v>
      </c>
      <c r="N13" s="31">
        <f t="shared" si="0"/>
        <v>17081263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291833249</v>
      </c>
      <c r="X13" s="31">
        <f t="shared" si="0"/>
        <v>546796429</v>
      </c>
      <c r="Y13" s="31">
        <f t="shared" si="0"/>
        <v>-254963180</v>
      </c>
      <c r="Z13" s="32">
        <f>+IF(X13&lt;&gt;0,+(Y13/X13)*100,0)</f>
        <v>-46.62853787583898</v>
      </c>
      <c r="AA13" s="33">
        <f>SUM(AA6:AA12)</f>
        <v>551281981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32668194</v>
      </c>
      <c r="D17" s="18"/>
      <c r="E17" s="19">
        <v>61097144</v>
      </c>
      <c r="F17" s="20">
        <v>61097144</v>
      </c>
      <c r="G17" s="24">
        <v>32668271</v>
      </c>
      <c r="H17" s="24">
        <v>-77</v>
      </c>
      <c r="I17" s="24">
        <v>-3580636</v>
      </c>
      <c r="J17" s="20">
        <v>29087558</v>
      </c>
      <c r="K17" s="24">
        <v>-203096</v>
      </c>
      <c r="L17" s="24">
        <v>249428</v>
      </c>
      <c r="M17" s="20">
        <v>-927425</v>
      </c>
      <c r="N17" s="24">
        <v>-881093</v>
      </c>
      <c r="O17" s="24"/>
      <c r="P17" s="24"/>
      <c r="Q17" s="20"/>
      <c r="R17" s="24"/>
      <c r="S17" s="24"/>
      <c r="T17" s="20"/>
      <c r="U17" s="24"/>
      <c r="V17" s="24"/>
      <c r="W17" s="24">
        <v>28206465</v>
      </c>
      <c r="X17" s="20">
        <v>48966029</v>
      </c>
      <c r="Y17" s="24">
        <v>-20759564</v>
      </c>
      <c r="Z17" s="25">
        <v>-42.395849579715765</v>
      </c>
      <c r="AA17" s="26">
        <v>61097144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32668194</v>
      </c>
      <c r="D25" s="29">
        <f t="shared" ref="D25:Y25" si="1">SUM(D15:D24)</f>
        <v>0</v>
      </c>
      <c r="E25" s="35">
        <f t="shared" si="1"/>
        <v>61097144</v>
      </c>
      <c r="F25" s="36">
        <f t="shared" si="1"/>
        <v>61097144</v>
      </c>
      <c r="G25" s="36">
        <f t="shared" si="1"/>
        <v>32668271</v>
      </c>
      <c r="H25" s="36">
        <f t="shared" si="1"/>
        <v>-77</v>
      </c>
      <c r="I25" s="36">
        <f t="shared" si="1"/>
        <v>-3580636</v>
      </c>
      <c r="J25" s="36">
        <f t="shared" si="1"/>
        <v>29087558</v>
      </c>
      <c r="K25" s="36">
        <f t="shared" si="1"/>
        <v>-203096</v>
      </c>
      <c r="L25" s="36">
        <f t="shared" si="1"/>
        <v>249428</v>
      </c>
      <c r="M25" s="36">
        <f t="shared" si="1"/>
        <v>-927425</v>
      </c>
      <c r="N25" s="36">
        <f t="shared" si="1"/>
        <v>-881093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28206465</v>
      </c>
      <c r="X25" s="36">
        <f t="shared" si="1"/>
        <v>48966029</v>
      </c>
      <c r="Y25" s="36">
        <f t="shared" si="1"/>
        <v>-20759564</v>
      </c>
      <c r="Z25" s="37">
        <f>+IF(X25&lt;&gt;0,+(Y25/X25)*100,0)</f>
        <v>-42.395849579715765</v>
      </c>
      <c r="AA25" s="38">
        <f>SUM(AA15:AA24)</f>
        <v>61097144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256494990</v>
      </c>
      <c r="D26" s="29">
        <f>+D13+D25</f>
        <v>0</v>
      </c>
      <c r="E26" s="30">
        <f t="shared" si="2"/>
        <v>602796763</v>
      </c>
      <c r="F26" s="31">
        <f t="shared" si="2"/>
        <v>612379125</v>
      </c>
      <c r="G26" s="31">
        <f t="shared" si="2"/>
        <v>317045559</v>
      </c>
      <c r="H26" s="31">
        <f t="shared" si="2"/>
        <v>-12715323</v>
      </c>
      <c r="I26" s="31">
        <f t="shared" si="2"/>
        <v>-490692</v>
      </c>
      <c r="J26" s="31">
        <f t="shared" si="2"/>
        <v>303839544</v>
      </c>
      <c r="K26" s="31">
        <f t="shared" si="2"/>
        <v>7297244</v>
      </c>
      <c r="L26" s="31">
        <f t="shared" si="2"/>
        <v>6109104</v>
      </c>
      <c r="M26" s="31">
        <f t="shared" si="2"/>
        <v>2793822</v>
      </c>
      <c r="N26" s="31">
        <f t="shared" si="2"/>
        <v>16200170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320039714</v>
      </c>
      <c r="X26" s="31">
        <f t="shared" si="2"/>
        <v>595762458</v>
      </c>
      <c r="Y26" s="31">
        <f t="shared" si="2"/>
        <v>-275722744</v>
      </c>
      <c r="Z26" s="32">
        <f>+IF(X26&lt;&gt;0,+(Y26/X26)*100,0)</f>
        <v>-46.280651004028186</v>
      </c>
      <c r="AA26" s="33">
        <f>+AA13+AA25</f>
        <v>612379125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-394761</v>
      </c>
      <c r="D31" s="18"/>
      <c r="E31" s="19">
        <v>-324502</v>
      </c>
      <c r="F31" s="20">
        <v>-324502</v>
      </c>
      <c r="G31" s="20">
        <v>-395279</v>
      </c>
      <c r="H31" s="20">
        <v>-3670</v>
      </c>
      <c r="I31" s="20">
        <v>-8466</v>
      </c>
      <c r="J31" s="20">
        <v>-407415</v>
      </c>
      <c r="K31" s="20">
        <v>-1978</v>
      </c>
      <c r="L31" s="20">
        <v>-4844</v>
      </c>
      <c r="M31" s="20">
        <v>-18094</v>
      </c>
      <c r="N31" s="20">
        <v>-24916</v>
      </c>
      <c r="O31" s="20"/>
      <c r="P31" s="20"/>
      <c r="Q31" s="20"/>
      <c r="R31" s="20"/>
      <c r="S31" s="20"/>
      <c r="T31" s="20"/>
      <c r="U31" s="20"/>
      <c r="V31" s="20"/>
      <c r="W31" s="20">
        <v>-432331</v>
      </c>
      <c r="X31" s="20">
        <v>-324502</v>
      </c>
      <c r="Y31" s="20">
        <v>-107829</v>
      </c>
      <c r="Z31" s="21">
        <v>33.229071007266519</v>
      </c>
      <c r="AA31" s="22">
        <v>-324502</v>
      </c>
    </row>
    <row r="32" spans="1:27" x14ac:dyDescent="0.25">
      <c r="A32" s="23" t="s">
        <v>59</v>
      </c>
      <c r="B32" s="17" t="s">
        <v>32</v>
      </c>
      <c r="C32" s="18">
        <v>-53688019</v>
      </c>
      <c r="D32" s="18"/>
      <c r="E32" s="19">
        <v>-345730089</v>
      </c>
      <c r="F32" s="20">
        <v>-334277545</v>
      </c>
      <c r="G32" s="20">
        <v>-135345016</v>
      </c>
      <c r="H32" s="20">
        <v>38320160</v>
      </c>
      <c r="I32" s="20">
        <v>-772592</v>
      </c>
      <c r="J32" s="20">
        <v>-97797448</v>
      </c>
      <c r="K32" s="20">
        <v>5485461</v>
      </c>
      <c r="L32" s="20">
        <v>-2309972</v>
      </c>
      <c r="M32" s="20">
        <v>-5419799</v>
      </c>
      <c r="N32" s="20">
        <v>-2244310</v>
      </c>
      <c r="O32" s="20"/>
      <c r="P32" s="20"/>
      <c r="Q32" s="20"/>
      <c r="R32" s="20"/>
      <c r="S32" s="20"/>
      <c r="T32" s="20"/>
      <c r="U32" s="20"/>
      <c r="V32" s="20"/>
      <c r="W32" s="20">
        <v>-100041758</v>
      </c>
      <c r="X32" s="20">
        <v>-339481739</v>
      </c>
      <c r="Y32" s="20">
        <v>239439981</v>
      </c>
      <c r="Z32" s="21">
        <v>-70.531034071320107</v>
      </c>
      <c r="AA32" s="22">
        <v>-334277545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8152577</v>
      </c>
      <c r="H33" s="20">
        <v>244507</v>
      </c>
      <c r="I33" s="20">
        <v>-178419</v>
      </c>
      <c r="J33" s="20">
        <v>8218665</v>
      </c>
      <c r="K33" s="20">
        <v>-195930</v>
      </c>
      <c r="L33" s="20">
        <v>-1403453</v>
      </c>
      <c r="M33" s="20">
        <v>3586451</v>
      </c>
      <c r="N33" s="20">
        <v>1987068</v>
      </c>
      <c r="O33" s="20"/>
      <c r="P33" s="20"/>
      <c r="Q33" s="20"/>
      <c r="R33" s="20"/>
      <c r="S33" s="20"/>
      <c r="T33" s="20"/>
      <c r="U33" s="20"/>
      <c r="V33" s="20"/>
      <c r="W33" s="20">
        <v>10205733</v>
      </c>
      <c r="X33" s="20"/>
      <c r="Y33" s="20">
        <v>10205733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3656736</v>
      </c>
      <c r="D34" s="18"/>
      <c r="E34" s="19">
        <v>142501</v>
      </c>
      <c r="F34" s="20">
        <v>142501</v>
      </c>
      <c r="G34" s="20">
        <v>3216286</v>
      </c>
      <c r="H34" s="20">
        <v>440450</v>
      </c>
      <c r="I34" s="20"/>
      <c r="J34" s="20">
        <v>3656736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3656736</v>
      </c>
      <c r="X34" s="20">
        <v>71250</v>
      </c>
      <c r="Y34" s="20">
        <v>3585486</v>
      </c>
      <c r="Z34" s="21">
        <v>5032.2610526315793</v>
      </c>
      <c r="AA34" s="22">
        <v>142501</v>
      </c>
    </row>
    <row r="35" spans="1:27" x14ac:dyDescent="0.25">
      <c r="A35" s="23" t="s">
        <v>39</v>
      </c>
      <c r="B35" s="17" t="s">
        <v>32</v>
      </c>
      <c r="C35" s="18">
        <v>18989073</v>
      </c>
      <c r="D35" s="18"/>
      <c r="E35" s="19">
        <v>38096402</v>
      </c>
      <c r="F35" s="20">
        <v>38096402</v>
      </c>
      <c r="G35" s="20">
        <v>19310650</v>
      </c>
      <c r="H35" s="20">
        <v>378344</v>
      </c>
      <c r="I35" s="20">
        <v>403473</v>
      </c>
      <c r="J35" s="20">
        <v>20092467</v>
      </c>
      <c r="K35" s="20">
        <v>-677333</v>
      </c>
      <c r="L35" s="20">
        <v>82195</v>
      </c>
      <c r="M35" s="20">
        <v>328002</v>
      </c>
      <c r="N35" s="20">
        <v>-267136</v>
      </c>
      <c r="O35" s="20"/>
      <c r="P35" s="20"/>
      <c r="Q35" s="20"/>
      <c r="R35" s="20"/>
      <c r="S35" s="20"/>
      <c r="T35" s="20"/>
      <c r="U35" s="20"/>
      <c r="V35" s="20"/>
      <c r="W35" s="20">
        <v>19825331</v>
      </c>
      <c r="X35" s="20">
        <v>26835997</v>
      </c>
      <c r="Y35" s="20">
        <v>-7010666</v>
      </c>
      <c r="Z35" s="21">
        <v>-26.124112325694476</v>
      </c>
      <c r="AA35" s="22">
        <v>38096402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-31436971</v>
      </c>
      <c r="D37" s="29">
        <f t="shared" ref="D37:Y37" si="3">SUM(D29:D36)</f>
        <v>0</v>
      </c>
      <c r="E37" s="30">
        <f t="shared" si="3"/>
        <v>-307815688</v>
      </c>
      <c r="F37" s="31">
        <f t="shared" si="3"/>
        <v>-296363144</v>
      </c>
      <c r="G37" s="31">
        <f t="shared" si="3"/>
        <v>-105060782</v>
      </c>
      <c r="H37" s="31">
        <f t="shared" si="3"/>
        <v>39379791</v>
      </c>
      <c r="I37" s="31">
        <f t="shared" si="3"/>
        <v>-556004</v>
      </c>
      <c r="J37" s="31">
        <f t="shared" si="3"/>
        <v>-66236995</v>
      </c>
      <c r="K37" s="31">
        <f t="shared" si="3"/>
        <v>4610220</v>
      </c>
      <c r="L37" s="31">
        <f t="shared" si="3"/>
        <v>-3636074</v>
      </c>
      <c r="M37" s="31">
        <f t="shared" si="3"/>
        <v>-1523440</v>
      </c>
      <c r="N37" s="31">
        <f t="shared" si="3"/>
        <v>-549294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-66786289</v>
      </c>
      <c r="X37" s="31">
        <f t="shared" si="3"/>
        <v>-312898994</v>
      </c>
      <c r="Y37" s="31">
        <f t="shared" si="3"/>
        <v>246112705</v>
      </c>
      <c r="Z37" s="32">
        <f>+IF(X37&lt;&gt;0,+(Y37/X37)*100,0)</f>
        <v>-78.655639589560337</v>
      </c>
      <c r="AA37" s="33">
        <f>SUM(AA29:AA36)</f>
        <v>-296363144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125695555</v>
      </c>
      <c r="D40" s="18"/>
      <c r="E40" s="19">
        <v>10052733</v>
      </c>
      <c r="F40" s="20">
        <v>10052733</v>
      </c>
      <c r="G40" s="20">
        <v>6395997</v>
      </c>
      <c r="H40" s="20">
        <v>12082685</v>
      </c>
      <c r="I40" s="20"/>
      <c r="J40" s="20">
        <v>18478682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18478682</v>
      </c>
      <c r="X40" s="20">
        <v>10052733</v>
      </c>
      <c r="Y40" s="20">
        <v>8425949</v>
      </c>
      <c r="Z40" s="21">
        <v>83.8174952025484</v>
      </c>
      <c r="AA40" s="22">
        <v>10052733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125695555</v>
      </c>
      <c r="D43" s="29">
        <f t="shared" ref="D43:Y43" si="4">SUM(D39:D42)</f>
        <v>0</v>
      </c>
      <c r="E43" s="35">
        <f t="shared" si="4"/>
        <v>10052733</v>
      </c>
      <c r="F43" s="36">
        <f t="shared" si="4"/>
        <v>10052733</v>
      </c>
      <c r="G43" s="36">
        <f t="shared" si="4"/>
        <v>6395997</v>
      </c>
      <c r="H43" s="36">
        <f t="shared" si="4"/>
        <v>12082685</v>
      </c>
      <c r="I43" s="36">
        <f t="shared" si="4"/>
        <v>0</v>
      </c>
      <c r="J43" s="36">
        <f t="shared" si="4"/>
        <v>18478682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18478682</v>
      </c>
      <c r="X43" s="36">
        <f t="shared" si="4"/>
        <v>10052733</v>
      </c>
      <c r="Y43" s="36">
        <f t="shared" si="4"/>
        <v>8425949</v>
      </c>
      <c r="Z43" s="37">
        <f>+IF(X43&lt;&gt;0,+(Y43/X43)*100,0)</f>
        <v>83.8174952025484</v>
      </c>
      <c r="AA43" s="38">
        <f>SUM(AA39:AA42)</f>
        <v>10052733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94258584</v>
      </c>
      <c r="D44" s="29">
        <f>+D37+D43</f>
        <v>0</v>
      </c>
      <c r="E44" s="30">
        <f t="shared" si="5"/>
        <v>-297762955</v>
      </c>
      <c r="F44" s="31">
        <f t="shared" si="5"/>
        <v>-286310411</v>
      </c>
      <c r="G44" s="31">
        <f t="shared" si="5"/>
        <v>-98664785</v>
      </c>
      <c r="H44" s="31">
        <f t="shared" si="5"/>
        <v>51462476</v>
      </c>
      <c r="I44" s="31">
        <f t="shared" si="5"/>
        <v>-556004</v>
      </c>
      <c r="J44" s="31">
        <f t="shared" si="5"/>
        <v>-47758313</v>
      </c>
      <c r="K44" s="31">
        <f t="shared" si="5"/>
        <v>4610220</v>
      </c>
      <c r="L44" s="31">
        <f t="shared" si="5"/>
        <v>-3636074</v>
      </c>
      <c r="M44" s="31">
        <f t="shared" si="5"/>
        <v>-1523440</v>
      </c>
      <c r="N44" s="31">
        <f t="shared" si="5"/>
        <v>-549294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-48307607</v>
      </c>
      <c r="X44" s="31">
        <f t="shared" si="5"/>
        <v>-302846261</v>
      </c>
      <c r="Y44" s="31">
        <f t="shared" si="5"/>
        <v>254538654</v>
      </c>
      <c r="Z44" s="32">
        <f>+IF(X44&lt;&gt;0,+(Y44/X44)*100,0)</f>
        <v>-84.048801910088628</v>
      </c>
      <c r="AA44" s="33">
        <f>+AA37+AA43</f>
        <v>-286310411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162236406</v>
      </c>
      <c r="D45" s="42">
        <f t="shared" si="6"/>
        <v>0</v>
      </c>
      <c r="E45" s="43">
        <f t="shared" si="6"/>
        <v>900559718</v>
      </c>
      <c r="F45" s="44">
        <f t="shared" si="6"/>
        <v>898689536</v>
      </c>
      <c r="G45" s="44">
        <f t="shared" si="6"/>
        <v>415710344</v>
      </c>
      <c r="H45" s="44">
        <f t="shared" si="6"/>
        <v>-64177799</v>
      </c>
      <c r="I45" s="44">
        <f t="shared" si="6"/>
        <v>65312</v>
      </c>
      <c r="J45" s="44">
        <f t="shared" si="6"/>
        <v>351597857</v>
      </c>
      <c r="K45" s="44">
        <f t="shared" si="6"/>
        <v>2687024</v>
      </c>
      <c r="L45" s="44">
        <f t="shared" si="6"/>
        <v>9745178</v>
      </c>
      <c r="M45" s="44">
        <f t="shared" si="6"/>
        <v>4317262</v>
      </c>
      <c r="N45" s="44">
        <f t="shared" si="6"/>
        <v>16749464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368347321</v>
      </c>
      <c r="X45" s="44">
        <f t="shared" si="6"/>
        <v>898608719</v>
      </c>
      <c r="Y45" s="44">
        <f t="shared" si="6"/>
        <v>-530261398</v>
      </c>
      <c r="Z45" s="45">
        <f>+IF(X45&lt;&gt;0,+(Y45/X45)*100,0)</f>
        <v>-59.009153460038931</v>
      </c>
      <c r="AA45" s="46">
        <f>+AA26-AA44</f>
        <v>898689536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-23321094</v>
      </c>
      <c r="D47" s="18"/>
      <c r="E47" s="19">
        <v>2202033</v>
      </c>
      <c r="F47" s="20">
        <v>331851</v>
      </c>
      <c r="G47" s="20">
        <v>14558510</v>
      </c>
      <c r="H47" s="20">
        <v>6809422</v>
      </c>
      <c r="I47" s="20">
        <v>-22604033</v>
      </c>
      <c r="J47" s="20">
        <v>-1236101</v>
      </c>
      <c r="K47" s="20">
        <v>-5009148</v>
      </c>
      <c r="L47" s="20">
        <v>3620376</v>
      </c>
      <c r="M47" s="20">
        <v>-1646358</v>
      </c>
      <c r="N47" s="20">
        <v>-3035130</v>
      </c>
      <c r="O47" s="20"/>
      <c r="P47" s="20"/>
      <c r="Q47" s="20"/>
      <c r="R47" s="20"/>
      <c r="S47" s="20"/>
      <c r="T47" s="20"/>
      <c r="U47" s="20"/>
      <c r="V47" s="20"/>
      <c r="W47" s="20">
        <v>-4271231</v>
      </c>
      <c r="X47" s="20">
        <v>251022</v>
      </c>
      <c r="Y47" s="20">
        <v>-4522253</v>
      </c>
      <c r="Z47" s="47">
        <v>-1801.5365187115074</v>
      </c>
      <c r="AA47" s="22">
        <v>331851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-23321094</v>
      </c>
      <c r="D50" s="50">
        <f t="shared" ref="D50:Y50" si="7">SUM(D47:D49)</f>
        <v>0</v>
      </c>
      <c r="E50" s="51">
        <f t="shared" si="7"/>
        <v>2202033</v>
      </c>
      <c r="F50" s="52">
        <f t="shared" si="7"/>
        <v>331851</v>
      </c>
      <c r="G50" s="52">
        <f t="shared" si="7"/>
        <v>14558510</v>
      </c>
      <c r="H50" s="52">
        <f t="shared" si="7"/>
        <v>6809422</v>
      </c>
      <c r="I50" s="52">
        <f t="shared" si="7"/>
        <v>-22604033</v>
      </c>
      <c r="J50" s="52">
        <f t="shared" si="7"/>
        <v>-1236101</v>
      </c>
      <c r="K50" s="52">
        <f t="shared" si="7"/>
        <v>-5009148</v>
      </c>
      <c r="L50" s="52">
        <f t="shared" si="7"/>
        <v>3620376</v>
      </c>
      <c r="M50" s="52">
        <f t="shared" si="7"/>
        <v>-1646358</v>
      </c>
      <c r="N50" s="52">
        <f t="shared" si="7"/>
        <v>-3035130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-4271231</v>
      </c>
      <c r="X50" s="52">
        <f t="shared" si="7"/>
        <v>251022</v>
      </c>
      <c r="Y50" s="52">
        <f t="shared" si="7"/>
        <v>-4522253</v>
      </c>
      <c r="Z50" s="53">
        <f>+IF(X50&lt;&gt;0,+(Y50/X50)*100,0)</f>
        <v>-1801.5365187115074</v>
      </c>
      <c r="AA50" s="54">
        <f>SUM(AA47:AA49)</f>
        <v>331851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2164610</v>
      </c>
      <c r="D7" s="18"/>
      <c r="E7" s="19">
        <v>11862484</v>
      </c>
      <c r="F7" s="20">
        <v>11862484</v>
      </c>
      <c r="G7" s="20">
        <v>13078997</v>
      </c>
      <c r="H7" s="20">
        <v>-9132698</v>
      </c>
      <c r="I7" s="20">
        <v>923941</v>
      </c>
      <c r="J7" s="20">
        <v>4870240</v>
      </c>
      <c r="K7" s="20">
        <v>749439</v>
      </c>
      <c r="L7" s="20">
        <v>864494</v>
      </c>
      <c r="M7" s="20">
        <v>923157</v>
      </c>
      <c r="N7" s="20">
        <v>2537090</v>
      </c>
      <c r="O7" s="20"/>
      <c r="P7" s="20"/>
      <c r="Q7" s="20"/>
      <c r="R7" s="20"/>
      <c r="S7" s="20"/>
      <c r="T7" s="20"/>
      <c r="U7" s="20"/>
      <c r="V7" s="20"/>
      <c r="W7" s="20">
        <v>7407330</v>
      </c>
      <c r="X7" s="20">
        <v>5931258</v>
      </c>
      <c r="Y7" s="20">
        <v>1476072</v>
      </c>
      <c r="Z7" s="21">
        <v>24.886322598005346</v>
      </c>
      <c r="AA7" s="22">
        <v>11862484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2164610</v>
      </c>
      <c r="D13" s="29">
        <f>SUM(D6:D12)</f>
        <v>0</v>
      </c>
      <c r="E13" s="30">
        <f t="shared" si="0"/>
        <v>11862484</v>
      </c>
      <c r="F13" s="31">
        <f t="shared" si="0"/>
        <v>11862484</v>
      </c>
      <c r="G13" s="31">
        <f t="shared" si="0"/>
        <v>13078997</v>
      </c>
      <c r="H13" s="31">
        <f t="shared" si="0"/>
        <v>-9132698</v>
      </c>
      <c r="I13" s="31">
        <f t="shared" si="0"/>
        <v>923941</v>
      </c>
      <c r="J13" s="31">
        <f t="shared" si="0"/>
        <v>4870240</v>
      </c>
      <c r="K13" s="31">
        <f t="shared" si="0"/>
        <v>749439</v>
      </c>
      <c r="L13" s="31">
        <f t="shared" si="0"/>
        <v>864494</v>
      </c>
      <c r="M13" s="31">
        <f t="shared" si="0"/>
        <v>923157</v>
      </c>
      <c r="N13" s="31">
        <f t="shared" si="0"/>
        <v>2537090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7407330</v>
      </c>
      <c r="X13" s="31">
        <f t="shared" si="0"/>
        <v>5931258</v>
      </c>
      <c r="Y13" s="31">
        <f t="shared" si="0"/>
        <v>1476072</v>
      </c>
      <c r="Z13" s="32">
        <f>+IF(X13&lt;&gt;0,+(Y13/X13)*100,0)</f>
        <v>24.886322598005346</v>
      </c>
      <c r="AA13" s="33">
        <f>SUM(AA6:AA12)</f>
        <v>11862484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-567335</v>
      </c>
      <c r="D17" s="18"/>
      <c r="E17" s="19">
        <v>24500000</v>
      </c>
      <c r="F17" s="20">
        <v>24500000</v>
      </c>
      <c r="G17" s="24">
        <v>-567335</v>
      </c>
      <c r="H17" s="24"/>
      <c r="I17" s="24"/>
      <c r="J17" s="20">
        <v>-567335</v>
      </c>
      <c r="K17" s="24">
        <v>1752050</v>
      </c>
      <c r="L17" s="24">
        <v>92214</v>
      </c>
      <c r="M17" s="20">
        <v>882145</v>
      </c>
      <c r="N17" s="24">
        <v>2726409</v>
      </c>
      <c r="O17" s="24"/>
      <c r="P17" s="24"/>
      <c r="Q17" s="20"/>
      <c r="R17" s="24"/>
      <c r="S17" s="24"/>
      <c r="T17" s="20"/>
      <c r="U17" s="24"/>
      <c r="V17" s="24"/>
      <c r="W17" s="24">
        <v>2159074</v>
      </c>
      <c r="X17" s="20">
        <v>12250014</v>
      </c>
      <c r="Y17" s="24">
        <v>-10090940</v>
      </c>
      <c r="Z17" s="25">
        <v>-82.374926265390386</v>
      </c>
      <c r="AA17" s="26">
        <v>24500000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-567335</v>
      </c>
      <c r="D25" s="29">
        <f t="shared" ref="D25:Y25" si="1">SUM(D15:D24)</f>
        <v>0</v>
      </c>
      <c r="E25" s="35">
        <f t="shared" si="1"/>
        <v>24500000</v>
      </c>
      <c r="F25" s="36">
        <f t="shared" si="1"/>
        <v>24500000</v>
      </c>
      <c r="G25" s="36">
        <f t="shared" si="1"/>
        <v>-567335</v>
      </c>
      <c r="H25" s="36">
        <f t="shared" si="1"/>
        <v>0</v>
      </c>
      <c r="I25" s="36">
        <f t="shared" si="1"/>
        <v>0</v>
      </c>
      <c r="J25" s="36">
        <f t="shared" si="1"/>
        <v>-567335</v>
      </c>
      <c r="K25" s="36">
        <f t="shared" si="1"/>
        <v>1752050</v>
      </c>
      <c r="L25" s="36">
        <f t="shared" si="1"/>
        <v>92214</v>
      </c>
      <c r="M25" s="36">
        <f t="shared" si="1"/>
        <v>882145</v>
      </c>
      <c r="N25" s="36">
        <f t="shared" si="1"/>
        <v>2726409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2159074</v>
      </c>
      <c r="X25" s="36">
        <f t="shared" si="1"/>
        <v>12250014</v>
      </c>
      <c r="Y25" s="36">
        <f t="shared" si="1"/>
        <v>-10090940</v>
      </c>
      <c r="Z25" s="37">
        <f>+IF(X25&lt;&gt;0,+(Y25/X25)*100,0)</f>
        <v>-82.374926265390386</v>
      </c>
      <c r="AA25" s="38">
        <f>SUM(AA15:AA24)</f>
        <v>24500000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1597275</v>
      </c>
      <c r="D26" s="29">
        <f>+D13+D25</f>
        <v>0</v>
      </c>
      <c r="E26" s="30">
        <f t="shared" si="2"/>
        <v>36362484</v>
      </c>
      <c r="F26" s="31">
        <f t="shared" si="2"/>
        <v>36362484</v>
      </c>
      <c r="G26" s="31">
        <f t="shared" si="2"/>
        <v>12511662</v>
      </c>
      <c r="H26" s="31">
        <f t="shared" si="2"/>
        <v>-9132698</v>
      </c>
      <c r="I26" s="31">
        <f t="shared" si="2"/>
        <v>923941</v>
      </c>
      <c r="J26" s="31">
        <f t="shared" si="2"/>
        <v>4302905</v>
      </c>
      <c r="K26" s="31">
        <f t="shared" si="2"/>
        <v>2501489</v>
      </c>
      <c r="L26" s="31">
        <f t="shared" si="2"/>
        <v>956708</v>
      </c>
      <c r="M26" s="31">
        <f t="shared" si="2"/>
        <v>1805302</v>
      </c>
      <c r="N26" s="31">
        <f t="shared" si="2"/>
        <v>5263499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9566404</v>
      </c>
      <c r="X26" s="31">
        <f t="shared" si="2"/>
        <v>18181272</v>
      </c>
      <c r="Y26" s="31">
        <f t="shared" si="2"/>
        <v>-8614868</v>
      </c>
      <c r="Z26" s="32">
        <f>+IF(X26&lt;&gt;0,+(Y26/X26)*100,0)</f>
        <v>-47.383197391249631</v>
      </c>
      <c r="AA26" s="33">
        <f>+AA13+AA25</f>
        <v>36362484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1961236</v>
      </c>
      <c r="D31" s="18"/>
      <c r="E31" s="19">
        <v>2057337</v>
      </c>
      <c r="F31" s="20">
        <v>2057337</v>
      </c>
      <c r="G31" s="20">
        <v>1961236</v>
      </c>
      <c r="H31" s="20"/>
      <c r="I31" s="20"/>
      <c r="J31" s="20">
        <v>1961236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1961236</v>
      </c>
      <c r="X31" s="20">
        <v>1028664</v>
      </c>
      <c r="Y31" s="20">
        <v>932572</v>
      </c>
      <c r="Z31" s="21">
        <v>90.65856295155659</v>
      </c>
      <c r="AA31" s="22">
        <v>2057337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-30864</v>
      </c>
      <c r="D33" s="18"/>
      <c r="E33" s="19">
        <v>-30416</v>
      </c>
      <c r="F33" s="20">
        <v>-30416</v>
      </c>
      <c r="G33" s="20">
        <v>-40000</v>
      </c>
      <c r="H33" s="20">
        <v>439000</v>
      </c>
      <c r="I33" s="20"/>
      <c r="J33" s="20">
        <v>399000</v>
      </c>
      <c r="K33" s="20"/>
      <c r="L33" s="20">
        <v>-254625</v>
      </c>
      <c r="M33" s="20">
        <v>-342000</v>
      </c>
      <c r="N33" s="20">
        <v>-596625</v>
      </c>
      <c r="O33" s="20"/>
      <c r="P33" s="20"/>
      <c r="Q33" s="20"/>
      <c r="R33" s="20"/>
      <c r="S33" s="20"/>
      <c r="T33" s="20"/>
      <c r="U33" s="20"/>
      <c r="V33" s="20"/>
      <c r="W33" s="20">
        <v>-197625</v>
      </c>
      <c r="X33" s="20">
        <v>-15222</v>
      </c>
      <c r="Y33" s="20">
        <v>-182403</v>
      </c>
      <c r="Z33" s="21">
        <v>1198.2853764288529</v>
      </c>
      <c r="AA33" s="22">
        <v>-30416</v>
      </c>
    </row>
    <row r="34" spans="1:27" x14ac:dyDescent="0.25">
      <c r="A34" s="23" t="s">
        <v>61</v>
      </c>
      <c r="B34" s="17" t="s">
        <v>32</v>
      </c>
      <c r="C34" s="18">
        <v>3012267</v>
      </c>
      <c r="D34" s="18"/>
      <c r="E34" s="19">
        <v>1710397</v>
      </c>
      <c r="F34" s="20">
        <v>1710397</v>
      </c>
      <c r="G34" s="20">
        <v>1280502</v>
      </c>
      <c r="H34" s="20">
        <v>1731765</v>
      </c>
      <c r="I34" s="20"/>
      <c r="J34" s="20">
        <v>3012267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3012267</v>
      </c>
      <c r="X34" s="20">
        <v>855192</v>
      </c>
      <c r="Y34" s="20">
        <v>2157075</v>
      </c>
      <c r="Z34" s="21">
        <v>252.23283192546236</v>
      </c>
      <c r="AA34" s="22">
        <v>1710397</v>
      </c>
    </row>
    <row r="35" spans="1:27" x14ac:dyDescent="0.25">
      <c r="A35" s="23" t="s">
        <v>39</v>
      </c>
      <c r="B35" s="17" t="s">
        <v>32</v>
      </c>
      <c r="C35" s="18">
        <v>24330810</v>
      </c>
      <c r="D35" s="18"/>
      <c r="E35" s="19">
        <v>26629425</v>
      </c>
      <c r="F35" s="20">
        <v>26629425</v>
      </c>
      <c r="G35" s="20">
        <v>24253947</v>
      </c>
      <c r="H35" s="20">
        <v>307203</v>
      </c>
      <c r="I35" s="20">
        <v>116229</v>
      </c>
      <c r="J35" s="20">
        <v>24677379</v>
      </c>
      <c r="K35" s="20">
        <v>107443</v>
      </c>
      <c r="L35" s="20">
        <v>118424</v>
      </c>
      <c r="M35" s="20">
        <v>125024</v>
      </c>
      <c r="N35" s="20">
        <v>350891</v>
      </c>
      <c r="O35" s="20"/>
      <c r="P35" s="20"/>
      <c r="Q35" s="20"/>
      <c r="R35" s="20"/>
      <c r="S35" s="20"/>
      <c r="T35" s="20"/>
      <c r="U35" s="20"/>
      <c r="V35" s="20"/>
      <c r="W35" s="20">
        <v>25028270</v>
      </c>
      <c r="X35" s="20">
        <v>13314696</v>
      </c>
      <c r="Y35" s="20">
        <v>11713574</v>
      </c>
      <c r="Z35" s="21">
        <v>87.974776142091414</v>
      </c>
      <c r="AA35" s="22">
        <v>26629425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29273449</v>
      </c>
      <c r="D37" s="29">
        <f t="shared" ref="D37:Y37" si="3">SUM(D29:D36)</f>
        <v>0</v>
      </c>
      <c r="E37" s="30">
        <f t="shared" si="3"/>
        <v>30366743</v>
      </c>
      <c r="F37" s="31">
        <f t="shared" si="3"/>
        <v>30366743</v>
      </c>
      <c r="G37" s="31">
        <f t="shared" si="3"/>
        <v>27455685</v>
      </c>
      <c r="H37" s="31">
        <f t="shared" si="3"/>
        <v>2477968</v>
      </c>
      <c r="I37" s="31">
        <f t="shared" si="3"/>
        <v>116229</v>
      </c>
      <c r="J37" s="31">
        <f t="shared" si="3"/>
        <v>30049882</v>
      </c>
      <c r="K37" s="31">
        <f t="shared" si="3"/>
        <v>107443</v>
      </c>
      <c r="L37" s="31">
        <f t="shared" si="3"/>
        <v>-136201</v>
      </c>
      <c r="M37" s="31">
        <f t="shared" si="3"/>
        <v>-216976</v>
      </c>
      <c r="N37" s="31">
        <f t="shared" si="3"/>
        <v>-245734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29804148</v>
      </c>
      <c r="X37" s="31">
        <f t="shared" si="3"/>
        <v>15183330</v>
      </c>
      <c r="Y37" s="31">
        <f t="shared" si="3"/>
        <v>14620818</v>
      </c>
      <c r="Z37" s="32">
        <f>+IF(X37&lt;&gt;0,+(Y37/X37)*100,0)</f>
        <v>96.295200064807915</v>
      </c>
      <c r="AA37" s="33">
        <f>SUM(AA29:AA36)</f>
        <v>30366743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29273449</v>
      </c>
      <c r="D44" s="29">
        <f>+D37+D43</f>
        <v>0</v>
      </c>
      <c r="E44" s="30">
        <f t="shared" si="5"/>
        <v>30366743</v>
      </c>
      <c r="F44" s="31">
        <f t="shared" si="5"/>
        <v>30366743</v>
      </c>
      <c r="G44" s="31">
        <f t="shared" si="5"/>
        <v>27455685</v>
      </c>
      <c r="H44" s="31">
        <f t="shared" si="5"/>
        <v>2477968</v>
      </c>
      <c r="I44" s="31">
        <f t="shared" si="5"/>
        <v>116229</v>
      </c>
      <c r="J44" s="31">
        <f t="shared" si="5"/>
        <v>30049882</v>
      </c>
      <c r="K44" s="31">
        <f t="shared" si="5"/>
        <v>107443</v>
      </c>
      <c r="L44" s="31">
        <f t="shared" si="5"/>
        <v>-136201</v>
      </c>
      <c r="M44" s="31">
        <f t="shared" si="5"/>
        <v>-216976</v>
      </c>
      <c r="N44" s="31">
        <f t="shared" si="5"/>
        <v>-245734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29804148</v>
      </c>
      <c r="X44" s="31">
        <f t="shared" si="5"/>
        <v>15183330</v>
      </c>
      <c r="Y44" s="31">
        <f t="shared" si="5"/>
        <v>14620818</v>
      </c>
      <c r="Z44" s="32">
        <f>+IF(X44&lt;&gt;0,+(Y44/X44)*100,0)</f>
        <v>96.295200064807915</v>
      </c>
      <c r="AA44" s="33">
        <f>+AA37+AA43</f>
        <v>30366743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-27676174</v>
      </c>
      <c r="D45" s="42">
        <f t="shared" si="6"/>
        <v>0</v>
      </c>
      <c r="E45" s="43">
        <f t="shared" si="6"/>
        <v>5995741</v>
      </c>
      <c r="F45" s="44">
        <f t="shared" si="6"/>
        <v>5995741</v>
      </c>
      <c r="G45" s="44">
        <f t="shared" si="6"/>
        <v>-14944023</v>
      </c>
      <c r="H45" s="44">
        <f t="shared" si="6"/>
        <v>-11610666</v>
      </c>
      <c r="I45" s="44">
        <f t="shared" si="6"/>
        <v>807712</v>
      </c>
      <c r="J45" s="44">
        <f t="shared" si="6"/>
        <v>-25746977</v>
      </c>
      <c r="K45" s="44">
        <f t="shared" si="6"/>
        <v>2394046</v>
      </c>
      <c r="L45" s="44">
        <f t="shared" si="6"/>
        <v>1092909</v>
      </c>
      <c r="M45" s="44">
        <f t="shared" si="6"/>
        <v>2022278</v>
      </c>
      <c r="N45" s="44">
        <f t="shared" si="6"/>
        <v>5509233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-20237744</v>
      </c>
      <c r="X45" s="44">
        <f t="shared" si="6"/>
        <v>2997942</v>
      </c>
      <c r="Y45" s="44">
        <f t="shared" si="6"/>
        <v>-23235686</v>
      </c>
      <c r="Z45" s="45">
        <f>+IF(X45&lt;&gt;0,+(Y45/X45)*100,0)</f>
        <v>-775.05455409077285</v>
      </c>
      <c r="AA45" s="46">
        <f>+AA26-AA44</f>
        <v>5995741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-42536841</v>
      </c>
      <c r="D47" s="18"/>
      <c r="E47" s="19">
        <v>-37398358</v>
      </c>
      <c r="F47" s="20">
        <v>-37398358</v>
      </c>
      <c r="G47" s="20">
        <v>-43730199</v>
      </c>
      <c r="H47" s="20">
        <v>-2205585</v>
      </c>
      <c r="I47" s="20">
        <v>-600194</v>
      </c>
      <c r="J47" s="20">
        <v>-46535978</v>
      </c>
      <c r="K47" s="20">
        <v>-821623</v>
      </c>
      <c r="L47" s="20">
        <v>-1218121</v>
      </c>
      <c r="M47" s="20">
        <v>-311424</v>
      </c>
      <c r="N47" s="20">
        <v>-2351168</v>
      </c>
      <c r="O47" s="20"/>
      <c r="P47" s="20"/>
      <c r="Q47" s="20"/>
      <c r="R47" s="20"/>
      <c r="S47" s="20"/>
      <c r="T47" s="20"/>
      <c r="U47" s="20"/>
      <c r="V47" s="20"/>
      <c r="W47" s="20">
        <v>-48887146</v>
      </c>
      <c r="X47" s="20">
        <v>-18699180</v>
      </c>
      <c r="Y47" s="20">
        <v>-30187966</v>
      </c>
      <c r="Z47" s="47">
        <v>161.44005245149788</v>
      </c>
      <c r="AA47" s="22">
        <v>-37398358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-42536841</v>
      </c>
      <c r="D50" s="50">
        <f t="shared" ref="D50:Y50" si="7">SUM(D47:D49)</f>
        <v>0</v>
      </c>
      <c r="E50" s="51">
        <f t="shared" si="7"/>
        <v>-37398358</v>
      </c>
      <c r="F50" s="52">
        <f t="shared" si="7"/>
        <v>-37398358</v>
      </c>
      <c r="G50" s="52">
        <f t="shared" si="7"/>
        <v>-43730199</v>
      </c>
      <c r="H50" s="52">
        <f t="shared" si="7"/>
        <v>-2205585</v>
      </c>
      <c r="I50" s="52">
        <f t="shared" si="7"/>
        <v>-600194</v>
      </c>
      <c r="J50" s="52">
        <f t="shared" si="7"/>
        <v>-46535978</v>
      </c>
      <c r="K50" s="52">
        <f t="shared" si="7"/>
        <v>-821623</v>
      </c>
      <c r="L50" s="52">
        <f t="shared" si="7"/>
        <v>-1218121</v>
      </c>
      <c r="M50" s="52">
        <f t="shared" si="7"/>
        <v>-311424</v>
      </c>
      <c r="N50" s="52">
        <f t="shared" si="7"/>
        <v>-2351168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-48887146</v>
      </c>
      <c r="X50" s="52">
        <f t="shared" si="7"/>
        <v>-18699180</v>
      </c>
      <c r="Y50" s="52">
        <f t="shared" si="7"/>
        <v>-30187966</v>
      </c>
      <c r="Z50" s="53">
        <f>+IF(X50&lt;&gt;0,+(Y50/X50)*100,0)</f>
        <v>161.44005245149788</v>
      </c>
      <c r="AA50" s="54">
        <f>SUM(AA47:AA49)</f>
        <v>-37398358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53528373</v>
      </c>
      <c r="D6" s="18"/>
      <c r="E6" s="19">
        <v>5039811</v>
      </c>
      <c r="F6" s="20">
        <v>5039811</v>
      </c>
      <c r="G6" s="20">
        <v>54295237</v>
      </c>
      <c r="H6" s="20">
        <v>1446543</v>
      </c>
      <c r="I6" s="20">
        <v>252010</v>
      </c>
      <c r="J6" s="20">
        <v>55993790</v>
      </c>
      <c r="K6" s="20">
        <v>1183439</v>
      </c>
      <c r="L6" s="20">
        <v>628602</v>
      </c>
      <c r="M6" s="20">
        <v>791903</v>
      </c>
      <c r="N6" s="20">
        <v>2603944</v>
      </c>
      <c r="O6" s="20"/>
      <c r="P6" s="20"/>
      <c r="Q6" s="20"/>
      <c r="R6" s="20"/>
      <c r="S6" s="20"/>
      <c r="T6" s="20"/>
      <c r="U6" s="20"/>
      <c r="V6" s="20"/>
      <c r="W6" s="20">
        <v>58597734</v>
      </c>
      <c r="X6" s="20">
        <v>2823393</v>
      </c>
      <c r="Y6" s="20">
        <v>55774341</v>
      </c>
      <c r="Z6" s="21">
        <v>1975.4366820347009</v>
      </c>
      <c r="AA6" s="22">
        <v>5039811</v>
      </c>
    </row>
    <row r="7" spans="1:27" x14ac:dyDescent="0.25">
      <c r="A7" s="23" t="s">
        <v>35</v>
      </c>
      <c r="B7" s="17" t="s">
        <v>32</v>
      </c>
      <c r="C7" s="18">
        <v>-28425345</v>
      </c>
      <c r="D7" s="18"/>
      <c r="E7" s="19">
        <v>59083206</v>
      </c>
      <c r="F7" s="20">
        <v>59083206</v>
      </c>
      <c r="G7" s="20">
        <v>-6466061</v>
      </c>
      <c r="H7" s="20">
        <v>-21285670</v>
      </c>
      <c r="I7" s="20">
        <v>1129841</v>
      </c>
      <c r="J7" s="20">
        <v>-26621890</v>
      </c>
      <c r="K7" s="20">
        <v>220034</v>
      </c>
      <c r="L7" s="20">
        <v>845207</v>
      </c>
      <c r="M7" s="20">
        <v>689645</v>
      </c>
      <c r="N7" s="20">
        <v>1754886</v>
      </c>
      <c r="O7" s="20"/>
      <c r="P7" s="20"/>
      <c r="Q7" s="20"/>
      <c r="R7" s="20"/>
      <c r="S7" s="20"/>
      <c r="T7" s="20"/>
      <c r="U7" s="20"/>
      <c r="V7" s="20"/>
      <c r="W7" s="20">
        <v>-24867004</v>
      </c>
      <c r="X7" s="20">
        <v>56464584</v>
      </c>
      <c r="Y7" s="20">
        <v>-81331588</v>
      </c>
      <c r="Z7" s="21">
        <v>-144.0400021365605</v>
      </c>
      <c r="AA7" s="22">
        <v>59083206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63586</v>
      </c>
      <c r="D11" s="18"/>
      <c r="E11" s="19"/>
      <c r="F11" s="20"/>
      <c r="G11" s="24">
        <v>63586</v>
      </c>
      <c r="H11" s="24"/>
      <c r="I11" s="24"/>
      <c r="J11" s="20">
        <v>63586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63586</v>
      </c>
      <c r="X11" s="20"/>
      <c r="Y11" s="24">
        <v>63586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-29986</v>
      </c>
      <c r="D12" s="18"/>
      <c r="E12" s="19"/>
      <c r="F12" s="20"/>
      <c r="G12" s="20">
        <v>-29986</v>
      </c>
      <c r="H12" s="20"/>
      <c r="I12" s="20"/>
      <c r="J12" s="20">
        <v>-29986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-29986</v>
      </c>
      <c r="X12" s="20"/>
      <c r="Y12" s="20">
        <v>-29986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25136628</v>
      </c>
      <c r="D13" s="29">
        <f>SUM(D6:D12)</f>
        <v>0</v>
      </c>
      <c r="E13" s="30">
        <f t="shared" si="0"/>
        <v>64123017</v>
      </c>
      <c r="F13" s="31">
        <f t="shared" si="0"/>
        <v>64123017</v>
      </c>
      <c r="G13" s="31">
        <f t="shared" si="0"/>
        <v>47862776</v>
      </c>
      <c r="H13" s="31">
        <f t="shared" si="0"/>
        <v>-19839127</v>
      </c>
      <c r="I13" s="31">
        <f t="shared" si="0"/>
        <v>1381851</v>
      </c>
      <c r="J13" s="31">
        <f t="shared" si="0"/>
        <v>29405500</v>
      </c>
      <c r="K13" s="31">
        <f t="shared" si="0"/>
        <v>1403473</v>
      </c>
      <c r="L13" s="31">
        <f t="shared" si="0"/>
        <v>1473809</v>
      </c>
      <c r="M13" s="31">
        <f t="shared" si="0"/>
        <v>1481548</v>
      </c>
      <c r="N13" s="31">
        <f t="shared" si="0"/>
        <v>4358830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33764330</v>
      </c>
      <c r="X13" s="31">
        <f t="shared" si="0"/>
        <v>59287977</v>
      </c>
      <c r="Y13" s="31">
        <f t="shared" si="0"/>
        <v>-25523647</v>
      </c>
      <c r="Z13" s="32">
        <f>+IF(X13&lt;&gt;0,+(Y13/X13)*100,0)</f>
        <v>-43.050291629953911</v>
      </c>
      <c r="AA13" s="33">
        <f>SUM(AA6:AA12)</f>
        <v>64123017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-86264</v>
      </c>
      <c r="D17" s="18"/>
      <c r="E17" s="19">
        <v>-79212</v>
      </c>
      <c r="F17" s="20">
        <v>-79212</v>
      </c>
      <c r="G17" s="24">
        <v>-105152</v>
      </c>
      <c r="H17" s="24">
        <v>18888</v>
      </c>
      <c r="I17" s="24"/>
      <c r="J17" s="20">
        <v>-86264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-86264</v>
      </c>
      <c r="X17" s="20">
        <v>-39606</v>
      </c>
      <c r="Y17" s="24">
        <v>-46658</v>
      </c>
      <c r="Z17" s="25">
        <v>117.80538302277432</v>
      </c>
      <c r="AA17" s="26">
        <v>-79212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-86264</v>
      </c>
      <c r="D25" s="29">
        <f t="shared" ref="D25:Y25" si="1">SUM(D15:D24)</f>
        <v>0</v>
      </c>
      <c r="E25" s="35">
        <f t="shared" si="1"/>
        <v>-79212</v>
      </c>
      <c r="F25" s="36">
        <f t="shared" si="1"/>
        <v>-79212</v>
      </c>
      <c r="G25" s="36">
        <f t="shared" si="1"/>
        <v>-105152</v>
      </c>
      <c r="H25" s="36">
        <f t="shared" si="1"/>
        <v>18888</v>
      </c>
      <c r="I25" s="36">
        <f t="shared" si="1"/>
        <v>0</v>
      </c>
      <c r="J25" s="36">
        <f t="shared" si="1"/>
        <v>-86264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-86264</v>
      </c>
      <c r="X25" s="36">
        <f t="shared" si="1"/>
        <v>-39606</v>
      </c>
      <c r="Y25" s="36">
        <f t="shared" si="1"/>
        <v>-46658</v>
      </c>
      <c r="Z25" s="37">
        <f>+IF(X25&lt;&gt;0,+(Y25/X25)*100,0)</f>
        <v>117.80538302277432</v>
      </c>
      <c r="AA25" s="38">
        <f>SUM(AA15:AA24)</f>
        <v>-79212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25050364</v>
      </c>
      <c r="D26" s="29">
        <f>+D13+D25</f>
        <v>0</v>
      </c>
      <c r="E26" s="30">
        <f t="shared" si="2"/>
        <v>64043805</v>
      </c>
      <c r="F26" s="31">
        <f t="shared" si="2"/>
        <v>64043805</v>
      </c>
      <c r="G26" s="31">
        <f t="shared" si="2"/>
        <v>47757624</v>
      </c>
      <c r="H26" s="31">
        <f t="shared" si="2"/>
        <v>-19820239</v>
      </c>
      <c r="I26" s="31">
        <f t="shared" si="2"/>
        <v>1381851</v>
      </c>
      <c r="J26" s="31">
        <f t="shared" si="2"/>
        <v>29319236</v>
      </c>
      <c r="K26" s="31">
        <f t="shared" si="2"/>
        <v>1403473</v>
      </c>
      <c r="L26" s="31">
        <f t="shared" si="2"/>
        <v>1473809</v>
      </c>
      <c r="M26" s="31">
        <f t="shared" si="2"/>
        <v>1481548</v>
      </c>
      <c r="N26" s="31">
        <f t="shared" si="2"/>
        <v>4358830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33678066</v>
      </c>
      <c r="X26" s="31">
        <f t="shared" si="2"/>
        <v>59248371</v>
      </c>
      <c r="Y26" s="31">
        <f t="shared" si="2"/>
        <v>-25570305</v>
      </c>
      <c r="Z26" s="32">
        <f>+IF(X26&lt;&gt;0,+(Y26/X26)*100,0)</f>
        <v>-43.157819478277304</v>
      </c>
      <c r="AA26" s="33">
        <f>+AA13+AA25</f>
        <v>64043805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-116981</v>
      </c>
      <c r="D31" s="18"/>
      <c r="E31" s="19">
        <v>4795679</v>
      </c>
      <c r="F31" s="20">
        <v>4795679</v>
      </c>
      <c r="G31" s="20">
        <v>-119120</v>
      </c>
      <c r="H31" s="20">
        <v>-833</v>
      </c>
      <c r="I31" s="20">
        <v>-140</v>
      </c>
      <c r="J31" s="20">
        <v>-120093</v>
      </c>
      <c r="K31" s="20"/>
      <c r="L31" s="20">
        <v>-186</v>
      </c>
      <c r="M31" s="20">
        <v>-383</v>
      </c>
      <c r="N31" s="20">
        <v>-569</v>
      </c>
      <c r="O31" s="20"/>
      <c r="P31" s="20"/>
      <c r="Q31" s="20"/>
      <c r="R31" s="20"/>
      <c r="S31" s="20"/>
      <c r="T31" s="20"/>
      <c r="U31" s="20"/>
      <c r="V31" s="20"/>
      <c r="W31" s="20">
        <v>-120662</v>
      </c>
      <c r="X31" s="20">
        <v>4795679</v>
      </c>
      <c r="Y31" s="20">
        <v>-4916341</v>
      </c>
      <c r="Z31" s="21">
        <v>-102.51605664182277</v>
      </c>
      <c r="AA31" s="22">
        <v>4795679</v>
      </c>
    </row>
    <row r="32" spans="1:27" x14ac:dyDescent="0.25">
      <c r="A32" s="23" t="s">
        <v>59</v>
      </c>
      <c r="B32" s="17" t="s">
        <v>32</v>
      </c>
      <c r="C32" s="18">
        <v>8875279</v>
      </c>
      <c r="D32" s="18"/>
      <c r="E32" s="19">
        <v>289803112</v>
      </c>
      <c r="F32" s="20">
        <v>289422028</v>
      </c>
      <c r="G32" s="20">
        <v>-1195380</v>
      </c>
      <c r="H32" s="20">
        <v>-146918</v>
      </c>
      <c r="I32" s="20">
        <v>-171934</v>
      </c>
      <c r="J32" s="20">
        <v>-1514232</v>
      </c>
      <c r="K32" s="20">
        <v>-152929</v>
      </c>
      <c r="L32" s="20">
        <v>-90056</v>
      </c>
      <c r="M32" s="20">
        <v>-72749</v>
      </c>
      <c r="N32" s="20">
        <v>-315734</v>
      </c>
      <c r="O32" s="20"/>
      <c r="P32" s="20"/>
      <c r="Q32" s="20"/>
      <c r="R32" s="20"/>
      <c r="S32" s="20"/>
      <c r="T32" s="20"/>
      <c r="U32" s="20"/>
      <c r="V32" s="20"/>
      <c r="W32" s="20">
        <v>-1829966</v>
      </c>
      <c r="X32" s="20">
        <v>289875961</v>
      </c>
      <c r="Y32" s="20">
        <v>-291705927</v>
      </c>
      <c r="Z32" s="21">
        <v>-100.63129277560205</v>
      </c>
      <c r="AA32" s="22">
        <v>289422028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8198583</v>
      </c>
      <c r="D34" s="18"/>
      <c r="E34" s="19"/>
      <c r="F34" s="20"/>
      <c r="G34" s="20">
        <v>8198583</v>
      </c>
      <c r="H34" s="20"/>
      <c r="I34" s="20"/>
      <c r="J34" s="20">
        <v>8198583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8198583</v>
      </c>
      <c r="X34" s="20"/>
      <c r="Y34" s="20">
        <v>8198583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12874617</v>
      </c>
      <c r="D35" s="18"/>
      <c r="E35" s="19"/>
      <c r="F35" s="20"/>
      <c r="G35" s="20">
        <v>13074644</v>
      </c>
      <c r="H35" s="20">
        <v>203889</v>
      </c>
      <c r="I35" s="20">
        <v>202302</v>
      </c>
      <c r="J35" s="20">
        <v>13480835</v>
      </c>
      <c r="K35" s="20">
        <v>202743</v>
      </c>
      <c r="L35" s="20">
        <v>203707</v>
      </c>
      <c r="M35" s="20">
        <v>202638</v>
      </c>
      <c r="N35" s="20">
        <v>609088</v>
      </c>
      <c r="O35" s="20"/>
      <c r="P35" s="20"/>
      <c r="Q35" s="20"/>
      <c r="R35" s="20"/>
      <c r="S35" s="20"/>
      <c r="T35" s="20"/>
      <c r="U35" s="20"/>
      <c r="V35" s="20"/>
      <c r="W35" s="20">
        <v>14089923</v>
      </c>
      <c r="X35" s="20"/>
      <c r="Y35" s="20">
        <v>14089923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29831498</v>
      </c>
      <c r="D37" s="29">
        <f t="shared" ref="D37:Y37" si="3">SUM(D29:D36)</f>
        <v>0</v>
      </c>
      <c r="E37" s="30">
        <f t="shared" si="3"/>
        <v>294598791</v>
      </c>
      <c r="F37" s="31">
        <f t="shared" si="3"/>
        <v>294217707</v>
      </c>
      <c r="G37" s="31">
        <f t="shared" si="3"/>
        <v>19958727</v>
      </c>
      <c r="H37" s="31">
        <f t="shared" si="3"/>
        <v>56138</v>
      </c>
      <c r="I37" s="31">
        <f t="shared" si="3"/>
        <v>30228</v>
      </c>
      <c r="J37" s="31">
        <f t="shared" si="3"/>
        <v>20045093</v>
      </c>
      <c r="K37" s="31">
        <f t="shared" si="3"/>
        <v>49814</v>
      </c>
      <c r="L37" s="31">
        <f t="shared" si="3"/>
        <v>113465</v>
      </c>
      <c r="M37" s="31">
        <f t="shared" si="3"/>
        <v>129506</v>
      </c>
      <c r="N37" s="31">
        <f t="shared" si="3"/>
        <v>292785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20337878</v>
      </c>
      <c r="X37" s="31">
        <f t="shared" si="3"/>
        <v>294671640</v>
      </c>
      <c r="Y37" s="31">
        <f t="shared" si="3"/>
        <v>-274333762</v>
      </c>
      <c r="Z37" s="32">
        <f>+IF(X37&lt;&gt;0,+(Y37/X37)*100,0)</f>
        <v>-93.098121692335241</v>
      </c>
      <c r="AA37" s="33">
        <f>SUM(AA29:AA36)</f>
        <v>294217707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29831498</v>
      </c>
      <c r="D44" s="29">
        <f>+D37+D43</f>
        <v>0</v>
      </c>
      <c r="E44" s="30">
        <f t="shared" si="5"/>
        <v>294598791</v>
      </c>
      <c r="F44" s="31">
        <f t="shared" si="5"/>
        <v>294217707</v>
      </c>
      <c r="G44" s="31">
        <f t="shared" si="5"/>
        <v>19958727</v>
      </c>
      <c r="H44" s="31">
        <f t="shared" si="5"/>
        <v>56138</v>
      </c>
      <c r="I44" s="31">
        <f t="shared" si="5"/>
        <v>30228</v>
      </c>
      <c r="J44" s="31">
        <f t="shared" si="5"/>
        <v>20045093</v>
      </c>
      <c r="K44" s="31">
        <f t="shared" si="5"/>
        <v>49814</v>
      </c>
      <c r="L44" s="31">
        <f t="shared" si="5"/>
        <v>113465</v>
      </c>
      <c r="M44" s="31">
        <f t="shared" si="5"/>
        <v>129506</v>
      </c>
      <c r="N44" s="31">
        <f t="shared" si="5"/>
        <v>292785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20337878</v>
      </c>
      <c r="X44" s="31">
        <f t="shared" si="5"/>
        <v>294671640</v>
      </c>
      <c r="Y44" s="31">
        <f t="shared" si="5"/>
        <v>-274333762</v>
      </c>
      <c r="Z44" s="32">
        <f>+IF(X44&lt;&gt;0,+(Y44/X44)*100,0)</f>
        <v>-93.098121692335241</v>
      </c>
      <c r="AA44" s="33">
        <f>+AA37+AA43</f>
        <v>294217707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-4781134</v>
      </c>
      <c r="D45" s="42">
        <f t="shared" si="6"/>
        <v>0</v>
      </c>
      <c r="E45" s="43">
        <f t="shared" si="6"/>
        <v>-230554986</v>
      </c>
      <c r="F45" s="44">
        <f t="shared" si="6"/>
        <v>-230173902</v>
      </c>
      <c r="G45" s="44">
        <f t="shared" si="6"/>
        <v>27798897</v>
      </c>
      <c r="H45" s="44">
        <f t="shared" si="6"/>
        <v>-19876377</v>
      </c>
      <c r="I45" s="44">
        <f t="shared" si="6"/>
        <v>1351623</v>
      </c>
      <c r="J45" s="44">
        <f t="shared" si="6"/>
        <v>9274143</v>
      </c>
      <c r="K45" s="44">
        <f t="shared" si="6"/>
        <v>1353659</v>
      </c>
      <c r="L45" s="44">
        <f t="shared" si="6"/>
        <v>1360344</v>
      </c>
      <c r="M45" s="44">
        <f t="shared" si="6"/>
        <v>1352042</v>
      </c>
      <c r="N45" s="44">
        <f t="shared" si="6"/>
        <v>4066045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13340188</v>
      </c>
      <c r="X45" s="44">
        <f t="shared" si="6"/>
        <v>-235423269</v>
      </c>
      <c r="Y45" s="44">
        <f t="shared" si="6"/>
        <v>248763457</v>
      </c>
      <c r="Z45" s="45">
        <f>+IF(X45&lt;&gt;0,+(Y45/X45)*100,0)</f>
        <v>-105.66646961307806</v>
      </c>
      <c r="AA45" s="46">
        <f>+AA26-AA44</f>
        <v>-230173902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-109157306</v>
      </c>
      <c r="F47" s="20">
        <v>-108776222</v>
      </c>
      <c r="G47" s="20"/>
      <c r="H47" s="20"/>
      <c r="I47" s="20">
        <v>1439500</v>
      </c>
      <c r="J47" s="20">
        <v>1439500</v>
      </c>
      <c r="K47" s="20">
        <v>747967</v>
      </c>
      <c r="L47" s="20">
        <v>779505</v>
      </c>
      <c r="M47" s="20">
        <v>714988</v>
      </c>
      <c r="N47" s="20">
        <v>2242460</v>
      </c>
      <c r="O47" s="20"/>
      <c r="P47" s="20"/>
      <c r="Q47" s="20"/>
      <c r="R47" s="20"/>
      <c r="S47" s="20"/>
      <c r="T47" s="20"/>
      <c r="U47" s="20"/>
      <c r="V47" s="20"/>
      <c r="W47" s="20">
        <v>3681960</v>
      </c>
      <c r="X47" s="20">
        <v>-114025589</v>
      </c>
      <c r="Y47" s="20">
        <v>117707549</v>
      </c>
      <c r="Z47" s="47">
        <v>-103.22906466196811</v>
      </c>
      <c r="AA47" s="22">
        <v>-108776222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-109157306</v>
      </c>
      <c r="F50" s="52">
        <f t="shared" si="7"/>
        <v>-108776222</v>
      </c>
      <c r="G50" s="52">
        <f t="shared" si="7"/>
        <v>0</v>
      </c>
      <c r="H50" s="52">
        <f t="shared" si="7"/>
        <v>0</v>
      </c>
      <c r="I50" s="52">
        <f t="shared" si="7"/>
        <v>1439500</v>
      </c>
      <c r="J50" s="52">
        <f t="shared" si="7"/>
        <v>1439500</v>
      </c>
      <c r="K50" s="52">
        <f t="shared" si="7"/>
        <v>747967</v>
      </c>
      <c r="L50" s="52">
        <f t="shared" si="7"/>
        <v>779505</v>
      </c>
      <c r="M50" s="52">
        <f t="shared" si="7"/>
        <v>714988</v>
      </c>
      <c r="N50" s="52">
        <f t="shared" si="7"/>
        <v>2242460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3681960</v>
      </c>
      <c r="X50" s="52">
        <f t="shared" si="7"/>
        <v>-114025589</v>
      </c>
      <c r="Y50" s="52">
        <f t="shared" si="7"/>
        <v>117707549</v>
      </c>
      <c r="Z50" s="53">
        <f>+IF(X50&lt;&gt;0,+(Y50/X50)*100,0)</f>
        <v>-103.22906466196811</v>
      </c>
      <c r="AA50" s="54">
        <f>SUM(AA47:AA49)</f>
        <v>-108776222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-19767587</v>
      </c>
      <c r="F6" s="20">
        <v>-19767587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-9883794</v>
      </c>
      <c r="Y6" s="20">
        <v>9883794</v>
      </c>
      <c r="Z6" s="21">
        <v>-100</v>
      </c>
      <c r="AA6" s="22">
        <v>-19767587</v>
      </c>
    </row>
    <row r="7" spans="1:27" x14ac:dyDescent="0.25">
      <c r="A7" s="23" t="s">
        <v>35</v>
      </c>
      <c r="B7" s="17" t="s">
        <v>32</v>
      </c>
      <c r="C7" s="18">
        <v>-8125341</v>
      </c>
      <c r="D7" s="18"/>
      <c r="E7" s="19"/>
      <c r="F7" s="20"/>
      <c r="G7" s="20"/>
      <c r="H7" s="20"/>
      <c r="I7" s="20"/>
      <c r="J7" s="20"/>
      <c r="K7" s="20"/>
      <c r="L7" s="20"/>
      <c r="M7" s="20">
        <v>-6184929</v>
      </c>
      <c r="N7" s="20">
        <v>-6184929</v>
      </c>
      <c r="O7" s="20"/>
      <c r="P7" s="20"/>
      <c r="Q7" s="20"/>
      <c r="R7" s="20"/>
      <c r="S7" s="20"/>
      <c r="T7" s="20"/>
      <c r="U7" s="20"/>
      <c r="V7" s="20"/>
      <c r="W7" s="20">
        <v>-6184929</v>
      </c>
      <c r="X7" s="20"/>
      <c r="Y7" s="20">
        <v>-6184929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-8125341</v>
      </c>
      <c r="D13" s="29">
        <f>SUM(D6:D12)</f>
        <v>0</v>
      </c>
      <c r="E13" s="30">
        <f t="shared" si="0"/>
        <v>-19767587</v>
      </c>
      <c r="F13" s="31">
        <f t="shared" si="0"/>
        <v>-19767587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-6184929</v>
      </c>
      <c r="N13" s="31">
        <f t="shared" si="0"/>
        <v>-6184929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-6184929</v>
      </c>
      <c r="X13" s="31">
        <f t="shared" si="0"/>
        <v>-9883794</v>
      </c>
      <c r="Y13" s="31">
        <f t="shared" si="0"/>
        <v>3698865</v>
      </c>
      <c r="Z13" s="32">
        <f>+IF(X13&lt;&gt;0,+(Y13/X13)*100,0)</f>
        <v>-37.423533918250421</v>
      </c>
      <c r="AA13" s="33">
        <f>SUM(AA6:AA12)</f>
        <v>-19767587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30634941</v>
      </c>
      <c r="D17" s="18"/>
      <c r="E17" s="19">
        <v>1500000</v>
      </c>
      <c r="F17" s="20">
        <v>1500000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750000</v>
      </c>
      <c r="Y17" s="24">
        <v>-750000</v>
      </c>
      <c r="Z17" s="25">
        <v>-100</v>
      </c>
      <c r="AA17" s="26">
        <v>1500000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30634941</v>
      </c>
      <c r="D25" s="29">
        <f t="shared" ref="D25:Y25" si="1">SUM(D15:D24)</f>
        <v>0</v>
      </c>
      <c r="E25" s="35">
        <f t="shared" si="1"/>
        <v>1500000</v>
      </c>
      <c r="F25" s="36">
        <f t="shared" si="1"/>
        <v>1500000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750000</v>
      </c>
      <c r="Y25" s="36">
        <f t="shared" si="1"/>
        <v>-750000</v>
      </c>
      <c r="Z25" s="37">
        <f>+IF(X25&lt;&gt;0,+(Y25/X25)*100,0)</f>
        <v>-100</v>
      </c>
      <c r="AA25" s="38">
        <f>SUM(AA15:AA24)</f>
        <v>1500000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22509600</v>
      </c>
      <c r="D26" s="29">
        <f>+D13+D25</f>
        <v>0</v>
      </c>
      <c r="E26" s="30">
        <f t="shared" si="2"/>
        <v>-18267587</v>
      </c>
      <c r="F26" s="31">
        <f t="shared" si="2"/>
        <v>-18267587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-6184929</v>
      </c>
      <c r="N26" s="31">
        <f t="shared" si="2"/>
        <v>-6184929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-6184929</v>
      </c>
      <c r="X26" s="31">
        <f t="shared" si="2"/>
        <v>-9133794</v>
      </c>
      <c r="Y26" s="31">
        <f t="shared" si="2"/>
        <v>2948865</v>
      </c>
      <c r="Z26" s="32">
        <f>+IF(X26&lt;&gt;0,+(Y26/X26)*100,0)</f>
        <v>-32.285214665450084</v>
      </c>
      <c r="AA26" s="33">
        <f>+AA13+AA25</f>
        <v>-18267587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605964</v>
      </c>
      <c r="F32" s="20">
        <v>605964</v>
      </c>
      <c r="G32" s="20">
        <v>1806983</v>
      </c>
      <c r="H32" s="20"/>
      <c r="I32" s="20"/>
      <c r="J32" s="20">
        <v>1806983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1806983</v>
      </c>
      <c r="X32" s="20">
        <v>302982</v>
      </c>
      <c r="Y32" s="20">
        <v>1504001</v>
      </c>
      <c r="Z32" s="21">
        <v>496.39945607329804</v>
      </c>
      <c r="AA32" s="22">
        <v>605964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605964</v>
      </c>
      <c r="F37" s="31">
        <f t="shared" si="3"/>
        <v>605964</v>
      </c>
      <c r="G37" s="31">
        <f t="shared" si="3"/>
        <v>1806983</v>
      </c>
      <c r="H37" s="31">
        <f t="shared" si="3"/>
        <v>0</v>
      </c>
      <c r="I37" s="31">
        <f t="shared" si="3"/>
        <v>0</v>
      </c>
      <c r="J37" s="31">
        <f t="shared" si="3"/>
        <v>1806983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1806983</v>
      </c>
      <c r="X37" s="31">
        <f t="shared" si="3"/>
        <v>302982</v>
      </c>
      <c r="Y37" s="31">
        <f t="shared" si="3"/>
        <v>1504001</v>
      </c>
      <c r="Z37" s="32">
        <f>+IF(X37&lt;&gt;0,+(Y37/X37)*100,0)</f>
        <v>496.39945607329804</v>
      </c>
      <c r="AA37" s="33">
        <f>SUM(AA29:AA36)</f>
        <v>605964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-1020000</v>
      </c>
      <c r="F40" s="20">
        <v>-1020000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-510000</v>
      </c>
      <c r="Y40" s="20">
        <v>510000</v>
      </c>
      <c r="Z40" s="21">
        <v>-100</v>
      </c>
      <c r="AA40" s="22">
        <v>-1020000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-1020000</v>
      </c>
      <c r="F43" s="36">
        <f t="shared" si="4"/>
        <v>-1020000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-510000</v>
      </c>
      <c r="Y43" s="36">
        <f t="shared" si="4"/>
        <v>510000</v>
      </c>
      <c r="Z43" s="37">
        <f>+IF(X43&lt;&gt;0,+(Y43/X43)*100,0)</f>
        <v>-100</v>
      </c>
      <c r="AA43" s="38">
        <f>SUM(AA39:AA42)</f>
        <v>-1020000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-414036</v>
      </c>
      <c r="F44" s="31">
        <f t="shared" si="5"/>
        <v>-414036</v>
      </c>
      <c r="G44" s="31">
        <f t="shared" si="5"/>
        <v>1806983</v>
      </c>
      <c r="H44" s="31">
        <f t="shared" si="5"/>
        <v>0</v>
      </c>
      <c r="I44" s="31">
        <f t="shared" si="5"/>
        <v>0</v>
      </c>
      <c r="J44" s="31">
        <f t="shared" si="5"/>
        <v>1806983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1806983</v>
      </c>
      <c r="X44" s="31">
        <f t="shared" si="5"/>
        <v>-207018</v>
      </c>
      <c r="Y44" s="31">
        <f t="shared" si="5"/>
        <v>2014001</v>
      </c>
      <c r="Z44" s="32">
        <f>+IF(X44&lt;&gt;0,+(Y44/X44)*100,0)</f>
        <v>-972.86274623462691</v>
      </c>
      <c r="AA44" s="33">
        <f>+AA37+AA43</f>
        <v>-414036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22509600</v>
      </c>
      <c r="D45" s="42">
        <f t="shared" si="6"/>
        <v>0</v>
      </c>
      <c r="E45" s="43">
        <f t="shared" si="6"/>
        <v>-17853551</v>
      </c>
      <c r="F45" s="44">
        <f t="shared" si="6"/>
        <v>-17853551</v>
      </c>
      <c r="G45" s="44">
        <f t="shared" si="6"/>
        <v>-1806983</v>
      </c>
      <c r="H45" s="44">
        <f t="shared" si="6"/>
        <v>0</v>
      </c>
      <c r="I45" s="44">
        <f t="shared" si="6"/>
        <v>0</v>
      </c>
      <c r="J45" s="44">
        <f t="shared" si="6"/>
        <v>-1806983</v>
      </c>
      <c r="K45" s="44">
        <f t="shared" si="6"/>
        <v>0</v>
      </c>
      <c r="L45" s="44">
        <f t="shared" si="6"/>
        <v>0</v>
      </c>
      <c r="M45" s="44">
        <f t="shared" si="6"/>
        <v>-6184929</v>
      </c>
      <c r="N45" s="44">
        <f t="shared" si="6"/>
        <v>-6184929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-7991912</v>
      </c>
      <c r="X45" s="44">
        <f t="shared" si="6"/>
        <v>-8926776</v>
      </c>
      <c r="Y45" s="44">
        <f t="shared" si="6"/>
        <v>934864</v>
      </c>
      <c r="Z45" s="45">
        <f>+IF(X45&lt;&gt;0,+(Y45/X45)*100,0)</f>
        <v>-10.472582710712132</v>
      </c>
      <c r="AA45" s="46">
        <f>+AA26-AA44</f>
        <v>-17853551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17935973</v>
      </c>
      <c r="D6" s="18"/>
      <c r="E6" s="19">
        <v>-23051193</v>
      </c>
      <c r="F6" s="20">
        <v>-23051193</v>
      </c>
      <c r="G6" s="20">
        <v>15768554</v>
      </c>
      <c r="H6" s="20">
        <v>-1094427</v>
      </c>
      <c r="I6" s="20">
        <v>272126</v>
      </c>
      <c r="J6" s="20">
        <v>14946253</v>
      </c>
      <c r="K6" s="20">
        <v>-4750157</v>
      </c>
      <c r="L6" s="20">
        <v>-1672412</v>
      </c>
      <c r="M6" s="20">
        <v>-2015390</v>
      </c>
      <c r="N6" s="20">
        <v>-8437959</v>
      </c>
      <c r="O6" s="20"/>
      <c r="P6" s="20"/>
      <c r="Q6" s="20"/>
      <c r="R6" s="20"/>
      <c r="S6" s="20"/>
      <c r="T6" s="20"/>
      <c r="U6" s="20"/>
      <c r="V6" s="20"/>
      <c r="W6" s="20">
        <v>6508294</v>
      </c>
      <c r="X6" s="20">
        <v>-11525604</v>
      </c>
      <c r="Y6" s="20">
        <v>18033898</v>
      </c>
      <c r="Z6" s="21">
        <v>-156.468138242473</v>
      </c>
      <c r="AA6" s="22">
        <v>-23051193</v>
      </c>
    </row>
    <row r="7" spans="1:27" x14ac:dyDescent="0.25">
      <c r="A7" s="23" t="s">
        <v>35</v>
      </c>
      <c r="B7" s="17" t="s">
        <v>32</v>
      </c>
      <c r="C7" s="18">
        <v>2043028</v>
      </c>
      <c r="D7" s="18"/>
      <c r="E7" s="19">
        <v>1733836</v>
      </c>
      <c r="F7" s="20">
        <v>1733836</v>
      </c>
      <c r="G7" s="20">
        <v>2327690</v>
      </c>
      <c r="H7" s="20">
        <v>403098</v>
      </c>
      <c r="I7" s="20">
        <v>-1005552</v>
      </c>
      <c r="J7" s="20">
        <v>1725236</v>
      </c>
      <c r="K7" s="20">
        <v>282370</v>
      </c>
      <c r="L7" s="20">
        <v>146012</v>
      </c>
      <c r="M7" s="20">
        <v>416698</v>
      </c>
      <c r="N7" s="20">
        <v>845080</v>
      </c>
      <c r="O7" s="20"/>
      <c r="P7" s="20"/>
      <c r="Q7" s="20"/>
      <c r="R7" s="20"/>
      <c r="S7" s="20"/>
      <c r="T7" s="20"/>
      <c r="U7" s="20"/>
      <c r="V7" s="20"/>
      <c r="W7" s="20">
        <v>2570316</v>
      </c>
      <c r="X7" s="20">
        <v>866934</v>
      </c>
      <c r="Y7" s="20">
        <v>1703382</v>
      </c>
      <c r="Z7" s="21">
        <v>196.48346932984518</v>
      </c>
      <c r="AA7" s="22">
        <v>1733836</v>
      </c>
    </row>
    <row r="8" spans="1:27" x14ac:dyDescent="0.25">
      <c r="A8" s="23" t="s">
        <v>36</v>
      </c>
      <c r="B8" s="17" t="s">
        <v>32</v>
      </c>
      <c r="C8" s="18">
        <v>2770745</v>
      </c>
      <c r="D8" s="18"/>
      <c r="E8" s="19"/>
      <c r="F8" s="20"/>
      <c r="G8" s="20">
        <v>2837026</v>
      </c>
      <c r="H8" s="20">
        <v>42456</v>
      </c>
      <c r="I8" s="20">
        <v>17743</v>
      </c>
      <c r="J8" s="20">
        <v>2897225</v>
      </c>
      <c r="K8" s="20">
        <v>29084</v>
      </c>
      <c r="L8" s="20">
        <v>99209</v>
      </c>
      <c r="M8" s="20">
        <v>108780</v>
      </c>
      <c r="N8" s="20">
        <v>237073</v>
      </c>
      <c r="O8" s="20"/>
      <c r="P8" s="20"/>
      <c r="Q8" s="20"/>
      <c r="R8" s="20"/>
      <c r="S8" s="20"/>
      <c r="T8" s="20"/>
      <c r="U8" s="20"/>
      <c r="V8" s="20"/>
      <c r="W8" s="20">
        <v>3134298</v>
      </c>
      <c r="X8" s="20"/>
      <c r="Y8" s="20">
        <v>3134298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320000</v>
      </c>
      <c r="F10" s="20">
        <v>320000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160002</v>
      </c>
      <c r="Y10" s="20">
        <v>-160002</v>
      </c>
      <c r="Z10" s="21">
        <v>-100</v>
      </c>
      <c r="AA10" s="22">
        <v>320000</v>
      </c>
    </row>
    <row r="11" spans="1:27" x14ac:dyDescent="0.25">
      <c r="A11" s="23" t="s">
        <v>39</v>
      </c>
      <c r="B11" s="17" t="s">
        <v>32</v>
      </c>
      <c r="C11" s="18">
        <v>4395451</v>
      </c>
      <c r="D11" s="18"/>
      <c r="E11" s="19">
        <v>1867714</v>
      </c>
      <c r="F11" s="20">
        <v>1867714</v>
      </c>
      <c r="G11" s="24">
        <v>4656673</v>
      </c>
      <c r="H11" s="24">
        <v>235980</v>
      </c>
      <c r="I11" s="24">
        <v>241957</v>
      </c>
      <c r="J11" s="20">
        <v>5134610</v>
      </c>
      <c r="K11" s="24">
        <v>742905</v>
      </c>
      <c r="L11" s="24">
        <v>439205</v>
      </c>
      <c r="M11" s="20">
        <v>514165</v>
      </c>
      <c r="N11" s="24">
        <v>1696275</v>
      </c>
      <c r="O11" s="24"/>
      <c r="P11" s="24"/>
      <c r="Q11" s="20"/>
      <c r="R11" s="24"/>
      <c r="S11" s="24"/>
      <c r="T11" s="20"/>
      <c r="U11" s="24"/>
      <c r="V11" s="24"/>
      <c r="W11" s="24">
        <v>6830885</v>
      </c>
      <c r="X11" s="20">
        <v>933858</v>
      </c>
      <c r="Y11" s="24">
        <v>5897027</v>
      </c>
      <c r="Z11" s="25">
        <v>631.46934544652402</v>
      </c>
      <c r="AA11" s="26">
        <v>1867714</v>
      </c>
    </row>
    <row r="12" spans="1:27" x14ac:dyDescent="0.25">
      <c r="A12" s="23" t="s">
        <v>40</v>
      </c>
      <c r="B12" s="17" t="s">
        <v>32</v>
      </c>
      <c r="C12" s="18">
        <v>-162439</v>
      </c>
      <c r="D12" s="18"/>
      <c r="E12" s="19"/>
      <c r="F12" s="20"/>
      <c r="G12" s="20">
        <v>-162439</v>
      </c>
      <c r="H12" s="20"/>
      <c r="I12" s="20"/>
      <c r="J12" s="20">
        <v>-162439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-162439</v>
      </c>
      <c r="X12" s="20"/>
      <c r="Y12" s="20">
        <v>-162439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26982758</v>
      </c>
      <c r="D13" s="29">
        <f>SUM(D6:D12)</f>
        <v>0</v>
      </c>
      <c r="E13" s="30">
        <f t="shared" si="0"/>
        <v>-19129643</v>
      </c>
      <c r="F13" s="31">
        <f t="shared" si="0"/>
        <v>-19129643</v>
      </c>
      <c r="G13" s="31">
        <f t="shared" si="0"/>
        <v>25427504</v>
      </c>
      <c r="H13" s="31">
        <f t="shared" si="0"/>
        <v>-412893</v>
      </c>
      <c r="I13" s="31">
        <f t="shared" si="0"/>
        <v>-473726</v>
      </c>
      <c r="J13" s="31">
        <f t="shared" si="0"/>
        <v>24540885</v>
      </c>
      <c r="K13" s="31">
        <f t="shared" si="0"/>
        <v>-3695798</v>
      </c>
      <c r="L13" s="31">
        <f t="shared" si="0"/>
        <v>-987986</v>
      </c>
      <c r="M13" s="31">
        <f t="shared" si="0"/>
        <v>-975747</v>
      </c>
      <c r="N13" s="31">
        <f t="shared" si="0"/>
        <v>-5659531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18881354</v>
      </c>
      <c r="X13" s="31">
        <f t="shared" si="0"/>
        <v>-9564810</v>
      </c>
      <c r="Y13" s="31">
        <f t="shared" si="0"/>
        <v>28446164</v>
      </c>
      <c r="Z13" s="32">
        <f>+IF(X13&lt;&gt;0,+(Y13/X13)*100,0)</f>
        <v>-297.40438126842037</v>
      </c>
      <c r="AA13" s="33">
        <f>SUM(AA6:AA12)</f>
        <v>-19129643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3073176</v>
      </c>
      <c r="D17" s="18"/>
      <c r="E17" s="19">
        <v>13051426</v>
      </c>
      <c r="F17" s="20">
        <v>13051426</v>
      </c>
      <c r="G17" s="24">
        <v>-7995704</v>
      </c>
      <c r="H17" s="24">
        <v>66545</v>
      </c>
      <c r="I17" s="24">
        <v>668048</v>
      </c>
      <c r="J17" s="20">
        <v>-7261111</v>
      </c>
      <c r="K17" s="24">
        <v>4081926</v>
      </c>
      <c r="L17" s="24">
        <v>1139264</v>
      </c>
      <c r="M17" s="20">
        <v>1416028</v>
      </c>
      <c r="N17" s="24">
        <v>6637218</v>
      </c>
      <c r="O17" s="24"/>
      <c r="P17" s="24"/>
      <c r="Q17" s="20"/>
      <c r="R17" s="24"/>
      <c r="S17" s="24"/>
      <c r="T17" s="20"/>
      <c r="U17" s="24"/>
      <c r="V17" s="24"/>
      <c r="W17" s="24">
        <v>-623893</v>
      </c>
      <c r="X17" s="20">
        <v>6525714</v>
      </c>
      <c r="Y17" s="24">
        <v>-7149607</v>
      </c>
      <c r="Z17" s="25">
        <v>-109.56053238005833</v>
      </c>
      <c r="AA17" s="26">
        <v>13051426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3073176</v>
      </c>
      <c r="D25" s="29">
        <f t="shared" ref="D25:Y25" si="1">SUM(D15:D24)</f>
        <v>0</v>
      </c>
      <c r="E25" s="35">
        <f t="shared" si="1"/>
        <v>13051426</v>
      </c>
      <c r="F25" s="36">
        <f t="shared" si="1"/>
        <v>13051426</v>
      </c>
      <c r="G25" s="36">
        <f t="shared" si="1"/>
        <v>-7995704</v>
      </c>
      <c r="H25" s="36">
        <f t="shared" si="1"/>
        <v>66545</v>
      </c>
      <c r="I25" s="36">
        <f t="shared" si="1"/>
        <v>668048</v>
      </c>
      <c r="J25" s="36">
        <f t="shared" si="1"/>
        <v>-7261111</v>
      </c>
      <c r="K25" s="36">
        <f t="shared" si="1"/>
        <v>4081926</v>
      </c>
      <c r="L25" s="36">
        <f t="shared" si="1"/>
        <v>1139264</v>
      </c>
      <c r="M25" s="36">
        <f t="shared" si="1"/>
        <v>1416028</v>
      </c>
      <c r="N25" s="36">
        <f t="shared" si="1"/>
        <v>6637218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-623893</v>
      </c>
      <c r="X25" s="36">
        <f t="shared" si="1"/>
        <v>6525714</v>
      </c>
      <c r="Y25" s="36">
        <f t="shared" si="1"/>
        <v>-7149607</v>
      </c>
      <c r="Z25" s="37">
        <f>+IF(X25&lt;&gt;0,+(Y25/X25)*100,0)</f>
        <v>-109.56053238005833</v>
      </c>
      <c r="AA25" s="38">
        <f>SUM(AA15:AA24)</f>
        <v>13051426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30055934</v>
      </c>
      <c r="D26" s="29">
        <f>+D13+D25</f>
        <v>0</v>
      </c>
      <c r="E26" s="30">
        <f t="shared" si="2"/>
        <v>-6078217</v>
      </c>
      <c r="F26" s="31">
        <f t="shared" si="2"/>
        <v>-6078217</v>
      </c>
      <c r="G26" s="31">
        <f t="shared" si="2"/>
        <v>17431800</v>
      </c>
      <c r="H26" s="31">
        <f t="shared" si="2"/>
        <v>-346348</v>
      </c>
      <c r="I26" s="31">
        <f t="shared" si="2"/>
        <v>194322</v>
      </c>
      <c r="J26" s="31">
        <f t="shared" si="2"/>
        <v>17279774</v>
      </c>
      <c r="K26" s="31">
        <f t="shared" si="2"/>
        <v>386128</v>
      </c>
      <c r="L26" s="31">
        <f t="shared" si="2"/>
        <v>151278</v>
      </c>
      <c r="M26" s="31">
        <f t="shared" si="2"/>
        <v>440281</v>
      </c>
      <c r="N26" s="31">
        <f t="shared" si="2"/>
        <v>977687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18257461</v>
      </c>
      <c r="X26" s="31">
        <f t="shared" si="2"/>
        <v>-3039096</v>
      </c>
      <c r="Y26" s="31">
        <f t="shared" si="2"/>
        <v>21296557</v>
      </c>
      <c r="Z26" s="32">
        <f>+IF(X26&lt;&gt;0,+(Y26/X26)*100,0)</f>
        <v>-700.75301997699307</v>
      </c>
      <c r="AA26" s="33">
        <f>+AA13+AA25</f>
        <v>-6078217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-68864</v>
      </c>
      <c r="D31" s="18"/>
      <c r="E31" s="19"/>
      <c r="F31" s="20"/>
      <c r="G31" s="20">
        <v>-68865</v>
      </c>
      <c r="H31" s="20">
        <v>-114</v>
      </c>
      <c r="I31" s="20">
        <v>-2911</v>
      </c>
      <c r="J31" s="20">
        <v>-71890</v>
      </c>
      <c r="K31" s="20">
        <v>-2961</v>
      </c>
      <c r="L31" s="20">
        <v>-263</v>
      </c>
      <c r="M31" s="20"/>
      <c r="N31" s="20">
        <v>-3224</v>
      </c>
      <c r="O31" s="20"/>
      <c r="P31" s="20"/>
      <c r="Q31" s="20"/>
      <c r="R31" s="20"/>
      <c r="S31" s="20"/>
      <c r="T31" s="20"/>
      <c r="U31" s="20"/>
      <c r="V31" s="20"/>
      <c r="W31" s="20">
        <v>-75114</v>
      </c>
      <c r="X31" s="20"/>
      <c r="Y31" s="20">
        <v>-75114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-1240819</v>
      </c>
      <c r="D32" s="18"/>
      <c r="E32" s="19">
        <v>2187715</v>
      </c>
      <c r="F32" s="20">
        <v>2187715</v>
      </c>
      <c r="G32" s="20">
        <v>-2447207</v>
      </c>
      <c r="H32" s="20">
        <v>85897</v>
      </c>
      <c r="I32" s="20">
        <v>-1200457</v>
      </c>
      <c r="J32" s="20">
        <v>-3561767</v>
      </c>
      <c r="K32" s="20">
        <v>36444</v>
      </c>
      <c r="L32" s="20">
        <v>68110</v>
      </c>
      <c r="M32" s="20">
        <v>127678</v>
      </c>
      <c r="N32" s="20">
        <v>232232</v>
      </c>
      <c r="O32" s="20"/>
      <c r="P32" s="20"/>
      <c r="Q32" s="20"/>
      <c r="R32" s="20"/>
      <c r="S32" s="20"/>
      <c r="T32" s="20"/>
      <c r="U32" s="20"/>
      <c r="V32" s="20"/>
      <c r="W32" s="20">
        <v>-3329535</v>
      </c>
      <c r="X32" s="20">
        <v>1093848</v>
      </c>
      <c r="Y32" s="20">
        <v>-4423383</v>
      </c>
      <c r="Z32" s="21">
        <v>-404.38735546437903</v>
      </c>
      <c r="AA32" s="22">
        <v>2187715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-35418427</v>
      </c>
      <c r="D34" s="18"/>
      <c r="E34" s="19"/>
      <c r="F34" s="20"/>
      <c r="G34" s="20">
        <v>-33632772</v>
      </c>
      <c r="H34" s="20">
        <v>-1785655</v>
      </c>
      <c r="I34" s="20"/>
      <c r="J34" s="20">
        <v>-35418427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-35418427</v>
      </c>
      <c r="X34" s="20"/>
      <c r="Y34" s="20">
        <v>-35418427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6449932</v>
      </c>
      <c r="D35" s="18"/>
      <c r="E35" s="19">
        <v>1556454</v>
      </c>
      <c r="F35" s="20">
        <v>1556454</v>
      </c>
      <c r="G35" s="20">
        <v>6304111</v>
      </c>
      <c r="H35" s="20">
        <v>167198</v>
      </c>
      <c r="I35" s="20">
        <v>22532</v>
      </c>
      <c r="J35" s="20">
        <v>6493841</v>
      </c>
      <c r="K35" s="20">
        <v>18792</v>
      </c>
      <c r="L35" s="20">
        <v>-1100</v>
      </c>
      <c r="M35" s="20">
        <v>55883</v>
      </c>
      <c r="N35" s="20">
        <v>73575</v>
      </c>
      <c r="O35" s="20"/>
      <c r="P35" s="20"/>
      <c r="Q35" s="20"/>
      <c r="R35" s="20"/>
      <c r="S35" s="20"/>
      <c r="T35" s="20"/>
      <c r="U35" s="20"/>
      <c r="V35" s="20"/>
      <c r="W35" s="20">
        <v>6567416</v>
      </c>
      <c r="X35" s="20">
        <v>778230</v>
      </c>
      <c r="Y35" s="20">
        <v>5789186</v>
      </c>
      <c r="Z35" s="21">
        <v>743.89139457486863</v>
      </c>
      <c r="AA35" s="22">
        <v>1556454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-30278178</v>
      </c>
      <c r="D37" s="29">
        <f t="shared" ref="D37:Y37" si="3">SUM(D29:D36)</f>
        <v>0</v>
      </c>
      <c r="E37" s="30">
        <f t="shared" si="3"/>
        <v>3744169</v>
      </c>
      <c r="F37" s="31">
        <f t="shared" si="3"/>
        <v>3744169</v>
      </c>
      <c r="G37" s="31">
        <f t="shared" si="3"/>
        <v>-29844733</v>
      </c>
      <c r="H37" s="31">
        <f t="shared" si="3"/>
        <v>-1532674</v>
      </c>
      <c r="I37" s="31">
        <f t="shared" si="3"/>
        <v>-1180836</v>
      </c>
      <c r="J37" s="31">
        <f t="shared" si="3"/>
        <v>-32558243</v>
      </c>
      <c r="K37" s="31">
        <f t="shared" si="3"/>
        <v>52275</v>
      </c>
      <c r="L37" s="31">
        <f t="shared" si="3"/>
        <v>66747</v>
      </c>
      <c r="M37" s="31">
        <f t="shared" si="3"/>
        <v>183561</v>
      </c>
      <c r="N37" s="31">
        <f t="shared" si="3"/>
        <v>302583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-32255660</v>
      </c>
      <c r="X37" s="31">
        <f t="shared" si="3"/>
        <v>1872078</v>
      </c>
      <c r="Y37" s="31">
        <f t="shared" si="3"/>
        <v>-34127738</v>
      </c>
      <c r="Z37" s="32">
        <f>+IF(X37&lt;&gt;0,+(Y37/X37)*100,0)</f>
        <v>-1822.9869695600289</v>
      </c>
      <c r="AA37" s="33">
        <f>SUM(AA29:AA36)</f>
        <v>3744169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-30278178</v>
      </c>
      <c r="D44" s="29">
        <f>+D37+D43</f>
        <v>0</v>
      </c>
      <c r="E44" s="30">
        <f t="shared" si="5"/>
        <v>3744169</v>
      </c>
      <c r="F44" s="31">
        <f t="shared" si="5"/>
        <v>3744169</v>
      </c>
      <c r="G44" s="31">
        <f t="shared" si="5"/>
        <v>-29844733</v>
      </c>
      <c r="H44" s="31">
        <f t="shared" si="5"/>
        <v>-1532674</v>
      </c>
      <c r="I44" s="31">
        <f t="shared" si="5"/>
        <v>-1180836</v>
      </c>
      <c r="J44" s="31">
        <f t="shared" si="5"/>
        <v>-32558243</v>
      </c>
      <c r="K44" s="31">
        <f t="shared" si="5"/>
        <v>52275</v>
      </c>
      <c r="L44" s="31">
        <f t="shared" si="5"/>
        <v>66747</v>
      </c>
      <c r="M44" s="31">
        <f t="shared" si="5"/>
        <v>183561</v>
      </c>
      <c r="N44" s="31">
        <f t="shared" si="5"/>
        <v>302583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-32255660</v>
      </c>
      <c r="X44" s="31">
        <f t="shared" si="5"/>
        <v>1872078</v>
      </c>
      <c r="Y44" s="31">
        <f t="shared" si="5"/>
        <v>-34127738</v>
      </c>
      <c r="Z44" s="32">
        <f>+IF(X44&lt;&gt;0,+(Y44/X44)*100,0)</f>
        <v>-1822.9869695600289</v>
      </c>
      <c r="AA44" s="33">
        <f>+AA37+AA43</f>
        <v>3744169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60334112</v>
      </c>
      <c r="D45" s="42">
        <f t="shared" si="6"/>
        <v>0</v>
      </c>
      <c r="E45" s="43">
        <f t="shared" si="6"/>
        <v>-9822386</v>
      </c>
      <c r="F45" s="44">
        <f t="shared" si="6"/>
        <v>-9822386</v>
      </c>
      <c r="G45" s="44">
        <f t="shared" si="6"/>
        <v>47276533</v>
      </c>
      <c r="H45" s="44">
        <f t="shared" si="6"/>
        <v>1186326</v>
      </c>
      <c r="I45" s="44">
        <f t="shared" si="6"/>
        <v>1375158</v>
      </c>
      <c r="J45" s="44">
        <f t="shared" si="6"/>
        <v>49838017</v>
      </c>
      <c r="K45" s="44">
        <f t="shared" si="6"/>
        <v>333853</v>
      </c>
      <c r="L45" s="44">
        <f t="shared" si="6"/>
        <v>84531</v>
      </c>
      <c r="M45" s="44">
        <f t="shared" si="6"/>
        <v>256720</v>
      </c>
      <c r="N45" s="44">
        <f t="shared" si="6"/>
        <v>675104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50513121</v>
      </c>
      <c r="X45" s="44">
        <f t="shared" si="6"/>
        <v>-4911174</v>
      </c>
      <c r="Y45" s="44">
        <f t="shared" si="6"/>
        <v>55424295</v>
      </c>
      <c r="Z45" s="45">
        <f>+IF(X45&lt;&gt;0,+(Y45/X45)*100,0)</f>
        <v>-1128.5345418427446</v>
      </c>
      <c r="AA45" s="46">
        <f>+AA26-AA44</f>
        <v>-9822386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-9822386</v>
      </c>
      <c r="F47" s="20">
        <v>-9822386</v>
      </c>
      <c r="G47" s="20"/>
      <c r="H47" s="20"/>
      <c r="I47" s="20"/>
      <c r="J47" s="20"/>
      <c r="K47" s="20"/>
      <c r="L47" s="20">
        <v>-3198774</v>
      </c>
      <c r="M47" s="20">
        <v>-850957</v>
      </c>
      <c r="N47" s="20">
        <v>-4049731</v>
      </c>
      <c r="O47" s="20"/>
      <c r="P47" s="20"/>
      <c r="Q47" s="20"/>
      <c r="R47" s="20"/>
      <c r="S47" s="20"/>
      <c r="T47" s="20"/>
      <c r="U47" s="20"/>
      <c r="V47" s="20"/>
      <c r="W47" s="20">
        <v>-4049731</v>
      </c>
      <c r="X47" s="20">
        <v>-4911186</v>
      </c>
      <c r="Y47" s="20">
        <v>861455</v>
      </c>
      <c r="Z47" s="47">
        <v>-17.540671438630099</v>
      </c>
      <c r="AA47" s="22">
        <v>-9822386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-9822386</v>
      </c>
      <c r="F50" s="52">
        <f t="shared" si="7"/>
        <v>-9822386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-3198774</v>
      </c>
      <c r="M50" s="52">
        <f t="shared" si="7"/>
        <v>-850957</v>
      </c>
      <c r="N50" s="52">
        <f t="shared" si="7"/>
        <v>-4049731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-4049731</v>
      </c>
      <c r="X50" s="52">
        <f t="shared" si="7"/>
        <v>-4911186</v>
      </c>
      <c r="Y50" s="52">
        <f t="shared" si="7"/>
        <v>861455</v>
      </c>
      <c r="Z50" s="53">
        <f>+IF(X50&lt;&gt;0,+(Y50/X50)*100,0)</f>
        <v>-17.540671438630099</v>
      </c>
      <c r="AA50" s="54">
        <f>SUM(AA47:AA49)</f>
        <v>-9822386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-3640349</v>
      </c>
      <c r="H6" s="20">
        <v>-2047455</v>
      </c>
      <c r="I6" s="20">
        <v>-7417736</v>
      </c>
      <c r="J6" s="20">
        <v>-13105540</v>
      </c>
      <c r="K6" s="20">
        <v>938030</v>
      </c>
      <c r="L6" s="20">
        <v>-2260050</v>
      </c>
      <c r="M6" s="20">
        <v>-10526777</v>
      </c>
      <c r="N6" s="20">
        <v>-11848797</v>
      </c>
      <c r="O6" s="20"/>
      <c r="P6" s="20"/>
      <c r="Q6" s="20"/>
      <c r="R6" s="20"/>
      <c r="S6" s="20"/>
      <c r="T6" s="20"/>
      <c r="U6" s="20"/>
      <c r="V6" s="20"/>
      <c r="W6" s="20">
        <v>-24954337</v>
      </c>
      <c r="X6" s="20"/>
      <c r="Y6" s="20">
        <v>-24954337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42406162</v>
      </c>
      <c r="D7" s="18"/>
      <c r="E7" s="19">
        <v>18225629</v>
      </c>
      <c r="F7" s="20">
        <v>18225629</v>
      </c>
      <c r="G7" s="20">
        <v>3272799</v>
      </c>
      <c r="H7" s="20">
        <v>2724728</v>
      </c>
      <c r="I7" s="20">
        <v>2606094</v>
      </c>
      <c r="J7" s="20">
        <v>8603621</v>
      </c>
      <c r="K7" s="20">
        <v>2360941</v>
      </c>
      <c r="L7" s="20">
        <v>-8605162</v>
      </c>
      <c r="M7" s="20">
        <v>2053938</v>
      </c>
      <c r="N7" s="20">
        <v>-4190283</v>
      </c>
      <c r="O7" s="20"/>
      <c r="P7" s="20"/>
      <c r="Q7" s="20"/>
      <c r="R7" s="20"/>
      <c r="S7" s="20"/>
      <c r="T7" s="20"/>
      <c r="U7" s="20"/>
      <c r="V7" s="20"/>
      <c r="W7" s="20">
        <v>4413338</v>
      </c>
      <c r="X7" s="20">
        <v>9112824</v>
      </c>
      <c r="Y7" s="20">
        <v>-4699486</v>
      </c>
      <c r="Z7" s="21">
        <v>-51.570029224749646</v>
      </c>
      <c r="AA7" s="22">
        <v>18225629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-5700</v>
      </c>
      <c r="H10" s="20">
        <v>-1700</v>
      </c>
      <c r="I10" s="20">
        <v>-103226</v>
      </c>
      <c r="J10" s="20">
        <v>-110626</v>
      </c>
      <c r="K10" s="20">
        <v>-1742</v>
      </c>
      <c r="L10" s="20">
        <v>-120008</v>
      </c>
      <c r="M10" s="20"/>
      <c r="N10" s="20">
        <v>-121750</v>
      </c>
      <c r="O10" s="20"/>
      <c r="P10" s="20"/>
      <c r="Q10" s="20"/>
      <c r="R10" s="20"/>
      <c r="S10" s="20"/>
      <c r="T10" s="20"/>
      <c r="U10" s="20"/>
      <c r="V10" s="20"/>
      <c r="W10" s="20">
        <v>-232376</v>
      </c>
      <c r="X10" s="20"/>
      <c r="Y10" s="20">
        <v>-232376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763269</v>
      </c>
      <c r="H11" s="24"/>
      <c r="I11" s="24">
        <v>6615</v>
      </c>
      <c r="J11" s="20">
        <v>769884</v>
      </c>
      <c r="K11" s="24"/>
      <c r="L11" s="24">
        <v>1599137</v>
      </c>
      <c r="M11" s="20">
        <v>516</v>
      </c>
      <c r="N11" s="24">
        <v>1599653</v>
      </c>
      <c r="O11" s="24"/>
      <c r="P11" s="24"/>
      <c r="Q11" s="20"/>
      <c r="R11" s="24"/>
      <c r="S11" s="24"/>
      <c r="T11" s="20"/>
      <c r="U11" s="24"/>
      <c r="V11" s="24"/>
      <c r="W11" s="24">
        <v>2369537</v>
      </c>
      <c r="X11" s="20"/>
      <c r="Y11" s="24">
        <v>2369537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42406162</v>
      </c>
      <c r="D13" s="29">
        <f>SUM(D6:D12)</f>
        <v>0</v>
      </c>
      <c r="E13" s="30">
        <f t="shared" si="0"/>
        <v>18225629</v>
      </c>
      <c r="F13" s="31">
        <f t="shared" si="0"/>
        <v>18225629</v>
      </c>
      <c r="G13" s="31">
        <f t="shared" si="0"/>
        <v>390019</v>
      </c>
      <c r="H13" s="31">
        <f t="shared" si="0"/>
        <v>675573</v>
      </c>
      <c r="I13" s="31">
        <f t="shared" si="0"/>
        <v>-4908253</v>
      </c>
      <c r="J13" s="31">
        <f t="shared" si="0"/>
        <v>-3842661</v>
      </c>
      <c r="K13" s="31">
        <f t="shared" si="0"/>
        <v>3297229</v>
      </c>
      <c r="L13" s="31">
        <f t="shared" si="0"/>
        <v>-9386083</v>
      </c>
      <c r="M13" s="31">
        <f t="shared" si="0"/>
        <v>-8472323</v>
      </c>
      <c r="N13" s="31">
        <f t="shared" si="0"/>
        <v>-14561177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-18403838</v>
      </c>
      <c r="X13" s="31">
        <f t="shared" si="0"/>
        <v>9112824</v>
      </c>
      <c r="Y13" s="31">
        <f t="shared" si="0"/>
        <v>-27516662</v>
      </c>
      <c r="Z13" s="32">
        <f>+IF(X13&lt;&gt;0,+(Y13/X13)*100,0)</f>
        <v>-301.95537629169615</v>
      </c>
      <c r="AA13" s="33">
        <f>SUM(AA6:AA12)</f>
        <v>18225629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38945215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38945215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81351377</v>
      </c>
      <c r="D26" s="29">
        <f>+D13+D25</f>
        <v>0</v>
      </c>
      <c r="E26" s="30">
        <f t="shared" si="2"/>
        <v>18225629</v>
      </c>
      <c r="F26" s="31">
        <f t="shared" si="2"/>
        <v>18225629</v>
      </c>
      <c r="G26" s="31">
        <f t="shared" si="2"/>
        <v>390019</v>
      </c>
      <c r="H26" s="31">
        <f t="shared" si="2"/>
        <v>675573</v>
      </c>
      <c r="I26" s="31">
        <f t="shared" si="2"/>
        <v>-4908253</v>
      </c>
      <c r="J26" s="31">
        <f t="shared" si="2"/>
        <v>-3842661</v>
      </c>
      <c r="K26" s="31">
        <f t="shared" si="2"/>
        <v>3297229</v>
      </c>
      <c r="L26" s="31">
        <f t="shared" si="2"/>
        <v>-9386083</v>
      </c>
      <c r="M26" s="31">
        <f t="shared" si="2"/>
        <v>-8472323</v>
      </c>
      <c r="N26" s="31">
        <f t="shared" si="2"/>
        <v>-14561177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-18403838</v>
      </c>
      <c r="X26" s="31">
        <f t="shared" si="2"/>
        <v>9112824</v>
      </c>
      <c r="Y26" s="31">
        <f t="shared" si="2"/>
        <v>-27516662</v>
      </c>
      <c r="Z26" s="32">
        <f>+IF(X26&lt;&gt;0,+(Y26/X26)*100,0)</f>
        <v>-301.95537629169615</v>
      </c>
      <c r="AA26" s="33">
        <f>+AA13+AA25</f>
        <v>18225629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>
        <v>-484</v>
      </c>
      <c r="J31" s="20">
        <v>-484</v>
      </c>
      <c r="K31" s="20">
        <v>-448</v>
      </c>
      <c r="L31" s="20">
        <v>-692</v>
      </c>
      <c r="M31" s="20"/>
      <c r="N31" s="20">
        <v>-1140</v>
      </c>
      <c r="O31" s="20"/>
      <c r="P31" s="20"/>
      <c r="Q31" s="20"/>
      <c r="R31" s="20"/>
      <c r="S31" s="20"/>
      <c r="T31" s="20"/>
      <c r="U31" s="20"/>
      <c r="V31" s="20"/>
      <c r="W31" s="20">
        <v>-1624</v>
      </c>
      <c r="X31" s="20"/>
      <c r="Y31" s="20">
        <v>-1624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2947852</v>
      </c>
      <c r="H32" s="20">
        <v>21280</v>
      </c>
      <c r="I32" s="20">
        <v>-184611</v>
      </c>
      <c r="J32" s="20">
        <v>2784521</v>
      </c>
      <c r="K32" s="20">
        <v>-125256</v>
      </c>
      <c r="L32" s="20">
        <v>8726668</v>
      </c>
      <c r="M32" s="20">
        <v>-9093120</v>
      </c>
      <c r="N32" s="20">
        <v>-491708</v>
      </c>
      <c r="O32" s="20"/>
      <c r="P32" s="20"/>
      <c r="Q32" s="20"/>
      <c r="R32" s="20"/>
      <c r="S32" s="20"/>
      <c r="T32" s="20"/>
      <c r="U32" s="20"/>
      <c r="V32" s="20"/>
      <c r="W32" s="20">
        <v>2292813</v>
      </c>
      <c r="X32" s="20"/>
      <c r="Y32" s="20">
        <v>2292813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-24951</v>
      </c>
      <c r="J33" s="20">
        <v>-24951</v>
      </c>
      <c r="K33" s="20">
        <v>-124209</v>
      </c>
      <c r="L33" s="20"/>
      <c r="M33" s="20"/>
      <c r="N33" s="20">
        <v>-124209</v>
      </c>
      <c r="O33" s="20"/>
      <c r="P33" s="20"/>
      <c r="Q33" s="20"/>
      <c r="R33" s="20"/>
      <c r="S33" s="20"/>
      <c r="T33" s="20"/>
      <c r="U33" s="20"/>
      <c r="V33" s="20"/>
      <c r="W33" s="20">
        <v>-149160</v>
      </c>
      <c r="X33" s="20"/>
      <c r="Y33" s="20">
        <v>-149160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13040657</v>
      </c>
      <c r="D35" s="18"/>
      <c r="E35" s="19"/>
      <c r="F35" s="20"/>
      <c r="G35" s="20">
        <v>377097</v>
      </c>
      <c r="H35" s="20">
        <v>377419</v>
      </c>
      <c r="I35" s="20">
        <v>396659</v>
      </c>
      <c r="J35" s="20">
        <v>1151175</v>
      </c>
      <c r="K35" s="20">
        <v>355572</v>
      </c>
      <c r="L35" s="20">
        <v>354395</v>
      </c>
      <c r="M35" s="20">
        <v>355084</v>
      </c>
      <c r="N35" s="20">
        <v>1065051</v>
      </c>
      <c r="O35" s="20"/>
      <c r="P35" s="20"/>
      <c r="Q35" s="20"/>
      <c r="R35" s="20"/>
      <c r="S35" s="20"/>
      <c r="T35" s="20"/>
      <c r="U35" s="20"/>
      <c r="V35" s="20"/>
      <c r="W35" s="20">
        <v>2216226</v>
      </c>
      <c r="X35" s="20"/>
      <c r="Y35" s="20">
        <v>2216226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13040657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3324949</v>
      </c>
      <c r="H37" s="31">
        <f t="shared" si="3"/>
        <v>398699</v>
      </c>
      <c r="I37" s="31">
        <f t="shared" si="3"/>
        <v>186613</v>
      </c>
      <c r="J37" s="31">
        <f t="shared" si="3"/>
        <v>3910261</v>
      </c>
      <c r="K37" s="31">
        <f t="shared" si="3"/>
        <v>105659</v>
      </c>
      <c r="L37" s="31">
        <f t="shared" si="3"/>
        <v>9080371</v>
      </c>
      <c r="M37" s="31">
        <f t="shared" si="3"/>
        <v>-8738036</v>
      </c>
      <c r="N37" s="31">
        <f t="shared" si="3"/>
        <v>447994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4358255</v>
      </c>
      <c r="X37" s="31">
        <f t="shared" si="3"/>
        <v>0</v>
      </c>
      <c r="Y37" s="31">
        <f t="shared" si="3"/>
        <v>4358255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63817614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63817614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76858271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3324949</v>
      </c>
      <c r="H44" s="31">
        <f t="shared" si="5"/>
        <v>398699</v>
      </c>
      <c r="I44" s="31">
        <f t="shared" si="5"/>
        <v>186613</v>
      </c>
      <c r="J44" s="31">
        <f t="shared" si="5"/>
        <v>3910261</v>
      </c>
      <c r="K44" s="31">
        <f t="shared" si="5"/>
        <v>105659</v>
      </c>
      <c r="L44" s="31">
        <f t="shared" si="5"/>
        <v>9080371</v>
      </c>
      <c r="M44" s="31">
        <f t="shared" si="5"/>
        <v>-8738036</v>
      </c>
      <c r="N44" s="31">
        <f t="shared" si="5"/>
        <v>447994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4358255</v>
      </c>
      <c r="X44" s="31">
        <f t="shared" si="5"/>
        <v>0</v>
      </c>
      <c r="Y44" s="31">
        <f t="shared" si="5"/>
        <v>4358255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4493106</v>
      </c>
      <c r="D45" s="42">
        <f t="shared" si="6"/>
        <v>0</v>
      </c>
      <c r="E45" s="43">
        <f t="shared" si="6"/>
        <v>18225629</v>
      </c>
      <c r="F45" s="44">
        <f t="shared" si="6"/>
        <v>18225629</v>
      </c>
      <c r="G45" s="44">
        <f t="shared" si="6"/>
        <v>-2934930</v>
      </c>
      <c r="H45" s="44">
        <f t="shared" si="6"/>
        <v>276874</v>
      </c>
      <c r="I45" s="44">
        <f t="shared" si="6"/>
        <v>-5094866</v>
      </c>
      <c r="J45" s="44">
        <f t="shared" si="6"/>
        <v>-7752922</v>
      </c>
      <c r="K45" s="44">
        <f t="shared" si="6"/>
        <v>3191570</v>
      </c>
      <c r="L45" s="44">
        <f t="shared" si="6"/>
        <v>-18466454</v>
      </c>
      <c r="M45" s="44">
        <f t="shared" si="6"/>
        <v>265713</v>
      </c>
      <c r="N45" s="44">
        <f t="shared" si="6"/>
        <v>-15009171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-22762093</v>
      </c>
      <c r="X45" s="44">
        <f t="shared" si="6"/>
        <v>9112824</v>
      </c>
      <c r="Y45" s="44">
        <f t="shared" si="6"/>
        <v>-31874917</v>
      </c>
      <c r="Z45" s="45">
        <f>+IF(X45&lt;&gt;0,+(Y45/X45)*100,0)</f>
        <v>-349.78089119245578</v>
      </c>
      <c r="AA45" s="46">
        <f>+AA26-AA44</f>
        <v>18225629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-148827576</v>
      </c>
      <c r="D47" s="18"/>
      <c r="E47" s="19">
        <v>-41068558</v>
      </c>
      <c r="F47" s="20">
        <v>-41068558</v>
      </c>
      <c r="G47" s="20">
        <v>-2934929</v>
      </c>
      <c r="H47" s="20">
        <v>-6557957</v>
      </c>
      <c r="I47" s="20">
        <v>-8133612</v>
      </c>
      <c r="J47" s="20">
        <v>-17626498</v>
      </c>
      <c r="K47" s="20">
        <v>-9573573</v>
      </c>
      <c r="L47" s="20">
        <v>-22228466</v>
      </c>
      <c r="M47" s="20">
        <v>-2686884</v>
      </c>
      <c r="N47" s="20">
        <v>-34488923</v>
      </c>
      <c r="O47" s="20"/>
      <c r="P47" s="20"/>
      <c r="Q47" s="20"/>
      <c r="R47" s="20"/>
      <c r="S47" s="20"/>
      <c r="T47" s="20"/>
      <c r="U47" s="20"/>
      <c r="V47" s="20"/>
      <c r="W47" s="20">
        <v>-52115421</v>
      </c>
      <c r="X47" s="20">
        <v>-20534280</v>
      </c>
      <c r="Y47" s="20">
        <v>-31581141</v>
      </c>
      <c r="Z47" s="47">
        <v>153.79716746825309</v>
      </c>
      <c r="AA47" s="22">
        <v>-41068558</v>
      </c>
    </row>
    <row r="48" spans="1:27" x14ac:dyDescent="0.25">
      <c r="A48" s="23" t="s">
        <v>73</v>
      </c>
      <c r="B48" s="17" t="s">
        <v>32</v>
      </c>
      <c r="C48" s="18">
        <v>-6124081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-154951657</v>
      </c>
      <c r="D50" s="50">
        <f t="shared" ref="D50:Y50" si="7">SUM(D47:D49)</f>
        <v>0</v>
      </c>
      <c r="E50" s="51">
        <f t="shared" si="7"/>
        <v>-41068558</v>
      </c>
      <c r="F50" s="52">
        <f t="shared" si="7"/>
        <v>-41068558</v>
      </c>
      <c r="G50" s="52">
        <f t="shared" si="7"/>
        <v>-2934929</v>
      </c>
      <c r="H50" s="52">
        <f t="shared" si="7"/>
        <v>-6557957</v>
      </c>
      <c r="I50" s="52">
        <f t="shared" si="7"/>
        <v>-8133612</v>
      </c>
      <c r="J50" s="52">
        <f t="shared" si="7"/>
        <v>-17626498</v>
      </c>
      <c r="K50" s="52">
        <f t="shared" si="7"/>
        <v>-9573573</v>
      </c>
      <c r="L50" s="52">
        <f t="shared" si="7"/>
        <v>-22228466</v>
      </c>
      <c r="M50" s="52">
        <f t="shared" si="7"/>
        <v>-2686884</v>
      </c>
      <c r="N50" s="52">
        <f t="shared" si="7"/>
        <v>-34488923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-52115421</v>
      </c>
      <c r="X50" s="52">
        <f t="shared" si="7"/>
        <v>-20534280</v>
      </c>
      <c r="Y50" s="52">
        <f t="shared" si="7"/>
        <v>-31581141</v>
      </c>
      <c r="Z50" s="53">
        <f>+IF(X50&lt;&gt;0,+(Y50/X50)*100,0)</f>
        <v>153.79716746825309</v>
      </c>
      <c r="AA50" s="54">
        <f>SUM(AA47:AA49)</f>
        <v>-41068558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-3267806</v>
      </c>
      <c r="D6" s="18"/>
      <c r="E6" s="19">
        <v>22302751</v>
      </c>
      <c r="F6" s="20">
        <v>22302751</v>
      </c>
      <c r="G6" s="20">
        <v>-2070759</v>
      </c>
      <c r="H6" s="20">
        <v>1295501</v>
      </c>
      <c r="I6" s="20">
        <v>1281983</v>
      </c>
      <c r="J6" s="20">
        <v>506725</v>
      </c>
      <c r="K6" s="20">
        <v>1476376</v>
      </c>
      <c r="L6" s="20">
        <v>1118443</v>
      </c>
      <c r="M6" s="20">
        <v>1174317</v>
      </c>
      <c r="N6" s="20">
        <v>3769136</v>
      </c>
      <c r="O6" s="20"/>
      <c r="P6" s="20"/>
      <c r="Q6" s="20"/>
      <c r="R6" s="20"/>
      <c r="S6" s="20"/>
      <c r="T6" s="20"/>
      <c r="U6" s="20"/>
      <c r="V6" s="20"/>
      <c r="W6" s="20">
        <v>4275861</v>
      </c>
      <c r="X6" s="20">
        <v>11039862</v>
      </c>
      <c r="Y6" s="20">
        <v>-6764001</v>
      </c>
      <c r="Z6" s="21">
        <v>-61.268890861135759</v>
      </c>
      <c r="AA6" s="22">
        <v>22302751</v>
      </c>
    </row>
    <row r="7" spans="1:27" x14ac:dyDescent="0.25">
      <c r="A7" s="23" t="s">
        <v>35</v>
      </c>
      <c r="B7" s="17" t="s">
        <v>32</v>
      </c>
      <c r="C7" s="18">
        <v>70003334</v>
      </c>
      <c r="D7" s="18"/>
      <c r="E7" s="19">
        <v>9558331</v>
      </c>
      <c r="F7" s="20">
        <v>9558331</v>
      </c>
      <c r="G7" s="20">
        <v>69330030</v>
      </c>
      <c r="H7" s="20">
        <v>1409204</v>
      </c>
      <c r="I7" s="20">
        <v>1399081</v>
      </c>
      <c r="J7" s="20">
        <v>72138315</v>
      </c>
      <c r="K7" s="20">
        <v>1176483</v>
      </c>
      <c r="L7" s="20">
        <v>730223</v>
      </c>
      <c r="M7" s="20">
        <v>-288359</v>
      </c>
      <c r="N7" s="20">
        <v>1618347</v>
      </c>
      <c r="O7" s="20"/>
      <c r="P7" s="20"/>
      <c r="Q7" s="20"/>
      <c r="R7" s="20"/>
      <c r="S7" s="20"/>
      <c r="T7" s="20"/>
      <c r="U7" s="20"/>
      <c r="V7" s="20"/>
      <c r="W7" s="20">
        <v>73756662</v>
      </c>
      <c r="X7" s="20">
        <v>4890678</v>
      </c>
      <c r="Y7" s="20">
        <v>68865984</v>
      </c>
      <c r="Z7" s="21">
        <v>1408.1070968074366</v>
      </c>
      <c r="AA7" s="22">
        <v>9558331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946531</v>
      </c>
      <c r="D10" s="18"/>
      <c r="E10" s="19">
        <v>-1</v>
      </c>
      <c r="F10" s="20">
        <v>-1</v>
      </c>
      <c r="G10" s="20">
        <v>355181</v>
      </c>
      <c r="H10" s="20">
        <v>591350</v>
      </c>
      <c r="I10" s="20"/>
      <c r="J10" s="20">
        <v>946531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946531</v>
      </c>
      <c r="X10" s="20"/>
      <c r="Y10" s="20">
        <v>946531</v>
      </c>
      <c r="Z10" s="21"/>
      <c r="AA10" s="22">
        <v>-1</v>
      </c>
    </row>
    <row r="11" spans="1:27" x14ac:dyDescent="0.25">
      <c r="A11" s="23" t="s">
        <v>39</v>
      </c>
      <c r="B11" s="17" t="s">
        <v>32</v>
      </c>
      <c r="C11" s="18">
        <v>9781718</v>
      </c>
      <c r="D11" s="18"/>
      <c r="E11" s="19"/>
      <c r="F11" s="20"/>
      <c r="G11" s="24">
        <v>9781719</v>
      </c>
      <c r="H11" s="24"/>
      <c r="I11" s="24"/>
      <c r="J11" s="20">
        <v>9781719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9781719</v>
      </c>
      <c r="X11" s="20"/>
      <c r="Y11" s="24">
        <v>9781719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-61816</v>
      </c>
      <c r="D12" s="18"/>
      <c r="E12" s="19"/>
      <c r="F12" s="20"/>
      <c r="G12" s="20">
        <v>-61816</v>
      </c>
      <c r="H12" s="20"/>
      <c r="I12" s="20"/>
      <c r="J12" s="20">
        <v>-61816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-61816</v>
      </c>
      <c r="X12" s="20"/>
      <c r="Y12" s="20">
        <v>-61816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77401961</v>
      </c>
      <c r="D13" s="29">
        <f>SUM(D6:D12)</f>
        <v>0</v>
      </c>
      <c r="E13" s="30">
        <f t="shared" si="0"/>
        <v>31861081</v>
      </c>
      <c r="F13" s="31">
        <f t="shared" si="0"/>
        <v>31861081</v>
      </c>
      <c r="G13" s="31">
        <f t="shared" si="0"/>
        <v>77334355</v>
      </c>
      <c r="H13" s="31">
        <f t="shared" si="0"/>
        <v>3296055</v>
      </c>
      <c r="I13" s="31">
        <f t="shared" si="0"/>
        <v>2681064</v>
      </c>
      <c r="J13" s="31">
        <f t="shared" si="0"/>
        <v>83311474</v>
      </c>
      <c r="K13" s="31">
        <f t="shared" si="0"/>
        <v>2652859</v>
      </c>
      <c r="L13" s="31">
        <f t="shared" si="0"/>
        <v>1848666</v>
      </c>
      <c r="M13" s="31">
        <f t="shared" si="0"/>
        <v>885958</v>
      </c>
      <c r="N13" s="31">
        <f t="shared" si="0"/>
        <v>5387483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88698957</v>
      </c>
      <c r="X13" s="31">
        <f t="shared" si="0"/>
        <v>15930540</v>
      </c>
      <c r="Y13" s="31">
        <f t="shared" si="0"/>
        <v>72768417</v>
      </c>
      <c r="Z13" s="32">
        <f>+IF(X13&lt;&gt;0,+(Y13/X13)*100,0)</f>
        <v>456.78562685257373</v>
      </c>
      <c r="AA13" s="33">
        <f>SUM(AA6:AA12)</f>
        <v>31861081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67223274</v>
      </c>
      <c r="D17" s="18"/>
      <c r="E17" s="19">
        <v>-1234483</v>
      </c>
      <c r="F17" s="20">
        <v>-1234483</v>
      </c>
      <c r="G17" s="24">
        <v>72817672</v>
      </c>
      <c r="H17" s="24">
        <v>-938643</v>
      </c>
      <c r="I17" s="24">
        <v>-943724</v>
      </c>
      <c r="J17" s="20">
        <v>70935305</v>
      </c>
      <c r="K17" s="24"/>
      <c r="L17" s="24"/>
      <c r="M17" s="20">
        <v>-685287</v>
      </c>
      <c r="N17" s="24">
        <v>-685287</v>
      </c>
      <c r="O17" s="24"/>
      <c r="P17" s="24"/>
      <c r="Q17" s="20"/>
      <c r="R17" s="24"/>
      <c r="S17" s="24"/>
      <c r="T17" s="20"/>
      <c r="U17" s="24"/>
      <c r="V17" s="24"/>
      <c r="W17" s="24">
        <v>70250018</v>
      </c>
      <c r="X17" s="20">
        <v>-617244</v>
      </c>
      <c r="Y17" s="24">
        <v>70867262</v>
      </c>
      <c r="Z17" s="25">
        <v>-11481.239509821076</v>
      </c>
      <c r="AA17" s="26">
        <v>-1234483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67223274</v>
      </c>
      <c r="D25" s="29">
        <f t="shared" ref="D25:Y25" si="1">SUM(D15:D24)</f>
        <v>0</v>
      </c>
      <c r="E25" s="35">
        <f t="shared" si="1"/>
        <v>-1234483</v>
      </c>
      <c r="F25" s="36">
        <f t="shared" si="1"/>
        <v>-1234483</v>
      </c>
      <c r="G25" s="36">
        <f t="shared" si="1"/>
        <v>72817672</v>
      </c>
      <c r="H25" s="36">
        <f t="shared" si="1"/>
        <v>-938643</v>
      </c>
      <c r="I25" s="36">
        <f t="shared" si="1"/>
        <v>-943724</v>
      </c>
      <c r="J25" s="36">
        <f t="shared" si="1"/>
        <v>70935305</v>
      </c>
      <c r="K25" s="36">
        <f t="shared" si="1"/>
        <v>0</v>
      </c>
      <c r="L25" s="36">
        <f t="shared" si="1"/>
        <v>0</v>
      </c>
      <c r="M25" s="36">
        <f t="shared" si="1"/>
        <v>-685287</v>
      </c>
      <c r="N25" s="36">
        <f t="shared" si="1"/>
        <v>-685287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70250018</v>
      </c>
      <c r="X25" s="36">
        <f t="shared" si="1"/>
        <v>-617244</v>
      </c>
      <c r="Y25" s="36">
        <f t="shared" si="1"/>
        <v>70867262</v>
      </c>
      <c r="Z25" s="37">
        <f>+IF(X25&lt;&gt;0,+(Y25/X25)*100,0)</f>
        <v>-11481.239509821076</v>
      </c>
      <c r="AA25" s="38">
        <f>SUM(AA15:AA24)</f>
        <v>-1234483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144625235</v>
      </c>
      <c r="D26" s="29">
        <f>+D13+D25</f>
        <v>0</v>
      </c>
      <c r="E26" s="30">
        <f t="shared" si="2"/>
        <v>30626598</v>
      </c>
      <c r="F26" s="31">
        <f t="shared" si="2"/>
        <v>30626598</v>
      </c>
      <c r="G26" s="31">
        <f t="shared" si="2"/>
        <v>150152027</v>
      </c>
      <c r="H26" s="31">
        <f t="shared" si="2"/>
        <v>2357412</v>
      </c>
      <c r="I26" s="31">
        <f t="shared" si="2"/>
        <v>1737340</v>
      </c>
      <c r="J26" s="31">
        <f t="shared" si="2"/>
        <v>154246779</v>
      </c>
      <c r="K26" s="31">
        <f t="shared" si="2"/>
        <v>2652859</v>
      </c>
      <c r="L26" s="31">
        <f t="shared" si="2"/>
        <v>1848666</v>
      </c>
      <c r="M26" s="31">
        <f t="shared" si="2"/>
        <v>200671</v>
      </c>
      <c r="N26" s="31">
        <f t="shared" si="2"/>
        <v>4702196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158948975</v>
      </c>
      <c r="X26" s="31">
        <f t="shared" si="2"/>
        <v>15313296</v>
      </c>
      <c r="Y26" s="31">
        <f t="shared" si="2"/>
        <v>143635679</v>
      </c>
      <c r="Z26" s="32">
        <f>+IF(X26&lt;&gt;0,+(Y26/X26)*100,0)</f>
        <v>937.98016442704443</v>
      </c>
      <c r="AA26" s="33">
        <f>+AA13+AA25</f>
        <v>30626598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-211363</v>
      </c>
      <c r="D31" s="18"/>
      <c r="E31" s="19"/>
      <c r="F31" s="20"/>
      <c r="G31" s="20">
        <v>-224584</v>
      </c>
      <c r="H31" s="20">
        <v>-11803</v>
      </c>
      <c r="I31" s="20">
        <v>-3814</v>
      </c>
      <c r="J31" s="20">
        <v>-240201</v>
      </c>
      <c r="K31" s="20">
        <v>-4213</v>
      </c>
      <c r="L31" s="20">
        <v>-2054</v>
      </c>
      <c r="M31" s="20">
        <v>-2213</v>
      </c>
      <c r="N31" s="20">
        <v>-8480</v>
      </c>
      <c r="O31" s="20"/>
      <c r="P31" s="20"/>
      <c r="Q31" s="20"/>
      <c r="R31" s="20"/>
      <c r="S31" s="20"/>
      <c r="T31" s="20"/>
      <c r="U31" s="20"/>
      <c r="V31" s="20"/>
      <c r="W31" s="20">
        <v>-248681</v>
      </c>
      <c r="X31" s="20"/>
      <c r="Y31" s="20">
        <v>-248681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-7422452</v>
      </c>
      <c r="D32" s="18"/>
      <c r="E32" s="19">
        <v>28972172</v>
      </c>
      <c r="F32" s="20">
        <v>28972172</v>
      </c>
      <c r="G32" s="20">
        <v>-7821842</v>
      </c>
      <c r="H32" s="20">
        <v>-189943</v>
      </c>
      <c r="I32" s="20">
        <v>-72430</v>
      </c>
      <c r="J32" s="20">
        <v>-8084215</v>
      </c>
      <c r="K32" s="20">
        <v>-111070</v>
      </c>
      <c r="L32" s="20">
        <v>-1003222</v>
      </c>
      <c r="M32" s="20">
        <v>-1896199</v>
      </c>
      <c r="N32" s="20">
        <v>-3010491</v>
      </c>
      <c r="O32" s="20"/>
      <c r="P32" s="20"/>
      <c r="Q32" s="20"/>
      <c r="R32" s="20"/>
      <c r="S32" s="20"/>
      <c r="T32" s="20"/>
      <c r="U32" s="20"/>
      <c r="V32" s="20"/>
      <c r="W32" s="20">
        <v>-11094706</v>
      </c>
      <c r="X32" s="20">
        <v>14486082</v>
      </c>
      <c r="Y32" s="20">
        <v>-25580788</v>
      </c>
      <c r="Z32" s="21">
        <v>-176.58872840841298</v>
      </c>
      <c r="AA32" s="22">
        <v>28972172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16822451</v>
      </c>
      <c r="D35" s="18"/>
      <c r="E35" s="19"/>
      <c r="F35" s="20"/>
      <c r="G35" s="20">
        <v>17196707</v>
      </c>
      <c r="H35" s="20">
        <v>378899</v>
      </c>
      <c r="I35" s="20">
        <v>356769</v>
      </c>
      <c r="J35" s="20">
        <v>17932375</v>
      </c>
      <c r="K35" s="20">
        <v>369968</v>
      </c>
      <c r="L35" s="20">
        <v>377363</v>
      </c>
      <c r="M35" s="20">
        <v>357508</v>
      </c>
      <c r="N35" s="20">
        <v>1104839</v>
      </c>
      <c r="O35" s="20"/>
      <c r="P35" s="20"/>
      <c r="Q35" s="20"/>
      <c r="R35" s="20"/>
      <c r="S35" s="20"/>
      <c r="T35" s="20"/>
      <c r="U35" s="20"/>
      <c r="V35" s="20"/>
      <c r="W35" s="20">
        <v>19037214</v>
      </c>
      <c r="X35" s="20"/>
      <c r="Y35" s="20">
        <v>19037214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9188636</v>
      </c>
      <c r="D37" s="29">
        <f t="shared" ref="D37:Y37" si="3">SUM(D29:D36)</f>
        <v>0</v>
      </c>
      <c r="E37" s="30">
        <f t="shared" si="3"/>
        <v>28972172</v>
      </c>
      <c r="F37" s="31">
        <f t="shared" si="3"/>
        <v>28972172</v>
      </c>
      <c r="G37" s="31">
        <f t="shared" si="3"/>
        <v>9150281</v>
      </c>
      <c r="H37" s="31">
        <f t="shared" si="3"/>
        <v>177153</v>
      </c>
      <c r="I37" s="31">
        <f t="shared" si="3"/>
        <v>280525</v>
      </c>
      <c r="J37" s="31">
        <f t="shared" si="3"/>
        <v>9607959</v>
      </c>
      <c r="K37" s="31">
        <f t="shared" si="3"/>
        <v>254685</v>
      </c>
      <c r="L37" s="31">
        <f t="shared" si="3"/>
        <v>-627913</v>
      </c>
      <c r="M37" s="31">
        <f t="shared" si="3"/>
        <v>-1540904</v>
      </c>
      <c r="N37" s="31">
        <f t="shared" si="3"/>
        <v>-1914132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7693827</v>
      </c>
      <c r="X37" s="31">
        <f t="shared" si="3"/>
        <v>14486082</v>
      </c>
      <c r="Y37" s="31">
        <f t="shared" si="3"/>
        <v>-6792255</v>
      </c>
      <c r="Z37" s="32">
        <f>+IF(X37&lt;&gt;0,+(Y37/X37)*100,0)</f>
        <v>-46.888144082023011</v>
      </c>
      <c r="AA37" s="33">
        <f>SUM(AA29:AA36)</f>
        <v>28972172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425</v>
      </c>
      <c r="D39" s="18"/>
      <c r="E39" s="19"/>
      <c r="F39" s="20"/>
      <c r="G39" s="20">
        <v>425</v>
      </c>
      <c r="H39" s="20"/>
      <c r="I39" s="20"/>
      <c r="J39" s="20">
        <v>425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425</v>
      </c>
      <c r="X39" s="20"/>
      <c r="Y39" s="20">
        <v>425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425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425</v>
      </c>
      <c r="H43" s="36">
        <f t="shared" si="4"/>
        <v>0</v>
      </c>
      <c r="I43" s="36">
        <f t="shared" si="4"/>
        <v>0</v>
      </c>
      <c r="J43" s="36">
        <f t="shared" si="4"/>
        <v>425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425</v>
      </c>
      <c r="X43" s="36">
        <f t="shared" si="4"/>
        <v>0</v>
      </c>
      <c r="Y43" s="36">
        <f t="shared" si="4"/>
        <v>425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9189061</v>
      </c>
      <c r="D44" s="29">
        <f>+D37+D43</f>
        <v>0</v>
      </c>
      <c r="E44" s="30">
        <f t="shared" si="5"/>
        <v>28972172</v>
      </c>
      <c r="F44" s="31">
        <f t="shared" si="5"/>
        <v>28972172</v>
      </c>
      <c r="G44" s="31">
        <f t="shared" si="5"/>
        <v>9150706</v>
      </c>
      <c r="H44" s="31">
        <f t="shared" si="5"/>
        <v>177153</v>
      </c>
      <c r="I44" s="31">
        <f t="shared" si="5"/>
        <v>280525</v>
      </c>
      <c r="J44" s="31">
        <f t="shared" si="5"/>
        <v>9608384</v>
      </c>
      <c r="K44" s="31">
        <f t="shared" si="5"/>
        <v>254685</v>
      </c>
      <c r="L44" s="31">
        <f t="shared" si="5"/>
        <v>-627913</v>
      </c>
      <c r="M44" s="31">
        <f t="shared" si="5"/>
        <v>-1540904</v>
      </c>
      <c r="N44" s="31">
        <f t="shared" si="5"/>
        <v>-1914132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7694252</v>
      </c>
      <c r="X44" s="31">
        <f t="shared" si="5"/>
        <v>14486082</v>
      </c>
      <c r="Y44" s="31">
        <f t="shared" si="5"/>
        <v>-6791830</v>
      </c>
      <c r="Z44" s="32">
        <f>+IF(X44&lt;&gt;0,+(Y44/X44)*100,0)</f>
        <v>-46.885210231448369</v>
      </c>
      <c r="AA44" s="33">
        <f>+AA37+AA43</f>
        <v>28972172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135436174</v>
      </c>
      <c r="D45" s="42">
        <f t="shared" si="6"/>
        <v>0</v>
      </c>
      <c r="E45" s="43">
        <f t="shared" si="6"/>
        <v>1654426</v>
      </c>
      <c r="F45" s="44">
        <f t="shared" si="6"/>
        <v>1654426</v>
      </c>
      <c r="G45" s="44">
        <f t="shared" si="6"/>
        <v>141001321</v>
      </c>
      <c r="H45" s="44">
        <f t="shared" si="6"/>
        <v>2180259</v>
      </c>
      <c r="I45" s="44">
        <f t="shared" si="6"/>
        <v>1456815</v>
      </c>
      <c r="J45" s="44">
        <f t="shared" si="6"/>
        <v>144638395</v>
      </c>
      <c r="K45" s="44">
        <f t="shared" si="6"/>
        <v>2398174</v>
      </c>
      <c r="L45" s="44">
        <f t="shared" si="6"/>
        <v>2476579</v>
      </c>
      <c r="M45" s="44">
        <f t="shared" si="6"/>
        <v>1741575</v>
      </c>
      <c r="N45" s="44">
        <f t="shared" si="6"/>
        <v>6616328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151254723</v>
      </c>
      <c r="X45" s="44">
        <f t="shared" si="6"/>
        <v>827214</v>
      </c>
      <c r="Y45" s="44">
        <f t="shared" si="6"/>
        <v>150427509</v>
      </c>
      <c r="Z45" s="45">
        <f>+IF(X45&lt;&gt;0,+(Y45/X45)*100,0)</f>
        <v>18184.835967476371</v>
      </c>
      <c r="AA45" s="46">
        <f>+AA26-AA44</f>
        <v>1654426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1654426</v>
      </c>
      <c r="F47" s="20">
        <v>1654426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827214</v>
      </c>
      <c r="Y47" s="20">
        <v>-827214</v>
      </c>
      <c r="Z47" s="47">
        <v>-100</v>
      </c>
      <c r="AA47" s="22">
        <v>1654426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1654426</v>
      </c>
      <c r="F50" s="52">
        <f t="shared" si="7"/>
        <v>1654426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827214</v>
      </c>
      <c r="Y50" s="52">
        <f t="shared" si="7"/>
        <v>-827214</v>
      </c>
      <c r="Z50" s="53">
        <f>+IF(X50&lt;&gt;0,+(Y50/X50)*100,0)</f>
        <v>-100</v>
      </c>
      <c r="AA50" s="54">
        <f>SUM(AA47:AA49)</f>
        <v>1654426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20646785</v>
      </c>
      <c r="D6" s="18"/>
      <c r="E6" s="19">
        <v>-2383348</v>
      </c>
      <c r="F6" s="20">
        <v>-2383348</v>
      </c>
      <c r="G6" s="20">
        <v>20940999</v>
      </c>
      <c r="H6" s="20"/>
      <c r="I6" s="20">
        <v>339188</v>
      </c>
      <c r="J6" s="20">
        <v>21280187</v>
      </c>
      <c r="K6" s="20">
        <v>529563</v>
      </c>
      <c r="L6" s="20">
        <v>430617</v>
      </c>
      <c r="M6" s="20">
        <v>-9514616</v>
      </c>
      <c r="N6" s="20">
        <v>-8554436</v>
      </c>
      <c r="O6" s="20"/>
      <c r="P6" s="20"/>
      <c r="Q6" s="20"/>
      <c r="R6" s="20"/>
      <c r="S6" s="20"/>
      <c r="T6" s="20"/>
      <c r="U6" s="20"/>
      <c r="V6" s="20"/>
      <c r="W6" s="20">
        <v>12725751</v>
      </c>
      <c r="X6" s="20">
        <v>-1191674</v>
      </c>
      <c r="Y6" s="20">
        <v>13917425</v>
      </c>
      <c r="Z6" s="21">
        <v>-1167.8886171889292</v>
      </c>
      <c r="AA6" s="22">
        <v>-2383348</v>
      </c>
    </row>
    <row r="7" spans="1:27" x14ac:dyDescent="0.25">
      <c r="A7" s="23" t="s">
        <v>35</v>
      </c>
      <c r="B7" s="17" t="s">
        <v>32</v>
      </c>
      <c r="C7" s="18">
        <v>10234306</v>
      </c>
      <c r="D7" s="18"/>
      <c r="E7" s="19">
        <v>6299163</v>
      </c>
      <c r="F7" s="20">
        <v>6299163</v>
      </c>
      <c r="G7" s="20">
        <v>10522066</v>
      </c>
      <c r="H7" s="20"/>
      <c r="I7" s="20">
        <v>369462</v>
      </c>
      <c r="J7" s="20">
        <v>10891528</v>
      </c>
      <c r="K7" s="20">
        <v>191122</v>
      </c>
      <c r="L7" s="20">
        <v>285375</v>
      </c>
      <c r="M7" s="20">
        <v>695582</v>
      </c>
      <c r="N7" s="20">
        <v>1172079</v>
      </c>
      <c r="O7" s="20"/>
      <c r="P7" s="20"/>
      <c r="Q7" s="20"/>
      <c r="R7" s="20"/>
      <c r="S7" s="20"/>
      <c r="T7" s="20"/>
      <c r="U7" s="20"/>
      <c r="V7" s="20"/>
      <c r="W7" s="20">
        <v>12063607</v>
      </c>
      <c r="X7" s="20">
        <v>3149582</v>
      </c>
      <c r="Y7" s="20">
        <v>8914025</v>
      </c>
      <c r="Z7" s="21">
        <v>283.02247726841216</v>
      </c>
      <c r="AA7" s="22">
        <v>6299163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-3333239</v>
      </c>
      <c r="D10" s="18"/>
      <c r="E10" s="19">
        <v>-309455</v>
      </c>
      <c r="F10" s="20">
        <v>-309455</v>
      </c>
      <c r="G10" s="20">
        <v>-3333239</v>
      </c>
      <c r="H10" s="20"/>
      <c r="I10" s="20">
        <v>-5842</v>
      </c>
      <c r="J10" s="20">
        <v>-3339081</v>
      </c>
      <c r="K10" s="20">
        <v>-6798</v>
      </c>
      <c r="L10" s="20"/>
      <c r="M10" s="20">
        <v>-21888</v>
      </c>
      <c r="N10" s="20">
        <v>-28686</v>
      </c>
      <c r="O10" s="20"/>
      <c r="P10" s="20"/>
      <c r="Q10" s="20"/>
      <c r="R10" s="20"/>
      <c r="S10" s="20"/>
      <c r="T10" s="20"/>
      <c r="U10" s="20"/>
      <c r="V10" s="20"/>
      <c r="W10" s="20">
        <v>-3367767</v>
      </c>
      <c r="X10" s="20">
        <v>-154728</v>
      </c>
      <c r="Y10" s="20">
        <v>-3213039</v>
      </c>
      <c r="Z10" s="21">
        <v>2076.5724367923067</v>
      </c>
      <c r="AA10" s="22">
        <v>-309455</v>
      </c>
    </row>
    <row r="11" spans="1:27" x14ac:dyDescent="0.25">
      <c r="A11" s="23" t="s">
        <v>39</v>
      </c>
      <c r="B11" s="17" t="s">
        <v>32</v>
      </c>
      <c r="C11" s="18">
        <v>824641</v>
      </c>
      <c r="D11" s="18"/>
      <c r="E11" s="19"/>
      <c r="F11" s="20"/>
      <c r="G11" s="24">
        <v>824641</v>
      </c>
      <c r="H11" s="24"/>
      <c r="I11" s="24"/>
      <c r="J11" s="20">
        <v>824641</v>
      </c>
      <c r="K11" s="24">
        <v>55</v>
      </c>
      <c r="L11" s="24"/>
      <c r="M11" s="20">
        <v>1306445</v>
      </c>
      <c r="N11" s="24">
        <v>1306500</v>
      </c>
      <c r="O11" s="24"/>
      <c r="P11" s="24"/>
      <c r="Q11" s="20"/>
      <c r="R11" s="24"/>
      <c r="S11" s="24"/>
      <c r="T11" s="20"/>
      <c r="U11" s="24"/>
      <c r="V11" s="24"/>
      <c r="W11" s="24">
        <v>2131141</v>
      </c>
      <c r="X11" s="20"/>
      <c r="Y11" s="24">
        <v>2131141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-34776</v>
      </c>
      <c r="D12" s="18"/>
      <c r="E12" s="19"/>
      <c r="F12" s="20"/>
      <c r="G12" s="20">
        <v>-34776</v>
      </c>
      <c r="H12" s="20"/>
      <c r="I12" s="20"/>
      <c r="J12" s="20">
        <v>-34776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-34776</v>
      </c>
      <c r="X12" s="20"/>
      <c r="Y12" s="20">
        <v>-34776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28337717</v>
      </c>
      <c r="D13" s="29">
        <f>SUM(D6:D12)</f>
        <v>0</v>
      </c>
      <c r="E13" s="30">
        <f t="shared" si="0"/>
        <v>3606360</v>
      </c>
      <c r="F13" s="31">
        <f t="shared" si="0"/>
        <v>3606360</v>
      </c>
      <c r="G13" s="31">
        <f t="shared" si="0"/>
        <v>28919691</v>
      </c>
      <c r="H13" s="31">
        <f t="shared" si="0"/>
        <v>0</v>
      </c>
      <c r="I13" s="31">
        <f t="shared" si="0"/>
        <v>702808</v>
      </c>
      <c r="J13" s="31">
        <f t="shared" si="0"/>
        <v>29622499</v>
      </c>
      <c r="K13" s="31">
        <f t="shared" si="0"/>
        <v>713942</v>
      </c>
      <c r="L13" s="31">
        <f t="shared" si="0"/>
        <v>715992</v>
      </c>
      <c r="M13" s="31">
        <f t="shared" si="0"/>
        <v>-7534477</v>
      </c>
      <c r="N13" s="31">
        <f t="shared" si="0"/>
        <v>-6104543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23517956</v>
      </c>
      <c r="X13" s="31">
        <f t="shared" si="0"/>
        <v>1803180</v>
      </c>
      <c r="Y13" s="31">
        <f t="shared" si="0"/>
        <v>21714776</v>
      </c>
      <c r="Z13" s="32">
        <f>+IF(X13&lt;&gt;0,+(Y13/X13)*100,0)</f>
        <v>1204.2489379873334</v>
      </c>
      <c r="AA13" s="33">
        <f>SUM(AA6:AA12)</f>
        <v>3606360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1764997</v>
      </c>
      <c r="D17" s="18"/>
      <c r="E17" s="19">
        <v>-16012831</v>
      </c>
      <c r="F17" s="20">
        <v>-16012831</v>
      </c>
      <c r="G17" s="24">
        <v>1764997</v>
      </c>
      <c r="H17" s="24"/>
      <c r="I17" s="24"/>
      <c r="J17" s="20">
        <v>1764997</v>
      </c>
      <c r="K17" s="24"/>
      <c r="L17" s="24"/>
      <c r="M17" s="20">
        <v>8710000</v>
      </c>
      <c r="N17" s="24">
        <v>8710000</v>
      </c>
      <c r="O17" s="24"/>
      <c r="P17" s="24"/>
      <c r="Q17" s="20"/>
      <c r="R17" s="24"/>
      <c r="S17" s="24"/>
      <c r="T17" s="20"/>
      <c r="U17" s="24"/>
      <c r="V17" s="24"/>
      <c r="W17" s="24">
        <v>10474997</v>
      </c>
      <c r="X17" s="20">
        <v>-8006416</v>
      </c>
      <c r="Y17" s="24">
        <v>18481413</v>
      </c>
      <c r="Z17" s="25">
        <v>-230.83253480708473</v>
      </c>
      <c r="AA17" s="26">
        <v>-16012831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1764997</v>
      </c>
      <c r="D25" s="29">
        <f t="shared" ref="D25:Y25" si="1">SUM(D15:D24)</f>
        <v>0</v>
      </c>
      <c r="E25" s="35">
        <f t="shared" si="1"/>
        <v>-16012831</v>
      </c>
      <c r="F25" s="36">
        <f t="shared" si="1"/>
        <v>-16012831</v>
      </c>
      <c r="G25" s="36">
        <f t="shared" si="1"/>
        <v>1764997</v>
      </c>
      <c r="H25" s="36">
        <f t="shared" si="1"/>
        <v>0</v>
      </c>
      <c r="I25" s="36">
        <f t="shared" si="1"/>
        <v>0</v>
      </c>
      <c r="J25" s="36">
        <f t="shared" si="1"/>
        <v>1764997</v>
      </c>
      <c r="K25" s="36">
        <f t="shared" si="1"/>
        <v>0</v>
      </c>
      <c r="L25" s="36">
        <f t="shared" si="1"/>
        <v>0</v>
      </c>
      <c r="M25" s="36">
        <f t="shared" si="1"/>
        <v>8710000</v>
      </c>
      <c r="N25" s="36">
        <f t="shared" si="1"/>
        <v>8710000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10474997</v>
      </c>
      <c r="X25" s="36">
        <f t="shared" si="1"/>
        <v>-8006416</v>
      </c>
      <c r="Y25" s="36">
        <f t="shared" si="1"/>
        <v>18481413</v>
      </c>
      <c r="Z25" s="37">
        <f>+IF(X25&lt;&gt;0,+(Y25/X25)*100,0)</f>
        <v>-230.83253480708473</v>
      </c>
      <c r="AA25" s="38">
        <f>SUM(AA15:AA24)</f>
        <v>-16012831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30102714</v>
      </c>
      <c r="D26" s="29">
        <f>+D13+D25</f>
        <v>0</v>
      </c>
      <c r="E26" s="30">
        <f t="shared" si="2"/>
        <v>-12406471</v>
      </c>
      <c r="F26" s="31">
        <f t="shared" si="2"/>
        <v>-12406471</v>
      </c>
      <c r="G26" s="31">
        <f t="shared" si="2"/>
        <v>30684688</v>
      </c>
      <c r="H26" s="31">
        <f t="shared" si="2"/>
        <v>0</v>
      </c>
      <c r="I26" s="31">
        <f t="shared" si="2"/>
        <v>702808</v>
      </c>
      <c r="J26" s="31">
        <f t="shared" si="2"/>
        <v>31387496</v>
      </c>
      <c r="K26" s="31">
        <f t="shared" si="2"/>
        <v>713942</v>
      </c>
      <c r="L26" s="31">
        <f t="shared" si="2"/>
        <v>715992</v>
      </c>
      <c r="M26" s="31">
        <f t="shared" si="2"/>
        <v>1175523</v>
      </c>
      <c r="N26" s="31">
        <f t="shared" si="2"/>
        <v>2605457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33992953</v>
      </c>
      <c r="X26" s="31">
        <f t="shared" si="2"/>
        <v>-6203236</v>
      </c>
      <c r="Y26" s="31">
        <f t="shared" si="2"/>
        <v>40196189</v>
      </c>
      <c r="Z26" s="32">
        <f>+IF(X26&lt;&gt;0,+(Y26/X26)*100,0)</f>
        <v>-647.98742140392528</v>
      </c>
      <c r="AA26" s="33">
        <f>+AA13+AA25</f>
        <v>-12406471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-30282</v>
      </c>
      <c r="D31" s="18"/>
      <c r="E31" s="19"/>
      <c r="F31" s="20"/>
      <c r="G31" s="20">
        <v>-30283</v>
      </c>
      <c r="H31" s="20"/>
      <c r="I31" s="20"/>
      <c r="J31" s="20">
        <v>-30283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-30283</v>
      </c>
      <c r="X31" s="20"/>
      <c r="Y31" s="20">
        <v>-30283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-392616</v>
      </c>
      <c r="D32" s="18"/>
      <c r="E32" s="19">
        <v>7204656</v>
      </c>
      <c r="F32" s="20">
        <v>7204656</v>
      </c>
      <c r="G32" s="20">
        <v>-396179</v>
      </c>
      <c r="H32" s="20"/>
      <c r="I32" s="20">
        <v>-14511</v>
      </c>
      <c r="J32" s="20">
        <v>-410690</v>
      </c>
      <c r="K32" s="20">
        <v>4686</v>
      </c>
      <c r="L32" s="20">
        <v>-17167</v>
      </c>
      <c r="M32" s="20">
        <v>-6695</v>
      </c>
      <c r="N32" s="20">
        <v>-19176</v>
      </c>
      <c r="O32" s="20"/>
      <c r="P32" s="20"/>
      <c r="Q32" s="20"/>
      <c r="R32" s="20"/>
      <c r="S32" s="20"/>
      <c r="T32" s="20"/>
      <c r="U32" s="20"/>
      <c r="V32" s="20"/>
      <c r="W32" s="20">
        <v>-429866</v>
      </c>
      <c r="X32" s="20">
        <v>3602331</v>
      </c>
      <c r="Y32" s="20">
        <v>-4032197</v>
      </c>
      <c r="Z32" s="21">
        <v>-111.93299560756633</v>
      </c>
      <c r="AA32" s="22">
        <v>7204656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4723259</v>
      </c>
      <c r="D35" s="18"/>
      <c r="E35" s="19"/>
      <c r="F35" s="20"/>
      <c r="G35" s="20">
        <v>4802120</v>
      </c>
      <c r="H35" s="20"/>
      <c r="I35" s="20">
        <v>79186</v>
      </c>
      <c r="J35" s="20">
        <v>4881306</v>
      </c>
      <c r="K35" s="20">
        <v>-79184</v>
      </c>
      <c r="L35" s="20">
        <v>79446</v>
      </c>
      <c r="M35" s="20">
        <v>45358</v>
      </c>
      <c r="N35" s="20">
        <v>45620</v>
      </c>
      <c r="O35" s="20"/>
      <c r="P35" s="20"/>
      <c r="Q35" s="20"/>
      <c r="R35" s="20"/>
      <c r="S35" s="20"/>
      <c r="T35" s="20"/>
      <c r="U35" s="20"/>
      <c r="V35" s="20"/>
      <c r="W35" s="20">
        <v>4926926</v>
      </c>
      <c r="X35" s="20"/>
      <c r="Y35" s="20">
        <v>4926926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4300361</v>
      </c>
      <c r="D37" s="29">
        <f t="shared" ref="D37:Y37" si="3">SUM(D29:D36)</f>
        <v>0</v>
      </c>
      <c r="E37" s="30">
        <f t="shared" si="3"/>
        <v>7204656</v>
      </c>
      <c r="F37" s="31">
        <f t="shared" si="3"/>
        <v>7204656</v>
      </c>
      <c r="G37" s="31">
        <f t="shared" si="3"/>
        <v>4375658</v>
      </c>
      <c r="H37" s="31">
        <f t="shared" si="3"/>
        <v>0</v>
      </c>
      <c r="I37" s="31">
        <f t="shared" si="3"/>
        <v>64675</v>
      </c>
      <c r="J37" s="31">
        <f t="shared" si="3"/>
        <v>4440333</v>
      </c>
      <c r="K37" s="31">
        <f t="shared" si="3"/>
        <v>-74498</v>
      </c>
      <c r="L37" s="31">
        <f t="shared" si="3"/>
        <v>62279</v>
      </c>
      <c r="M37" s="31">
        <f t="shared" si="3"/>
        <v>38663</v>
      </c>
      <c r="N37" s="31">
        <f t="shared" si="3"/>
        <v>26444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4466777</v>
      </c>
      <c r="X37" s="31">
        <f t="shared" si="3"/>
        <v>3602331</v>
      </c>
      <c r="Y37" s="31">
        <f t="shared" si="3"/>
        <v>864446</v>
      </c>
      <c r="Z37" s="32">
        <f>+IF(X37&lt;&gt;0,+(Y37/X37)*100,0)</f>
        <v>23.996850927913066</v>
      </c>
      <c r="AA37" s="33">
        <f>SUM(AA29:AA36)</f>
        <v>7204656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4300361</v>
      </c>
      <c r="D44" s="29">
        <f>+D37+D43</f>
        <v>0</v>
      </c>
      <c r="E44" s="30">
        <f t="shared" si="5"/>
        <v>7204656</v>
      </c>
      <c r="F44" s="31">
        <f t="shared" si="5"/>
        <v>7204656</v>
      </c>
      <c r="G44" s="31">
        <f t="shared" si="5"/>
        <v>4375658</v>
      </c>
      <c r="H44" s="31">
        <f t="shared" si="5"/>
        <v>0</v>
      </c>
      <c r="I44" s="31">
        <f t="shared" si="5"/>
        <v>64675</v>
      </c>
      <c r="J44" s="31">
        <f t="shared" si="5"/>
        <v>4440333</v>
      </c>
      <c r="K44" s="31">
        <f t="shared" si="5"/>
        <v>-74498</v>
      </c>
      <c r="L44" s="31">
        <f t="shared" si="5"/>
        <v>62279</v>
      </c>
      <c r="M44" s="31">
        <f t="shared" si="5"/>
        <v>38663</v>
      </c>
      <c r="N44" s="31">
        <f t="shared" si="5"/>
        <v>26444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4466777</v>
      </c>
      <c r="X44" s="31">
        <f t="shared" si="5"/>
        <v>3602331</v>
      </c>
      <c r="Y44" s="31">
        <f t="shared" si="5"/>
        <v>864446</v>
      </c>
      <c r="Z44" s="32">
        <f>+IF(X44&lt;&gt;0,+(Y44/X44)*100,0)</f>
        <v>23.996850927913066</v>
      </c>
      <c r="AA44" s="33">
        <f>+AA37+AA43</f>
        <v>7204656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25802353</v>
      </c>
      <c r="D45" s="42">
        <f t="shared" si="6"/>
        <v>0</v>
      </c>
      <c r="E45" s="43">
        <f t="shared" si="6"/>
        <v>-19611127</v>
      </c>
      <c r="F45" s="44">
        <f t="shared" si="6"/>
        <v>-19611127</v>
      </c>
      <c r="G45" s="44">
        <f t="shared" si="6"/>
        <v>26309030</v>
      </c>
      <c r="H45" s="44">
        <f t="shared" si="6"/>
        <v>0</v>
      </c>
      <c r="I45" s="44">
        <f t="shared" si="6"/>
        <v>638133</v>
      </c>
      <c r="J45" s="44">
        <f t="shared" si="6"/>
        <v>26947163</v>
      </c>
      <c r="K45" s="44">
        <f t="shared" si="6"/>
        <v>788440</v>
      </c>
      <c r="L45" s="44">
        <f t="shared" si="6"/>
        <v>653713</v>
      </c>
      <c r="M45" s="44">
        <f t="shared" si="6"/>
        <v>1136860</v>
      </c>
      <c r="N45" s="44">
        <f t="shared" si="6"/>
        <v>2579013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29526176</v>
      </c>
      <c r="X45" s="44">
        <f t="shared" si="6"/>
        <v>-9805567</v>
      </c>
      <c r="Y45" s="44">
        <f t="shared" si="6"/>
        <v>39331743</v>
      </c>
      <c r="Z45" s="45">
        <f>+IF(X45&lt;&gt;0,+(Y45/X45)*100,0)</f>
        <v>-401.11645762045168</v>
      </c>
      <c r="AA45" s="46">
        <f>+AA26-AA44</f>
        <v>-19611127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-2845863</v>
      </c>
      <c r="D47" s="18"/>
      <c r="E47" s="19">
        <v>-19611127</v>
      </c>
      <c r="F47" s="20">
        <v>-19611127</v>
      </c>
      <c r="G47" s="20"/>
      <c r="H47" s="20"/>
      <c r="I47" s="20">
        <v>-1673216</v>
      </c>
      <c r="J47" s="20">
        <v>-1673216</v>
      </c>
      <c r="K47" s="20">
        <v>210267</v>
      </c>
      <c r="L47" s="20">
        <v>122196</v>
      </c>
      <c r="M47" s="20">
        <v>-170183</v>
      </c>
      <c r="N47" s="20">
        <v>162280</v>
      </c>
      <c r="O47" s="20"/>
      <c r="P47" s="20"/>
      <c r="Q47" s="20"/>
      <c r="R47" s="20"/>
      <c r="S47" s="20"/>
      <c r="T47" s="20"/>
      <c r="U47" s="20"/>
      <c r="V47" s="20"/>
      <c r="W47" s="20">
        <v>-1510936</v>
      </c>
      <c r="X47" s="20">
        <v>-9805567</v>
      </c>
      <c r="Y47" s="20">
        <v>8294631</v>
      </c>
      <c r="Z47" s="47">
        <v>-84.591038947569274</v>
      </c>
      <c r="AA47" s="22">
        <v>-19611127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-2845863</v>
      </c>
      <c r="D50" s="50">
        <f t="shared" ref="D50:Y50" si="7">SUM(D47:D49)</f>
        <v>0</v>
      </c>
      <c r="E50" s="51">
        <f t="shared" si="7"/>
        <v>-19611127</v>
      </c>
      <c r="F50" s="52">
        <f t="shared" si="7"/>
        <v>-19611127</v>
      </c>
      <c r="G50" s="52">
        <f t="shared" si="7"/>
        <v>0</v>
      </c>
      <c r="H50" s="52">
        <f t="shared" si="7"/>
        <v>0</v>
      </c>
      <c r="I50" s="52">
        <f t="shared" si="7"/>
        <v>-1673216</v>
      </c>
      <c r="J50" s="52">
        <f t="shared" si="7"/>
        <v>-1673216</v>
      </c>
      <c r="K50" s="52">
        <f t="shared" si="7"/>
        <v>210267</v>
      </c>
      <c r="L50" s="52">
        <f t="shared" si="7"/>
        <v>122196</v>
      </c>
      <c r="M50" s="52">
        <f t="shared" si="7"/>
        <v>-170183</v>
      </c>
      <c r="N50" s="52">
        <f t="shared" si="7"/>
        <v>162280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-1510936</v>
      </c>
      <c r="X50" s="52">
        <f t="shared" si="7"/>
        <v>-9805567</v>
      </c>
      <c r="Y50" s="52">
        <f t="shared" si="7"/>
        <v>8294631</v>
      </c>
      <c r="Z50" s="53">
        <f>+IF(X50&lt;&gt;0,+(Y50/X50)*100,0)</f>
        <v>-84.591038947569274</v>
      </c>
      <c r="AA50" s="54">
        <f>SUM(AA47:AA49)</f>
        <v>-19611127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55118515</v>
      </c>
      <c r="D6" s="18"/>
      <c r="E6" s="19">
        <v>-68079713</v>
      </c>
      <c r="F6" s="20">
        <v>-68079713</v>
      </c>
      <c r="G6" s="20">
        <v>55232982</v>
      </c>
      <c r="H6" s="20">
        <v>6130537</v>
      </c>
      <c r="I6" s="20">
        <v>-2213557</v>
      </c>
      <c r="J6" s="20">
        <v>59149962</v>
      </c>
      <c r="K6" s="20">
        <v>-1245267</v>
      </c>
      <c r="L6" s="20">
        <v>-2392248</v>
      </c>
      <c r="M6" s="20">
        <v>7901007</v>
      </c>
      <c r="N6" s="20">
        <v>4263492</v>
      </c>
      <c r="O6" s="20"/>
      <c r="P6" s="20"/>
      <c r="Q6" s="20"/>
      <c r="R6" s="20"/>
      <c r="S6" s="20"/>
      <c r="T6" s="20"/>
      <c r="U6" s="20"/>
      <c r="V6" s="20"/>
      <c r="W6" s="20">
        <v>63413454</v>
      </c>
      <c r="X6" s="20">
        <v>-21903604</v>
      </c>
      <c r="Y6" s="20">
        <v>85317058</v>
      </c>
      <c r="Z6" s="21">
        <v>-389.51150687348076</v>
      </c>
      <c r="AA6" s="22">
        <v>-68079713</v>
      </c>
    </row>
    <row r="7" spans="1:27" x14ac:dyDescent="0.25">
      <c r="A7" s="23" t="s">
        <v>35</v>
      </c>
      <c r="B7" s="17" t="s">
        <v>32</v>
      </c>
      <c r="C7" s="18">
        <v>15369897</v>
      </c>
      <c r="D7" s="18"/>
      <c r="E7" s="19">
        <v>-7344370</v>
      </c>
      <c r="F7" s="20">
        <v>-7344370</v>
      </c>
      <c r="G7" s="20">
        <v>18343323</v>
      </c>
      <c r="H7" s="20">
        <v>-1227058</v>
      </c>
      <c r="I7" s="20">
        <v>1261478</v>
      </c>
      <c r="J7" s="20">
        <v>18377743</v>
      </c>
      <c r="K7" s="20">
        <v>612157</v>
      </c>
      <c r="L7" s="20">
        <v>926022</v>
      </c>
      <c r="M7" s="20">
        <v>937477</v>
      </c>
      <c r="N7" s="20">
        <v>2475656</v>
      </c>
      <c r="O7" s="20"/>
      <c r="P7" s="20"/>
      <c r="Q7" s="20"/>
      <c r="R7" s="20"/>
      <c r="S7" s="20"/>
      <c r="T7" s="20"/>
      <c r="U7" s="20"/>
      <c r="V7" s="20"/>
      <c r="W7" s="20">
        <v>20853399</v>
      </c>
      <c r="X7" s="20">
        <v>-5190603</v>
      </c>
      <c r="Y7" s="20">
        <v>26044002</v>
      </c>
      <c r="Z7" s="21">
        <v>-501.75291772458809</v>
      </c>
      <c r="AA7" s="22">
        <v>-7344370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-1533430</v>
      </c>
      <c r="D10" s="18"/>
      <c r="E10" s="19">
        <v>-656373</v>
      </c>
      <c r="F10" s="20">
        <v>-656373</v>
      </c>
      <c r="G10" s="20">
        <v>-1659737</v>
      </c>
      <c r="H10" s="20">
        <v>-6918</v>
      </c>
      <c r="I10" s="20">
        <v>-129209</v>
      </c>
      <c r="J10" s="20">
        <v>-1795864</v>
      </c>
      <c r="K10" s="20">
        <v>-91240</v>
      </c>
      <c r="L10" s="20">
        <v>-81494</v>
      </c>
      <c r="M10" s="20">
        <v>-71807</v>
      </c>
      <c r="N10" s="20">
        <v>-244541</v>
      </c>
      <c r="O10" s="20"/>
      <c r="P10" s="20"/>
      <c r="Q10" s="20"/>
      <c r="R10" s="20"/>
      <c r="S10" s="20"/>
      <c r="T10" s="20"/>
      <c r="U10" s="20"/>
      <c r="V10" s="20"/>
      <c r="W10" s="20">
        <v>-2040405</v>
      </c>
      <c r="X10" s="20">
        <v>-221728</v>
      </c>
      <c r="Y10" s="20">
        <v>-1818677</v>
      </c>
      <c r="Z10" s="21">
        <v>820.2288389377976</v>
      </c>
      <c r="AA10" s="22">
        <v>-656373</v>
      </c>
    </row>
    <row r="11" spans="1:27" x14ac:dyDescent="0.25">
      <c r="A11" s="23" t="s">
        <v>39</v>
      </c>
      <c r="B11" s="17" t="s">
        <v>32</v>
      </c>
      <c r="C11" s="18">
        <v>14893028</v>
      </c>
      <c r="D11" s="18"/>
      <c r="E11" s="19"/>
      <c r="F11" s="20"/>
      <c r="G11" s="24">
        <v>15191141</v>
      </c>
      <c r="H11" s="24">
        <v>224238</v>
      </c>
      <c r="I11" s="24">
        <v>324728</v>
      </c>
      <c r="J11" s="20">
        <v>15740107</v>
      </c>
      <c r="K11" s="24">
        <v>268975</v>
      </c>
      <c r="L11" s="24">
        <v>388352</v>
      </c>
      <c r="M11" s="20">
        <v>268740</v>
      </c>
      <c r="N11" s="24">
        <v>926067</v>
      </c>
      <c r="O11" s="24"/>
      <c r="P11" s="24"/>
      <c r="Q11" s="20"/>
      <c r="R11" s="24"/>
      <c r="S11" s="24"/>
      <c r="T11" s="20"/>
      <c r="U11" s="24"/>
      <c r="V11" s="24"/>
      <c r="W11" s="24">
        <v>16666174</v>
      </c>
      <c r="X11" s="20"/>
      <c r="Y11" s="24">
        <v>16666174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83848010</v>
      </c>
      <c r="D13" s="29">
        <f>SUM(D6:D12)</f>
        <v>0</v>
      </c>
      <c r="E13" s="30">
        <f t="shared" si="0"/>
        <v>-76080456</v>
      </c>
      <c r="F13" s="31">
        <f t="shared" si="0"/>
        <v>-76080456</v>
      </c>
      <c r="G13" s="31">
        <f t="shared" si="0"/>
        <v>87107709</v>
      </c>
      <c r="H13" s="31">
        <f t="shared" si="0"/>
        <v>5120799</v>
      </c>
      <c r="I13" s="31">
        <f t="shared" si="0"/>
        <v>-756560</v>
      </c>
      <c r="J13" s="31">
        <f t="shared" si="0"/>
        <v>91471948</v>
      </c>
      <c r="K13" s="31">
        <f t="shared" si="0"/>
        <v>-455375</v>
      </c>
      <c r="L13" s="31">
        <f t="shared" si="0"/>
        <v>-1159368</v>
      </c>
      <c r="M13" s="31">
        <f t="shared" si="0"/>
        <v>9035417</v>
      </c>
      <c r="N13" s="31">
        <f t="shared" si="0"/>
        <v>7420674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98892622</v>
      </c>
      <c r="X13" s="31">
        <f t="shared" si="0"/>
        <v>-27315935</v>
      </c>
      <c r="Y13" s="31">
        <f t="shared" si="0"/>
        <v>126208557</v>
      </c>
      <c r="Z13" s="32">
        <f>+IF(X13&lt;&gt;0,+(Y13/X13)*100,0)</f>
        <v>-462.0327182649981</v>
      </c>
      <c r="AA13" s="33">
        <f>SUM(AA6:AA12)</f>
        <v>-76080456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38633421</v>
      </c>
      <c r="D17" s="18"/>
      <c r="E17" s="19">
        <v>-3418114</v>
      </c>
      <c r="F17" s="20">
        <v>-3418114</v>
      </c>
      <c r="G17" s="24">
        <v>8439038</v>
      </c>
      <c r="H17" s="24">
        <v>-909442</v>
      </c>
      <c r="I17" s="24">
        <v>-319645</v>
      </c>
      <c r="J17" s="20">
        <v>7209951</v>
      </c>
      <c r="K17" s="24">
        <v>-248999</v>
      </c>
      <c r="L17" s="24">
        <v>-319645</v>
      </c>
      <c r="M17" s="20">
        <v>-330299</v>
      </c>
      <c r="N17" s="24">
        <v>-898943</v>
      </c>
      <c r="O17" s="24"/>
      <c r="P17" s="24"/>
      <c r="Q17" s="20"/>
      <c r="R17" s="24"/>
      <c r="S17" s="24"/>
      <c r="T17" s="20"/>
      <c r="U17" s="24"/>
      <c r="V17" s="24"/>
      <c r="W17" s="24">
        <v>6311008</v>
      </c>
      <c r="X17" s="20">
        <v>-2203077</v>
      </c>
      <c r="Y17" s="24">
        <v>8514085</v>
      </c>
      <c r="Z17" s="25">
        <v>-386.46334195309561</v>
      </c>
      <c r="AA17" s="26">
        <v>-3418114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38633421</v>
      </c>
      <c r="D25" s="29">
        <f t="shared" ref="D25:Y25" si="1">SUM(D15:D24)</f>
        <v>0</v>
      </c>
      <c r="E25" s="35">
        <f t="shared" si="1"/>
        <v>-3418114</v>
      </c>
      <c r="F25" s="36">
        <f t="shared" si="1"/>
        <v>-3418114</v>
      </c>
      <c r="G25" s="36">
        <f t="shared" si="1"/>
        <v>8439038</v>
      </c>
      <c r="H25" s="36">
        <f t="shared" si="1"/>
        <v>-909442</v>
      </c>
      <c r="I25" s="36">
        <f t="shared" si="1"/>
        <v>-319645</v>
      </c>
      <c r="J25" s="36">
        <f t="shared" si="1"/>
        <v>7209951</v>
      </c>
      <c r="K25" s="36">
        <f t="shared" si="1"/>
        <v>-248999</v>
      </c>
      <c r="L25" s="36">
        <f t="shared" si="1"/>
        <v>-319645</v>
      </c>
      <c r="M25" s="36">
        <f t="shared" si="1"/>
        <v>-330299</v>
      </c>
      <c r="N25" s="36">
        <f t="shared" si="1"/>
        <v>-898943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6311008</v>
      </c>
      <c r="X25" s="36">
        <f t="shared" si="1"/>
        <v>-2203077</v>
      </c>
      <c r="Y25" s="36">
        <f t="shared" si="1"/>
        <v>8514085</v>
      </c>
      <c r="Z25" s="37">
        <f>+IF(X25&lt;&gt;0,+(Y25/X25)*100,0)</f>
        <v>-386.46334195309561</v>
      </c>
      <c r="AA25" s="38">
        <f>SUM(AA15:AA24)</f>
        <v>-3418114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122481431</v>
      </c>
      <c r="D26" s="29">
        <f>+D13+D25</f>
        <v>0</v>
      </c>
      <c r="E26" s="30">
        <f t="shared" si="2"/>
        <v>-79498570</v>
      </c>
      <c r="F26" s="31">
        <f t="shared" si="2"/>
        <v>-79498570</v>
      </c>
      <c r="G26" s="31">
        <f t="shared" si="2"/>
        <v>95546747</v>
      </c>
      <c r="H26" s="31">
        <f t="shared" si="2"/>
        <v>4211357</v>
      </c>
      <c r="I26" s="31">
        <f t="shared" si="2"/>
        <v>-1076205</v>
      </c>
      <c r="J26" s="31">
        <f t="shared" si="2"/>
        <v>98681899</v>
      </c>
      <c r="K26" s="31">
        <f t="shared" si="2"/>
        <v>-704374</v>
      </c>
      <c r="L26" s="31">
        <f t="shared" si="2"/>
        <v>-1479013</v>
      </c>
      <c r="M26" s="31">
        <f t="shared" si="2"/>
        <v>8705118</v>
      </c>
      <c r="N26" s="31">
        <f t="shared" si="2"/>
        <v>6521731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105203630</v>
      </c>
      <c r="X26" s="31">
        <f t="shared" si="2"/>
        <v>-29519012</v>
      </c>
      <c r="Y26" s="31">
        <f t="shared" si="2"/>
        <v>134722642</v>
      </c>
      <c r="Z26" s="32">
        <f>+IF(X26&lt;&gt;0,+(Y26/X26)*100,0)</f>
        <v>-456.39278848492626</v>
      </c>
      <c r="AA26" s="33">
        <f>+AA13+AA25</f>
        <v>-79498570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-51360</v>
      </c>
      <c r="D31" s="18"/>
      <c r="E31" s="19"/>
      <c r="F31" s="20"/>
      <c r="G31" s="20">
        <v>-52112</v>
      </c>
      <c r="H31" s="20">
        <v>-1707</v>
      </c>
      <c r="I31" s="20">
        <v>-602</v>
      </c>
      <c r="J31" s="20">
        <v>-54421</v>
      </c>
      <c r="K31" s="20">
        <v>-257</v>
      </c>
      <c r="L31" s="20">
        <v>-2911</v>
      </c>
      <c r="M31" s="20">
        <v>-3255</v>
      </c>
      <c r="N31" s="20">
        <v>-6423</v>
      </c>
      <c r="O31" s="20"/>
      <c r="P31" s="20"/>
      <c r="Q31" s="20"/>
      <c r="R31" s="20"/>
      <c r="S31" s="20"/>
      <c r="T31" s="20"/>
      <c r="U31" s="20"/>
      <c r="V31" s="20"/>
      <c r="W31" s="20">
        <v>-60844</v>
      </c>
      <c r="X31" s="20"/>
      <c r="Y31" s="20">
        <v>-60844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780134</v>
      </c>
      <c r="D32" s="18"/>
      <c r="E32" s="19">
        <v>-68373278</v>
      </c>
      <c r="F32" s="20">
        <v>-68373278</v>
      </c>
      <c r="G32" s="20">
        <v>773282</v>
      </c>
      <c r="H32" s="20">
        <v>-2935</v>
      </c>
      <c r="I32" s="20">
        <v>-2047</v>
      </c>
      <c r="J32" s="20">
        <v>768300</v>
      </c>
      <c r="K32" s="20">
        <v>-6548</v>
      </c>
      <c r="L32" s="20">
        <v>-14861</v>
      </c>
      <c r="M32" s="20">
        <v>2211598</v>
      </c>
      <c r="N32" s="20">
        <v>2190189</v>
      </c>
      <c r="O32" s="20"/>
      <c r="P32" s="20"/>
      <c r="Q32" s="20"/>
      <c r="R32" s="20"/>
      <c r="S32" s="20"/>
      <c r="T32" s="20"/>
      <c r="U32" s="20"/>
      <c r="V32" s="20"/>
      <c r="W32" s="20">
        <v>2958489</v>
      </c>
      <c r="X32" s="20">
        <v>-26087755</v>
      </c>
      <c r="Y32" s="20">
        <v>29046244</v>
      </c>
      <c r="Z32" s="21">
        <v>-111.34052738535762</v>
      </c>
      <c r="AA32" s="22">
        <v>-68373278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7832863</v>
      </c>
      <c r="D34" s="18"/>
      <c r="E34" s="19">
        <v>984968</v>
      </c>
      <c r="F34" s="20">
        <v>984968</v>
      </c>
      <c r="G34" s="20">
        <v>7708937</v>
      </c>
      <c r="H34" s="20">
        <v>123926</v>
      </c>
      <c r="I34" s="20"/>
      <c r="J34" s="20">
        <v>7832863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7832863</v>
      </c>
      <c r="X34" s="20">
        <v>1483400</v>
      </c>
      <c r="Y34" s="20">
        <v>6349463</v>
      </c>
      <c r="Z34" s="21">
        <v>428.03444788998252</v>
      </c>
      <c r="AA34" s="22">
        <v>984968</v>
      </c>
    </row>
    <row r="35" spans="1:27" x14ac:dyDescent="0.25">
      <c r="A35" s="23" t="s">
        <v>39</v>
      </c>
      <c r="B35" s="17" t="s">
        <v>32</v>
      </c>
      <c r="C35" s="18">
        <v>11911552</v>
      </c>
      <c r="D35" s="18"/>
      <c r="E35" s="19"/>
      <c r="F35" s="20"/>
      <c r="G35" s="20">
        <v>12179572</v>
      </c>
      <c r="H35" s="20">
        <v>64509</v>
      </c>
      <c r="I35" s="20">
        <v>167216</v>
      </c>
      <c r="J35" s="20">
        <v>12411297</v>
      </c>
      <c r="K35" s="20">
        <v>168958</v>
      </c>
      <c r="L35" s="20">
        <v>166220</v>
      </c>
      <c r="M35" s="20">
        <v>166695</v>
      </c>
      <c r="N35" s="20">
        <v>501873</v>
      </c>
      <c r="O35" s="20"/>
      <c r="P35" s="20"/>
      <c r="Q35" s="20"/>
      <c r="R35" s="20"/>
      <c r="S35" s="20"/>
      <c r="T35" s="20"/>
      <c r="U35" s="20"/>
      <c r="V35" s="20"/>
      <c r="W35" s="20">
        <v>12913170</v>
      </c>
      <c r="X35" s="20"/>
      <c r="Y35" s="20">
        <v>12913170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20473189</v>
      </c>
      <c r="D37" s="29">
        <f t="shared" ref="D37:Y37" si="3">SUM(D29:D36)</f>
        <v>0</v>
      </c>
      <c r="E37" s="30">
        <f t="shared" si="3"/>
        <v>-67388310</v>
      </c>
      <c r="F37" s="31">
        <f t="shared" si="3"/>
        <v>-67388310</v>
      </c>
      <c r="G37" s="31">
        <f t="shared" si="3"/>
        <v>20609679</v>
      </c>
      <c r="H37" s="31">
        <f t="shared" si="3"/>
        <v>183793</v>
      </c>
      <c r="I37" s="31">
        <f t="shared" si="3"/>
        <v>164567</v>
      </c>
      <c r="J37" s="31">
        <f t="shared" si="3"/>
        <v>20958039</v>
      </c>
      <c r="K37" s="31">
        <f t="shared" si="3"/>
        <v>162153</v>
      </c>
      <c r="L37" s="31">
        <f t="shared" si="3"/>
        <v>148448</v>
      </c>
      <c r="M37" s="31">
        <f t="shared" si="3"/>
        <v>2375038</v>
      </c>
      <c r="N37" s="31">
        <f t="shared" si="3"/>
        <v>2685639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23643678</v>
      </c>
      <c r="X37" s="31">
        <f t="shared" si="3"/>
        <v>-24604355</v>
      </c>
      <c r="Y37" s="31">
        <f t="shared" si="3"/>
        <v>48248033</v>
      </c>
      <c r="Z37" s="32">
        <f>+IF(X37&lt;&gt;0,+(Y37/X37)*100,0)</f>
        <v>-196.09550016653557</v>
      </c>
      <c r="AA37" s="33">
        <f>SUM(AA29:AA36)</f>
        <v>-67388310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85968587</v>
      </c>
      <c r="D40" s="18"/>
      <c r="E40" s="19">
        <v>45761332</v>
      </c>
      <c r="F40" s="20">
        <v>45761332</v>
      </c>
      <c r="G40" s="20">
        <v>80525788</v>
      </c>
      <c r="H40" s="20">
        <v>5442799</v>
      </c>
      <c r="I40" s="20"/>
      <c r="J40" s="20">
        <v>85968587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85968587</v>
      </c>
      <c r="X40" s="20">
        <v>45262900</v>
      </c>
      <c r="Y40" s="20">
        <v>40705687</v>
      </c>
      <c r="Z40" s="21">
        <v>89.931681354928656</v>
      </c>
      <c r="AA40" s="22">
        <v>45761332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85968587</v>
      </c>
      <c r="D43" s="29">
        <f t="shared" ref="D43:Y43" si="4">SUM(D39:D42)</f>
        <v>0</v>
      </c>
      <c r="E43" s="35">
        <f t="shared" si="4"/>
        <v>45761332</v>
      </c>
      <c r="F43" s="36">
        <f t="shared" si="4"/>
        <v>45761332</v>
      </c>
      <c r="G43" s="36">
        <f t="shared" si="4"/>
        <v>80525788</v>
      </c>
      <c r="H43" s="36">
        <f t="shared" si="4"/>
        <v>5442799</v>
      </c>
      <c r="I43" s="36">
        <f t="shared" si="4"/>
        <v>0</v>
      </c>
      <c r="J43" s="36">
        <f t="shared" si="4"/>
        <v>85968587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85968587</v>
      </c>
      <c r="X43" s="36">
        <f t="shared" si="4"/>
        <v>45262900</v>
      </c>
      <c r="Y43" s="36">
        <f t="shared" si="4"/>
        <v>40705687</v>
      </c>
      <c r="Z43" s="37">
        <f>+IF(X43&lt;&gt;0,+(Y43/X43)*100,0)</f>
        <v>89.931681354928656</v>
      </c>
      <c r="AA43" s="38">
        <f>SUM(AA39:AA42)</f>
        <v>45761332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106441776</v>
      </c>
      <c r="D44" s="29">
        <f>+D37+D43</f>
        <v>0</v>
      </c>
      <c r="E44" s="30">
        <f t="shared" si="5"/>
        <v>-21626978</v>
      </c>
      <c r="F44" s="31">
        <f t="shared" si="5"/>
        <v>-21626978</v>
      </c>
      <c r="G44" s="31">
        <f t="shared" si="5"/>
        <v>101135467</v>
      </c>
      <c r="H44" s="31">
        <f t="shared" si="5"/>
        <v>5626592</v>
      </c>
      <c r="I44" s="31">
        <f t="shared" si="5"/>
        <v>164567</v>
      </c>
      <c r="J44" s="31">
        <f t="shared" si="5"/>
        <v>106926626</v>
      </c>
      <c r="K44" s="31">
        <f t="shared" si="5"/>
        <v>162153</v>
      </c>
      <c r="L44" s="31">
        <f t="shared" si="5"/>
        <v>148448</v>
      </c>
      <c r="M44" s="31">
        <f t="shared" si="5"/>
        <v>2375038</v>
      </c>
      <c r="N44" s="31">
        <f t="shared" si="5"/>
        <v>2685639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109612265</v>
      </c>
      <c r="X44" s="31">
        <f t="shared" si="5"/>
        <v>20658545</v>
      </c>
      <c r="Y44" s="31">
        <f t="shared" si="5"/>
        <v>88953720</v>
      </c>
      <c r="Z44" s="32">
        <f>+IF(X44&lt;&gt;0,+(Y44/X44)*100,0)</f>
        <v>430.59044090472003</v>
      </c>
      <c r="AA44" s="33">
        <f>+AA37+AA43</f>
        <v>-21626978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16039655</v>
      </c>
      <c r="D45" s="42">
        <f t="shared" si="6"/>
        <v>0</v>
      </c>
      <c r="E45" s="43">
        <f t="shared" si="6"/>
        <v>-57871592</v>
      </c>
      <c r="F45" s="44">
        <f t="shared" si="6"/>
        <v>-57871592</v>
      </c>
      <c r="G45" s="44">
        <f t="shared" si="6"/>
        <v>-5588720</v>
      </c>
      <c r="H45" s="44">
        <f t="shared" si="6"/>
        <v>-1415235</v>
      </c>
      <c r="I45" s="44">
        <f t="shared" si="6"/>
        <v>-1240772</v>
      </c>
      <c r="J45" s="44">
        <f t="shared" si="6"/>
        <v>-8244727</v>
      </c>
      <c r="K45" s="44">
        <f t="shared" si="6"/>
        <v>-866527</v>
      </c>
      <c r="L45" s="44">
        <f t="shared" si="6"/>
        <v>-1627461</v>
      </c>
      <c r="M45" s="44">
        <f t="shared" si="6"/>
        <v>6330080</v>
      </c>
      <c r="N45" s="44">
        <f t="shared" si="6"/>
        <v>3836092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-4408635</v>
      </c>
      <c r="X45" s="44">
        <f t="shared" si="6"/>
        <v>-50177557</v>
      </c>
      <c r="Y45" s="44">
        <f t="shared" si="6"/>
        <v>45768922</v>
      </c>
      <c r="Z45" s="45">
        <f>+IF(X45&lt;&gt;0,+(Y45/X45)*100,0)</f>
        <v>-91.213930562621854</v>
      </c>
      <c r="AA45" s="46">
        <f>+AA26-AA44</f>
        <v>-57871592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-41424259</v>
      </c>
      <c r="D47" s="18"/>
      <c r="E47" s="19">
        <v>1378789012</v>
      </c>
      <c r="F47" s="20">
        <v>1378789012</v>
      </c>
      <c r="G47" s="20">
        <v>-42067566</v>
      </c>
      <c r="H47" s="20">
        <v>5870126</v>
      </c>
      <c r="I47" s="20">
        <v>-24833205</v>
      </c>
      <c r="J47" s="20">
        <v>-61030645</v>
      </c>
      <c r="K47" s="20">
        <v>-2032510</v>
      </c>
      <c r="L47" s="20">
        <v>-2802627</v>
      </c>
      <c r="M47" s="20">
        <v>4267985</v>
      </c>
      <c r="N47" s="20">
        <v>-567152</v>
      </c>
      <c r="O47" s="20"/>
      <c r="P47" s="20"/>
      <c r="Q47" s="20"/>
      <c r="R47" s="20"/>
      <c r="S47" s="20"/>
      <c r="T47" s="20"/>
      <c r="U47" s="20"/>
      <c r="V47" s="20"/>
      <c r="W47" s="20">
        <v>-61597797</v>
      </c>
      <c r="X47" s="20">
        <v>1386483047</v>
      </c>
      <c r="Y47" s="20">
        <v>-1448080844</v>
      </c>
      <c r="Z47" s="47">
        <v>-104.44273712060759</v>
      </c>
      <c r="AA47" s="22">
        <v>1378789012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-41424259</v>
      </c>
      <c r="D50" s="50">
        <f t="shared" ref="D50:Y50" si="7">SUM(D47:D49)</f>
        <v>0</v>
      </c>
      <c r="E50" s="51">
        <f t="shared" si="7"/>
        <v>1378789012</v>
      </c>
      <c r="F50" s="52">
        <f t="shared" si="7"/>
        <v>1378789012</v>
      </c>
      <c r="G50" s="52">
        <f t="shared" si="7"/>
        <v>-42067566</v>
      </c>
      <c r="H50" s="52">
        <f t="shared" si="7"/>
        <v>5870126</v>
      </c>
      <c r="I50" s="52">
        <f t="shared" si="7"/>
        <v>-24833205</v>
      </c>
      <c r="J50" s="52">
        <f t="shared" si="7"/>
        <v>-61030645</v>
      </c>
      <c r="K50" s="52">
        <f t="shared" si="7"/>
        <v>-2032510</v>
      </c>
      <c r="L50" s="52">
        <f t="shared" si="7"/>
        <v>-2802627</v>
      </c>
      <c r="M50" s="52">
        <f t="shared" si="7"/>
        <v>4267985</v>
      </c>
      <c r="N50" s="52">
        <f t="shared" si="7"/>
        <v>-567152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-61597797</v>
      </c>
      <c r="X50" s="52">
        <f t="shared" si="7"/>
        <v>1386483047</v>
      </c>
      <c r="Y50" s="52">
        <f t="shared" si="7"/>
        <v>-1448080844</v>
      </c>
      <c r="Z50" s="53">
        <f>+IF(X50&lt;&gt;0,+(Y50/X50)*100,0)</f>
        <v>-104.44273712060759</v>
      </c>
      <c r="AA50" s="54">
        <f>SUM(AA47:AA49)</f>
        <v>1378789012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-45652238</v>
      </c>
      <c r="F6" s="20">
        <v>-45652238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-22826124</v>
      </c>
      <c r="Y6" s="20">
        <v>22826124</v>
      </c>
      <c r="Z6" s="21">
        <v>-100</v>
      </c>
      <c r="AA6" s="22">
        <v>-45652238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4650000</v>
      </c>
      <c r="F11" s="20">
        <v>4650000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2325000</v>
      </c>
      <c r="Y11" s="24">
        <v>-2325000</v>
      </c>
      <c r="Z11" s="25">
        <v>-100</v>
      </c>
      <c r="AA11" s="26">
        <v>4650000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-41002238</v>
      </c>
      <c r="F13" s="31">
        <f t="shared" si="0"/>
        <v>-41002238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-20501124</v>
      </c>
      <c r="Y13" s="31">
        <f t="shared" si="0"/>
        <v>20501124</v>
      </c>
      <c r="Z13" s="32">
        <f>+IF(X13&lt;&gt;0,+(Y13/X13)*100,0)</f>
        <v>-100</v>
      </c>
      <c r="AA13" s="33">
        <f>SUM(AA6:AA12)</f>
        <v>-41002238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3451411</v>
      </c>
      <c r="D17" s="18"/>
      <c r="E17" s="19">
        <v>10622489</v>
      </c>
      <c r="F17" s="20">
        <v>10622489</v>
      </c>
      <c r="G17" s="24"/>
      <c r="H17" s="24"/>
      <c r="I17" s="24">
        <v>-3305</v>
      </c>
      <c r="J17" s="20">
        <v>-3305</v>
      </c>
      <c r="K17" s="24">
        <v>-3415</v>
      </c>
      <c r="L17" s="24">
        <v>-3305</v>
      </c>
      <c r="M17" s="20">
        <v>-3415</v>
      </c>
      <c r="N17" s="24">
        <v>-10135</v>
      </c>
      <c r="O17" s="24"/>
      <c r="P17" s="24"/>
      <c r="Q17" s="20"/>
      <c r="R17" s="24"/>
      <c r="S17" s="24"/>
      <c r="T17" s="20"/>
      <c r="U17" s="24"/>
      <c r="V17" s="24"/>
      <c r="W17" s="24">
        <v>-13440</v>
      </c>
      <c r="X17" s="20">
        <v>5311242</v>
      </c>
      <c r="Y17" s="24">
        <v>-5324682</v>
      </c>
      <c r="Z17" s="25">
        <v>-100.25304815709772</v>
      </c>
      <c r="AA17" s="26">
        <v>10622489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3451411</v>
      </c>
      <c r="D25" s="29">
        <f t="shared" ref="D25:Y25" si="1">SUM(D15:D24)</f>
        <v>0</v>
      </c>
      <c r="E25" s="35">
        <f t="shared" si="1"/>
        <v>10622489</v>
      </c>
      <c r="F25" s="36">
        <f t="shared" si="1"/>
        <v>10622489</v>
      </c>
      <c r="G25" s="36">
        <f t="shared" si="1"/>
        <v>0</v>
      </c>
      <c r="H25" s="36">
        <f t="shared" si="1"/>
        <v>0</v>
      </c>
      <c r="I25" s="36">
        <f t="shared" si="1"/>
        <v>-3305</v>
      </c>
      <c r="J25" s="36">
        <f t="shared" si="1"/>
        <v>-3305</v>
      </c>
      <c r="K25" s="36">
        <f t="shared" si="1"/>
        <v>-3415</v>
      </c>
      <c r="L25" s="36">
        <f t="shared" si="1"/>
        <v>-3305</v>
      </c>
      <c r="M25" s="36">
        <f t="shared" si="1"/>
        <v>-3415</v>
      </c>
      <c r="N25" s="36">
        <f t="shared" si="1"/>
        <v>-10135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-13440</v>
      </c>
      <c r="X25" s="36">
        <f t="shared" si="1"/>
        <v>5311242</v>
      </c>
      <c r="Y25" s="36">
        <f t="shared" si="1"/>
        <v>-5324682</v>
      </c>
      <c r="Z25" s="37">
        <f>+IF(X25&lt;&gt;0,+(Y25/X25)*100,0)</f>
        <v>-100.25304815709772</v>
      </c>
      <c r="AA25" s="38">
        <f>SUM(AA15:AA24)</f>
        <v>10622489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3451411</v>
      </c>
      <c r="D26" s="29">
        <f>+D13+D25</f>
        <v>0</v>
      </c>
      <c r="E26" s="30">
        <f t="shared" si="2"/>
        <v>-30379749</v>
      </c>
      <c r="F26" s="31">
        <f t="shared" si="2"/>
        <v>-30379749</v>
      </c>
      <c r="G26" s="31">
        <f t="shared" si="2"/>
        <v>0</v>
      </c>
      <c r="H26" s="31">
        <f t="shared" si="2"/>
        <v>0</v>
      </c>
      <c r="I26" s="31">
        <f t="shared" si="2"/>
        <v>-3305</v>
      </c>
      <c r="J26" s="31">
        <f t="shared" si="2"/>
        <v>-3305</v>
      </c>
      <c r="K26" s="31">
        <f t="shared" si="2"/>
        <v>-3415</v>
      </c>
      <c r="L26" s="31">
        <f t="shared" si="2"/>
        <v>-3305</v>
      </c>
      <c r="M26" s="31">
        <f t="shared" si="2"/>
        <v>-3415</v>
      </c>
      <c r="N26" s="31">
        <f t="shared" si="2"/>
        <v>-10135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-13440</v>
      </c>
      <c r="X26" s="31">
        <f t="shared" si="2"/>
        <v>-15189882</v>
      </c>
      <c r="Y26" s="31">
        <f t="shared" si="2"/>
        <v>15176442</v>
      </c>
      <c r="Z26" s="32">
        <f>+IF(X26&lt;&gt;0,+(Y26/X26)*100,0)</f>
        <v>-99.911520049991182</v>
      </c>
      <c r="AA26" s="33">
        <f>+AA13+AA25</f>
        <v>-30379749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3451411</v>
      </c>
      <c r="D45" s="42">
        <f t="shared" si="6"/>
        <v>0</v>
      </c>
      <c r="E45" s="43">
        <f t="shared" si="6"/>
        <v>-30379749</v>
      </c>
      <c r="F45" s="44">
        <f t="shared" si="6"/>
        <v>-30379749</v>
      </c>
      <c r="G45" s="44">
        <f t="shared" si="6"/>
        <v>0</v>
      </c>
      <c r="H45" s="44">
        <f t="shared" si="6"/>
        <v>0</v>
      </c>
      <c r="I45" s="44">
        <f t="shared" si="6"/>
        <v>-3305</v>
      </c>
      <c r="J45" s="44">
        <f t="shared" si="6"/>
        <v>-3305</v>
      </c>
      <c r="K45" s="44">
        <f t="shared" si="6"/>
        <v>-3415</v>
      </c>
      <c r="L45" s="44">
        <f t="shared" si="6"/>
        <v>-3305</v>
      </c>
      <c r="M45" s="44">
        <f t="shared" si="6"/>
        <v>-3415</v>
      </c>
      <c r="N45" s="44">
        <f t="shared" si="6"/>
        <v>-10135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-13440</v>
      </c>
      <c r="X45" s="44">
        <f t="shared" si="6"/>
        <v>-15189882</v>
      </c>
      <c r="Y45" s="44">
        <f t="shared" si="6"/>
        <v>15176442</v>
      </c>
      <c r="Z45" s="45">
        <f>+IF(X45&lt;&gt;0,+(Y45/X45)*100,0)</f>
        <v>-99.911520049991182</v>
      </c>
      <c r="AA45" s="46">
        <f>+AA26-AA44</f>
        <v>-30379749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-80820484</v>
      </c>
      <c r="D6" s="18"/>
      <c r="E6" s="19">
        <v>-73318203</v>
      </c>
      <c r="F6" s="20">
        <v>-73318203</v>
      </c>
      <c r="G6" s="20">
        <v>-83858496</v>
      </c>
      <c r="H6" s="20">
        <v>-1997674</v>
      </c>
      <c r="I6" s="20">
        <v>-4549552</v>
      </c>
      <c r="J6" s="20">
        <v>-90405722</v>
      </c>
      <c r="K6" s="20">
        <v>-2567945</v>
      </c>
      <c r="L6" s="20">
        <v>-13925084</v>
      </c>
      <c r="M6" s="20">
        <v>-16775631</v>
      </c>
      <c r="N6" s="20">
        <v>-33268660</v>
      </c>
      <c r="O6" s="20"/>
      <c r="P6" s="20"/>
      <c r="Q6" s="20"/>
      <c r="R6" s="20"/>
      <c r="S6" s="20"/>
      <c r="T6" s="20"/>
      <c r="U6" s="20"/>
      <c r="V6" s="20"/>
      <c r="W6" s="20">
        <v>-123674382</v>
      </c>
      <c r="X6" s="20">
        <v>-58433344</v>
      </c>
      <c r="Y6" s="20">
        <v>-65241038</v>
      </c>
      <c r="Z6" s="21">
        <v>111.65035839810913</v>
      </c>
      <c r="AA6" s="22">
        <v>-73318203</v>
      </c>
    </row>
    <row r="7" spans="1:27" x14ac:dyDescent="0.25">
      <c r="A7" s="23" t="s">
        <v>35</v>
      </c>
      <c r="B7" s="17" t="s">
        <v>32</v>
      </c>
      <c r="C7" s="18">
        <v>187221188</v>
      </c>
      <c r="D7" s="18"/>
      <c r="E7" s="19">
        <v>80234442</v>
      </c>
      <c r="F7" s="20">
        <v>80234442</v>
      </c>
      <c r="G7" s="20">
        <v>189058450</v>
      </c>
      <c r="H7" s="20">
        <v>834090</v>
      </c>
      <c r="I7" s="20">
        <v>1428577</v>
      </c>
      <c r="J7" s="20">
        <v>191321117</v>
      </c>
      <c r="K7" s="20">
        <v>547817</v>
      </c>
      <c r="L7" s="20">
        <v>-114543233</v>
      </c>
      <c r="M7" s="20">
        <v>1834172</v>
      </c>
      <c r="N7" s="20">
        <v>-112161244</v>
      </c>
      <c r="O7" s="20"/>
      <c r="P7" s="20"/>
      <c r="Q7" s="20"/>
      <c r="R7" s="20"/>
      <c r="S7" s="20"/>
      <c r="T7" s="20"/>
      <c r="U7" s="20"/>
      <c r="V7" s="20"/>
      <c r="W7" s="20">
        <v>79159873</v>
      </c>
      <c r="X7" s="20">
        <v>79139619</v>
      </c>
      <c r="Y7" s="20">
        <v>20254</v>
      </c>
      <c r="Z7" s="21">
        <v>2.5592743882176135E-2</v>
      </c>
      <c r="AA7" s="22">
        <v>80234442</v>
      </c>
    </row>
    <row r="8" spans="1:27" x14ac:dyDescent="0.25">
      <c r="A8" s="23" t="s">
        <v>36</v>
      </c>
      <c r="B8" s="17" t="s">
        <v>32</v>
      </c>
      <c r="C8" s="18">
        <v>-915962</v>
      </c>
      <c r="D8" s="18"/>
      <c r="E8" s="19">
        <v>536565</v>
      </c>
      <c r="F8" s="20">
        <v>536565</v>
      </c>
      <c r="G8" s="20">
        <v>-914915</v>
      </c>
      <c r="H8" s="20">
        <v>1046</v>
      </c>
      <c r="I8" s="20">
        <v>-19006</v>
      </c>
      <c r="J8" s="20">
        <v>-932875</v>
      </c>
      <c r="K8" s="20">
        <v>956</v>
      </c>
      <c r="L8" s="20">
        <v>-4451</v>
      </c>
      <c r="M8" s="20">
        <v>849</v>
      </c>
      <c r="N8" s="20">
        <v>-2646</v>
      </c>
      <c r="O8" s="20"/>
      <c r="P8" s="20"/>
      <c r="Q8" s="20"/>
      <c r="R8" s="20"/>
      <c r="S8" s="20"/>
      <c r="T8" s="20"/>
      <c r="U8" s="20"/>
      <c r="V8" s="20"/>
      <c r="W8" s="20">
        <v>-935521</v>
      </c>
      <c r="X8" s="20">
        <v>536565</v>
      </c>
      <c r="Y8" s="20">
        <v>-1472086</v>
      </c>
      <c r="Z8" s="21">
        <v>-274.35371297046959</v>
      </c>
      <c r="AA8" s="22">
        <v>536565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1715538</v>
      </c>
      <c r="D10" s="18"/>
      <c r="E10" s="19">
        <v>729281</v>
      </c>
      <c r="F10" s="20">
        <v>729281</v>
      </c>
      <c r="G10" s="20">
        <v>1715537</v>
      </c>
      <c r="H10" s="20">
        <v>321132</v>
      </c>
      <c r="I10" s="20"/>
      <c r="J10" s="20">
        <v>2036669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2036669</v>
      </c>
      <c r="X10" s="20">
        <v>729281</v>
      </c>
      <c r="Y10" s="20">
        <v>1307388</v>
      </c>
      <c r="Z10" s="21">
        <v>179.27081605032902</v>
      </c>
      <c r="AA10" s="22">
        <v>729281</v>
      </c>
    </row>
    <row r="11" spans="1:27" x14ac:dyDescent="0.25">
      <c r="A11" s="23" t="s">
        <v>39</v>
      </c>
      <c r="B11" s="17" t="s">
        <v>32</v>
      </c>
      <c r="C11" s="18">
        <v>16031352</v>
      </c>
      <c r="D11" s="18"/>
      <c r="E11" s="19">
        <v>9033083</v>
      </c>
      <c r="F11" s="20">
        <v>9033083</v>
      </c>
      <c r="G11" s="24">
        <v>16539362</v>
      </c>
      <c r="H11" s="24">
        <v>640827</v>
      </c>
      <c r="I11" s="24">
        <v>651490</v>
      </c>
      <c r="J11" s="20">
        <v>17831679</v>
      </c>
      <c r="K11" s="24">
        <v>690351</v>
      </c>
      <c r="L11" s="24">
        <v>2025418</v>
      </c>
      <c r="M11" s="20">
        <v>2373558</v>
      </c>
      <c r="N11" s="24">
        <v>5089327</v>
      </c>
      <c r="O11" s="24"/>
      <c r="P11" s="24"/>
      <c r="Q11" s="20"/>
      <c r="R11" s="24"/>
      <c r="S11" s="24"/>
      <c r="T11" s="20"/>
      <c r="U11" s="24"/>
      <c r="V11" s="24"/>
      <c r="W11" s="24">
        <v>22921006</v>
      </c>
      <c r="X11" s="20">
        <v>9033083</v>
      </c>
      <c r="Y11" s="24">
        <v>13887923</v>
      </c>
      <c r="Z11" s="25">
        <v>153.74510563004901</v>
      </c>
      <c r="AA11" s="26">
        <v>9033083</v>
      </c>
    </row>
    <row r="12" spans="1:27" x14ac:dyDescent="0.25">
      <c r="A12" s="23" t="s">
        <v>40</v>
      </c>
      <c r="B12" s="17" t="s">
        <v>32</v>
      </c>
      <c r="C12" s="18">
        <v>-1047426</v>
      </c>
      <c r="D12" s="18"/>
      <c r="E12" s="19">
        <v>-1047426</v>
      </c>
      <c r="F12" s="20">
        <v>-1047426</v>
      </c>
      <c r="G12" s="20">
        <v>-1047426</v>
      </c>
      <c r="H12" s="20"/>
      <c r="I12" s="20"/>
      <c r="J12" s="20">
        <v>-1047426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-1047426</v>
      </c>
      <c r="X12" s="20">
        <v>-1047426</v>
      </c>
      <c r="Y12" s="20"/>
      <c r="Z12" s="21"/>
      <c r="AA12" s="22">
        <v>-1047426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122184206</v>
      </c>
      <c r="D13" s="29">
        <f>SUM(D6:D12)</f>
        <v>0</v>
      </c>
      <c r="E13" s="30">
        <f t="shared" si="0"/>
        <v>16167742</v>
      </c>
      <c r="F13" s="31">
        <f t="shared" si="0"/>
        <v>16167742</v>
      </c>
      <c r="G13" s="31">
        <f t="shared" si="0"/>
        <v>121492512</v>
      </c>
      <c r="H13" s="31">
        <f t="shared" si="0"/>
        <v>-200579</v>
      </c>
      <c r="I13" s="31">
        <f t="shared" si="0"/>
        <v>-2488491</v>
      </c>
      <c r="J13" s="31">
        <f t="shared" si="0"/>
        <v>118803442</v>
      </c>
      <c r="K13" s="31">
        <f t="shared" si="0"/>
        <v>-1328821</v>
      </c>
      <c r="L13" s="31">
        <f t="shared" si="0"/>
        <v>-126447350</v>
      </c>
      <c r="M13" s="31">
        <f t="shared" si="0"/>
        <v>-12567052</v>
      </c>
      <c r="N13" s="31">
        <f t="shared" si="0"/>
        <v>-140343223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-21539781</v>
      </c>
      <c r="X13" s="31">
        <f t="shared" si="0"/>
        <v>29957778</v>
      </c>
      <c r="Y13" s="31">
        <f t="shared" si="0"/>
        <v>-51497559</v>
      </c>
      <c r="Z13" s="32">
        <f>+IF(X13&lt;&gt;0,+(Y13/X13)*100,0)</f>
        <v>-171.90046271121977</v>
      </c>
      <c r="AA13" s="33">
        <f>SUM(AA6:AA12)</f>
        <v>16167742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14354071</v>
      </c>
      <c r="D17" s="18"/>
      <c r="E17" s="19">
        <v>8456739</v>
      </c>
      <c r="F17" s="20">
        <v>8456739</v>
      </c>
      <c r="G17" s="24">
        <v>1844567</v>
      </c>
      <c r="H17" s="24">
        <v>13271816</v>
      </c>
      <c r="I17" s="24">
        <v>904348</v>
      </c>
      <c r="J17" s="20">
        <v>16020731</v>
      </c>
      <c r="K17" s="24"/>
      <c r="L17" s="24">
        <v>10374575</v>
      </c>
      <c r="M17" s="20">
        <v>13059570</v>
      </c>
      <c r="N17" s="24">
        <v>23434145</v>
      </c>
      <c r="O17" s="24"/>
      <c r="P17" s="24"/>
      <c r="Q17" s="20"/>
      <c r="R17" s="24"/>
      <c r="S17" s="24"/>
      <c r="T17" s="20"/>
      <c r="U17" s="24"/>
      <c r="V17" s="24"/>
      <c r="W17" s="24">
        <v>39454876</v>
      </c>
      <c r="X17" s="20">
        <v>4326305</v>
      </c>
      <c r="Y17" s="24">
        <v>35128571</v>
      </c>
      <c r="Z17" s="25">
        <v>811.97629385815378</v>
      </c>
      <c r="AA17" s="26">
        <v>8456739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14354071</v>
      </c>
      <c r="D25" s="29">
        <f t="shared" ref="D25:Y25" si="1">SUM(D15:D24)</f>
        <v>0</v>
      </c>
      <c r="E25" s="35">
        <f t="shared" si="1"/>
        <v>8456739</v>
      </c>
      <c r="F25" s="36">
        <f t="shared" si="1"/>
        <v>8456739</v>
      </c>
      <c r="G25" s="36">
        <f t="shared" si="1"/>
        <v>1844567</v>
      </c>
      <c r="H25" s="36">
        <f t="shared" si="1"/>
        <v>13271816</v>
      </c>
      <c r="I25" s="36">
        <f t="shared" si="1"/>
        <v>904348</v>
      </c>
      <c r="J25" s="36">
        <f t="shared" si="1"/>
        <v>16020731</v>
      </c>
      <c r="K25" s="36">
        <f t="shared" si="1"/>
        <v>0</v>
      </c>
      <c r="L25" s="36">
        <f t="shared" si="1"/>
        <v>10374575</v>
      </c>
      <c r="M25" s="36">
        <f t="shared" si="1"/>
        <v>13059570</v>
      </c>
      <c r="N25" s="36">
        <f t="shared" si="1"/>
        <v>23434145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39454876</v>
      </c>
      <c r="X25" s="36">
        <f t="shared" si="1"/>
        <v>4326305</v>
      </c>
      <c r="Y25" s="36">
        <f t="shared" si="1"/>
        <v>35128571</v>
      </c>
      <c r="Z25" s="37">
        <f>+IF(X25&lt;&gt;0,+(Y25/X25)*100,0)</f>
        <v>811.97629385815378</v>
      </c>
      <c r="AA25" s="38">
        <f>SUM(AA15:AA24)</f>
        <v>8456739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136538277</v>
      </c>
      <c r="D26" s="29">
        <f>+D13+D25</f>
        <v>0</v>
      </c>
      <c r="E26" s="30">
        <f t="shared" si="2"/>
        <v>24624481</v>
      </c>
      <c r="F26" s="31">
        <f t="shared" si="2"/>
        <v>24624481</v>
      </c>
      <c r="G26" s="31">
        <f t="shared" si="2"/>
        <v>123337079</v>
      </c>
      <c r="H26" s="31">
        <f t="shared" si="2"/>
        <v>13071237</v>
      </c>
      <c r="I26" s="31">
        <f t="shared" si="2"/>
        <v>-1584143</v>
      </c>
      <c r="J26" s="31">
        <f t="shared" si="2"/>
        <v>134824173</v>
      </c>
      <c r="K26" s="31">
        <f t="shared" si="2"/>
        <v>-1328821</v>
      </c>
      <c r="L26" s="31">
        <f t="shared" si="2"/>
        <v>-116072775</v>
      </c>
      <c r="M26" s="31">
        <f t="shared" si="2"/>
        <v>492518</v>
      </c>
      <c r="N26" s="31">
        <f t="shared" si="2"/>
        <v>-116909078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17915095</v>
      </c>
      <c r="X26" s="31">
        <f t="shared" si="2"/>
        <v>34284083</v>
      </c>
      <c r="Y26" s="31">
        <f t="shared" si="2"/>
        <v>-16368988</v>
      </c>
      <c r="Z26" s="32">
        <f>+IF(X26&lt;&gt;0,+(Y26/X26)*100,0)</f>
        <v>-47.745153341275014</v>
      </c>
      <c r="AA26" s="33">
        <f>+AA13+AA25</f>
        <v>24624481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-11407477</v>
      </c>
      <c r="D32" s="18"/>
      <c r="E32" s="19">
        <v>-10535164</v>
      </c>
      <c r="F32" s="20">
        <v>-10535164</v>
      </c>
      <c r="G32" s="20">
        <v>-11975082</v>
      </c>
      <c r="H32" s="20">
        <v>1013114</v>
      </c>
      <c r="I32" s="20">
        <v>-720844</v>
      </c>
      <c r="J32" s="20">
        <v>-11682812</v>
      </c>
      <c r="K32" s="20">
        <v>31320</v>
      </c>
      <c r="L32" s="20">
        <v>106939</v>
      </c>
      <c r="M32" s="20">
        <v>-54215</v>
      </c>
      <c r="N32" s="20">
        <v>84044</v>
      </c>
      <c r="O32" s="20"/>
      <c r="P32" s="20"/>
      <c r="Q32" s="20"/>
      <c r="R32" s="20"/>
      <c r="S32" s="20"/>
      <c r="T32" s="20"/>
      <c r="U32" s="20"/>
      <c r="V32" s="20"/>
      <c r="W32" s="20">
        <v>-11598768</v>
      </c>
      <c r="X32" s="20">
        <v>-10535164</v>
      </c>
      <c r="Y32" s="20">
        <v>-1063604</v>
      </c>
      <c r="Z32" s="21">
        <v>10.095751713025065</v>
      </c>
      <c r="AA32" s="22">
        <v>-10535164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-11662769</v>
      </c>
      <c r="M33" s="20">
        <v>-14863031</v>
      </c>
      <c r="N33" s="20">
        <v>-26525800</v>
      </c>
      <c r="O33" s="20"/>
      <c r="P33" s="20"/>
      <c r="Q33" s="20"/>
      <c r="R33" s="20"/>
      <c r="S33" s="20"/>
      <c r="T33" s="20"/>
      <c r="U33" s="20"/>
      <c r="V33" s="20"/>
      <c r="W33" s="20">
        <v>-26525800</v>
      </c>
      <c r="X33" s="20"/>
      <c r="Y33" s="20">
        <v>-26525800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3038119</v>
      </c>
      <c r="D34" s="18"/>
      <c r="E34" s="19"/>
      <c r="F34" s="20"/>
      <c r="G34" s="20"/>
      <c r="H34" s="20">
        <v>3038119</v>
      </c>
      <c r="I34" s="20"/>
      <c r="J34" s="20">
        <v>3038119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3038119</v>
      </c>
      <c r="X34" s="20"/>
      <c r="Y34" s="20">
        <v>3038119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12169379</v>
      </c>
      <c r="D35" s="18"/>
      <c r="E35" s="19">
        <v>7945245</v>
      </c>
      <c r="F35" s="20">
        <v>7945245</v>
      </c>
      <c r="G35" s="20">
        <v>12488978</v>
      </c>
      <c r="H35" s="20">
        <v>355921</v>
      </c>
      <c r="I35" s="20">
        <v>262673</v>
      </c>
      <c r="J35" s="20">
        <v>13107572</v>
      </c>
      <c r="K35" s="20">
        <v>361147</v>
      </c>
      <c r="L35" s="20">
        <v>379081</v>
      </c>
      <c r="M35" s="20">
        <v>356661</v>
      </c>
      <c r="N35" s="20">
        <v>1096889</v>
      </c>
      <c r="O35" s="20"/>
      <c r="P35" s="20"/>
      <c r="Q35" s="20"/>
      <c r="R35" s="20"/>
      <c r="S35" s="20"/>
      <c r="T35" s="20"/>
      <c r="U35" s="20"/>
      <c r="V35" s="20"/>
      <c r="W35" s="20">
        <v>14204461</v>
      </c>
      <c r="X35" s="20">
        <v>7945245</v>
      </c>
      <c r="Y35" s="20">
        <v>6259216</v>
      </c>
      <c r="Z35" s="21">
        <v>78.779395726626433</v>
      </c>
      <c r="AA35" s="22">
        <v>7945245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3800021</v>
      </c>
      <c r="D37" s="29">
        <f t="shared" ref="D37:Y37" si="3">SUM(D29:D36)</f>
        <v>0</v>
      </c>
      <c r="E37" s="30">
        <f t="shared" si="3"/>
        <v>-2589919</v>
      </c>
      <c r="F37" s="31">
        <f t="shared" si="3"/>
        <v>-2589919</v>
      </c>
      <c r="G37" s="31">
        <f t="shared" si="3"/>
        <v>513896</v>
      </c>
      <c r="H37" s="31">
        <f t="shared" si="3"/>
        <v>4407154</v>
      </c>
      <c r="I37" s="31">
        <f t="shared" si="3"/>
        <v>-458171</v>
      </c>
      <c r="J37" s="31">
        <f t="shared" si="3"/>
        <v>4462879</v>
      </c>
      <c r="K37" s="31">
        <f t="shared" si="3"/>
        <v>392467</v>
      </c>
      <c r="L37" s="31">
        <f t="shared" si="3"/>
        <v>-11176749</v>
      </c>
      <c r="M37" s="31">
        <f t="shared" si="3"/>
        <v>-14560585</v>
      </c>
      <c r="N37" s="31">
        <f t="shared" si="3"/>
        <v>-25344867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-20881988</v>
      </c>
      <c r="X37" s="31">
        <f t="shared" si="3"/>
        <v>-2589919</v>
      </c>
      <c r="Y37" s="31">
        <f t="shared" si="3"/>
        <v>-18292069</v>
      </c>
      <c r="Z37" s="32">
        <f>+IF(X37&lt;&gt;0,+(Y37/X37)*100,0)</f>
        <v>706.27957862774861</v>
      </c>
      <c r="AA37" s="33">
        <f>SUM(AA29:AA36)</f>
        <v>-2589919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27044569</v>
      </c>
      <c r="D40" s="18"/>
      <c r="E40" s="19">
        <v>9125893</v>
      </c>
      <c r="F40" s="20">
        <v>9125893</v>
      </c>
      <c r="G40" s="20">
        <v>9125893</v>
      </c>
      <c r="H40" s="20">
        <v>17918676</v>
      </c>
      <c r="I40" s="20"/>
      <c r="J40" s="20">
        <v>27044569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27044569</v>
      </c>
      <c r="X40" s="20">
        <v>9125893</v>
      </c>
      <c r="Y40" s="20">
        <v>17918676</v>
      </c>
      <c r="Z40" s="21">
        <v>196.34983666803896</v>
      </c>
      <c r="AA40" s="22">
        <v>9125893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27044569</v>
      </c>
      <c r="D43" s="29">
        <f t="shared" ref="D43:Y43" si="4">SUM(D39:D42)</f>
        <v>0</v>
      </c>
      <c r="E43" s="35">
        <f t="shared" si="4"/>
        <v>9125893</v>
      </c>
      <c r="F43" s="36">
        <f t="shared" si="4"/>
        <v>9125893</v>
      </c>
      <c r="G43" s="36">
        <f t="shared" si="4"/>
        <v>9125893</v>
      </c>
      <c r="H43" s="36">
        <f t="shared" si="4"/>
        <v>17918676</v>
      </c>
      <c r="I43" s="36">
        <f t="shared" si="4"/>
        <v>0</v>
      </c>
      <c r="J43" s="36">
        <f t="shared" si="4"/>
        <v>27044569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27044569</v>
      </c>
      <c r="X43" s="36">
        <f t="shared" si="4"/>
        <v>9125893</v>
      </c>
      <c r="Y43" s="36">
        <f t="shared" si="4"/>
        <v>17918676</v>
      </c>
      <c r="Z43" s="37">
        <f>+IF(X43&lt;&gt;0,+(Y43/X43)*100,0)</f>
        <v>196.34983666803896</v>
      </c>
      <c r="AA43" s="38">
        <f>SUM(AA39:AA42)</f>
        <v>9125893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30844590</v>
      </c>
      <c r="D44" s="29">
        <f>+D37+D43</f>
        <v>0</v>
      </c>
      <c r="E44" s="30">
        <f t="shared" si="5"/>
        <v>6535974</v>
      </c>
      <c r="F44" s="31">
        <f t="shared" si="5"/>
        <v>6535974</v>
      </c>
      <c r="G44" s="31">
        <f t="shared" si="5"/>
        <v>9639789</v>
      </c>
      <c r="H44" s="31">
        <f t="shared" si="5"/>
        <v>22325830</v>
      </c>
      <c r="I44" s="31">
        <f t="shared" si="5"/>
        <v>-458171</v>
      </c>
      <c r="J44" s="31">
        <f t="shared" si="5"/>
        <v>31507448</v>
      </c>
      <c r="K44" s="31">
        <f t="shared" si="5"/>
        <v>392467</v>
      </c>
      <c r="L44" s="31">
        <f t="shared" si="5"/>
        <v>-11176749</v>
      </c>
      <c r="M44" s="31">
        <f t="shared" si="5"/>
        <v>-14560585</v>
      </c>
      <c r="N44" s="31">
        <f t="shared" si="5"/>
        <v>-25344867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6162581</v>
      </c>
      <c r="X44" s="31">
        <f t="shared" si="5"/>
        <v>6535974</v>
      </c>
      <c r="Y44" s="31">
        <f t="shared" si="5"/>
        <v>-373393</v>
      </c>
      <c r="Z44" s="32">
        <f>+IF(X44&lt;&gt;0,+(Y44/X44)*100,0)</f>
        <v>-5.7128899227567311</v>
      </c>
      <c r="AA44" s="33">
        <f>+AA37+AA43</f>
        <v>6535974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105693687</v>
      </c>
      <c r="D45" s="42">
        <f t="shared" si="6"/>
        <v>0</v>
      </c>
      <c r="E45" s="43">
        <f t="shared" si="6"/>
        <v>18088507</v>
      </c>
      <c r="F45" s="44">
        <f t="shared" si="6"/>
        <v>18088507</v>
      </c>
      <c r="G45" s="44">
        <f t="shared" si="6"/>
        <v>113697290</v>
      </c>
      <c r="H45" s="44">
        <f t="shared" si="6"/>
        <v>-9254593</v>
      </c>
      <c r="I45" s="44">
        <f t="shared" si="6"/>
        <v>-1125972</v>
      </c>
      <c r="J45" s="44">
        <f t="shared" si="6"/>
        <v>103316725</v>
      </c>
      <c r="K45" s="44">
        <f t="shared" si="6"/>
        <v>-1721288</v>
      </c>
      <c r="L45" s="44">
        <f t="shared" si="6"/>
        <v>-104896026</v>
      </c>
      <c r="M45" s="44">
        <f t="shared" si="6"/>
        <v>15053103</v>
      </c>
      <c r="N45" s="44">
        <f t="shared" si="6"/>
        <v>-91564211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11752514</v>
      </c>
      <c r="X45" s="44">
        <f t="shared" si="6"/>
        <v>27748109</v>
      </c>
      <c r="Y45" s="44">
        <f t="shared" si="6"/>
        <v>-15995595</v>
      </c>
      <c r="Z45" s="45">
        <f>+IF(X45&lt;&gt;0,+(Y45/X45)*100,0)</f>
        <v>-57.645712001491702</v>
      </c>
      <c r="AA45" s="46">
        <f>+AA26-AA44</f>
        <v>18088507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7969908</v>
      </c>
      <c r="D47" s="18"/>
      <c r="E47" s="19">
        <v>20340820</v>
      </c>
      <c r="F47" s="20">
        <v>20340820</v>
      </c>
      <c r="G47" s="20">
        <v>6947857</v>
      </c>
      <c r="H47" s="20">
        <v>-805996</v>
      </c>
      <c r="I47" s="20">
        <v>-1428937</v>
      </c>
      <c r="J47" s="20">
        <v>4712924</v>
      </c>
      <c r="K47" s="20">
        <v>-2029845</v>
      </c>
      <c r="L47" s="20">
        <v>8592643</v>
      </c>
      <c r="M47" s="20">
        <v>12283510</v>
      </c>
      <c r="N47" s="20">
        <v>18846308</v>
      </c>
      <c r="O47" s="20"/>
      <c r="P47" s="20"/>
      <c r="Q47" s="20"/>
      <c r="R47" s="20"/>
      <c r="S47" s="20"/>
      <c r="T47" s="20"/>
      <c r="U47" s="20"/>
      <c r="V47" s="20"/>
      <c r="W47" s="20">
        <v>23559232</v>
      </c>
      <c r="X47" s="20">
        <v>30000421</v>
      </c>
      <c r="Y47" s="20">
        <v>-6441189</v>
      </c>
      <c r="Z47" s="47">
        <v>-21.470328699720582</v>
      </c>
      <c r="AA47" s="22">
        <v>20340820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7969908</v>
      </c>
      <c r="D50" s="50">
        <f t="shared" ref="D50:Y50" si="7">SUM(D47:D49)</f>
        <v>0</v>
      </c>
      <c r="E50" s="51">
        <f t="shared" si="7"/>
        <v>20340820</v>
      </c>
      <c r="F50" s="52">
        <f t="shared" si="7"/>
        <v>20340820</v>
      </c>
      <c r="G50" s="52">
        <f t="shared" si="7"/>
        <v>6947857</v>
      </c>
      <c r="H50" s="52">
        <f t="shared" si="7"/>
        <v>-805996</v>
      </c>
      <c r="I50" s="52">
        <f t="shared" si="7"/>
        <v>-1428937</v>
      </c>
      <c r="J50" s="52">
        <f t="shared" si="7"/>
        <v>4712924</v>
      </c>
      <c r="K50" s="52">
        <f t="shared" si="7"/>
        <v>-2029845</v>
      </c>
      <c r="L50" s="52">
        <f t="shared" si="7"/>
        <v>8592643</v>
      </c>
      <c r="M50" s="52">
        <f t="shared" si="7"/>
        <v>12283510</v>
      </c>
      <c r="N50" s="52">
        <f t="shared" si="7"/>
        <v>18846308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23559232</v>
      </c>
      <c r="X50" s="52">
        <f t="shared" si="7"/>
        <v>30000421</v>
      </c>
      <c r="Y50" s="52">
        <f t="shared" si="7"/>
        <v>-6441189</v>
      </c>
      <c r="Z50" s="53">
        <f>+IF(X50&lt;&gt;0,+(Y50/X50)*100,0)</f>
        <v>-21.470328699720582</v>
      </c>
      <c r="AA50" s="54">
        <f>SUM(AA47:AA49)</f>
        <v>20340820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-121111</v>
      </c>
      <c r="D6" s="18"/>
      <c r="E6" s="19">
        <v>-18014324</v>
      </c>
      <c r="F6" s="20">
        <v>-18014324</v>
      </c>
      <c r="G6" s="20">
        <v>-21213</v>
      </c>
      <c r="H6" s="20">
        <v>-138558</v>
      </c>
      <c r="I6" s="20">
        <v>-124721</v>
      </c>
      <c r="J6" s="20">
        <v>-284492</v>
      </c>
      <c r="K6" s="20">
        <v>122735</v>
      </c>
      <c r="L6" s="20">
        <v>283642</v>
      </c>
      <c r="M6" s="20">
        <v>-659278</v>
      </c>
      <c r="N6" s="20">
        <v>-252901</v>
      </c>
      <c r="O6" s="20"/>
      <c r="P6" s="20"/>
      <c r="Q6" s="20"/>
      <c r="R6" s="20"/>
      <c r="S6" s="20"/>
      <c r="T6" s="20"/>
      <c r="U6" s="20"/>
      <c r="V6" s="20"/>
      <c r="W6" s="20">
        <v>-537393</v>
      </c>
      <c r="X6" s="20">
        <v>-9007158</v>
      </c>
      <c r="Y6" s="20">
        <v>8469765</v>
      </c>
      <c r="Z6" s="21">
        <v>-94.033711854505057</v>
      </c>
      <c r="AA6" s="22">
        <v>-18014324</v>
      </c>
    </row>
    <row r="7" spans="1:27" x14ac:dyDescent="0.25">
      <c r="A7" s="23" t="s">
        <v>35</v>
      </c>
      <c r="B7" s="17" t="s">
        <v>32</v>
      </c>
      <c r="C7" s="18">
        <v>11265988</v>
      </c>
      <c r="D7" s="18"/>
      <c r="E7" s="19">
        <v>-1334975</v>
      </c>
      <c r="F7" s="20">
        <v>-1334975</v>
      </c>
      <c r="G7" s="20">
        <v>12558760</v>
      </c>
      <c r="H7" s="20">
        <v>-132598</v>
      </c>
      <c r="I7" s="20">
        <v>1517597</v>
      </c>
      <c r="J7" s="20">
        <v>13943759</v>
      </c>
      <c r="K7" s="20">
        <v>1178058</v>
      </c>
      <c r="L7" s="20">
        <v>1371804</v>
      </c>
      <c r="M7" s="20">
        <v>1440257</v>
      </c>
      <c r="N7" s="20">
        <v>3990119</v>
      </c>
      <c r="O7" s="20"/>
      <c r="P7" s="20"/>
      <c r="Q7" s="20"/>
      <c r="R7" s="20"/>
      <c r="S7" s="20"/>
      <c r="T7" s="20"/>
      <c r="U7" s="20"/>
      <c r="V7" s="20"/>
      <c r="W7" s="20">
        <v>17933878</v>
      </c>
      <c r="X7" s="20">
        <v>-667488</v>
      </c>
      <c r="Y7" s="20">
        <v>18601366</v>
      </c>
      <c r="Z7" s="21">
        <v>-2786.7715973920131</v>
      </c>
      <c r="AA7" s="22">
        <v>-1334975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-86900</v>
      </c>
      <c r="D10" s="18"/>
      <c r="E10" s="19"/>
      <c r="F10" s="20"/>
      <c r="G10" s="20">
        <v>-86901</v>
      </c>
      <c r="H10" s="20"/>
      <c r="I10" s="20"/>
      <c r="J10" s="20">
        <v>-86901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-86901</v>
      </c>
      <c r="X10" s="20"/>
      <c r="Y10" s="20">
        <v>-86901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35816</v>
      </c>
      <c r="D11" s="18"/>
      <c r="E11" s="19"/>
      <c r="F11" s="20"/>
      <c r="G11" s="24">
        <v>35816</v>
      </c>
      <c r="H11" s="24"/>
      <c r="I11" s="24">
        <v>-35815</v>
      </c>
      <c r="J11" s="20">
        <v>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</v>
      </c>
      <c r="X11" s="20"/>
      <c r="Y11" s="24">
        <v>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11093793</v>
      </c>
      <c r="D13" s="29">
        <f>SUM(D6:D12)</f>
        <v>0</v>
      </c>
      <c r="E13" s="30">
        <f t="shared" si="0"/>
        <v>-19349299</v>
      </c>
      <c r="F13" s="31">
        <f t="shared" si="0"/>
        <v>-19349299</v>
      </c>
      <c r="G13" s="31">
        <f t="shared" si="0"/>
        <v>12486462</v>
      </c>
      <c r="H13" s="31">
        <f t="shared" si="0"/>
        <v>-271156</v>
      </c>
      <c r="I13" s="31">
        <f t="shared" si="0"/>
        <v>1357061</v>
      </c>
      <c r="J13" s="31">
        <f t="shared" si="0"/>
        <v>13572367</v>
      </c>
      <c r="K13" s="31">
        <f t="shared" si="0"/>
        <v>1300793</v>
      </c>
      <c r="L13" s="31">
        <f t="shared" si="0"/>
        <v>1655446</v>
      </c>
      <c r="M13" s="31">
        <f t="shared" si="0"/>
        <v>780979</v>
      </c>
      <c r="N13" s="31">
        <f t="shared" si="0"/>
        <v>3737218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17309585</v>
      </c>
      <c r="X13" s="31">
        <f t="shared" si="0"/>
        <v>-9674646</v>
      </c>
      <c r="Y13" s="31">
        <f t="shared" si="0"/>
        <v>26984231</v>
      </c>
      <c r="Z13" s="32">
        <f>+IF(X13&lt;&gt;0,+(Y13/X13)*100,0)</f>
        <v>-278.91698569642756</v>
      </c>
      <c r="AA13" s="33">
        <f>SUM(AA6:AA12)</f>
        <v>-19349299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783543</v>
      </c>
      <c r="D17" s="18"/>
      <c r="E17" s="19"/>
      <c r="F17" s="20"/>
      <c r="G17" s="24">
        <v>783543</v>
      </c>
      <c r="H17" s="24"/>
      <c r="I17" s="24"/>
      <c r="J17" s="20">
        <v>783543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783543</v>
      </c>
      <c r="X17" s="20"/>
      <c r="Y17" s="24">
        <v>783543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783543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783543</v>
      </c>
      <c r="H25" s="36">
        <f t="shared" si="1"/>
        <v>0</v>
      </c>
      <c r="I25" s="36">
        <f t="shared" si="1"/>
        <v>0</v>
      </c>
      <c r="J25" s="36">
        <f t="shared" si="1"/>
        <v>783543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783543</v>
      </c>
      <c r="X25" s="36">
        <f t="shared" si="1"/>
        <v>0</v>
      </c>
      <c r="Y25" s="36">
        <f t="shared" si="1"/>
        <v>783543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11877336</v>
      </c>
      <c r="D26" s="29">
        <f>+D13+D25</f>
        <v>0</v>
      </c>
      <c r="E26" s="30">
        <f t="shared" si="2"/>
        <v>-19349299</v>
      </c>
      <c r="F26" s="31">
        <f t="shared" si="2"/>
        <v>-19349299</v>
      </c>
      <c r="G26" s="31">
        <f t="shared" si="2"/>
        <v>13270005</v>
      </c>
      <c r="H26" s="31">
        <f t="shared" si="2"/>
        <v>-271156</v>
      </c>
      <c r="I26" s="31">
        <f t="shared" si="2"/>
        <v>1357061</v>
      </c>
      <c r="J26" s="31">
        <f t="shared" si="2"/>
        <v>14355910</v>
      </c>
      <c r="K26" s="31">
        <f t="shared" si="2"/>
        <v>1300793</v>
      </c>
      <c r="L26" s="31">
        <f t="shared" si="2"/>
        <v>1655446</v>
      </c>
      <c r="M26" s="31">
        <f t="shared" si="2"/>
        <v>780979</v>
      </c>
      <c r="N26" s="31">
        <f t="shared" si="2"/>
        <v>3737218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18093128</v>
      </c>
      <c r="X26" s="31">
        <f t="shared" si="2"/>
        <v>-9674646</v>
      </c>
      <c r="Y26" s="31">
        <f t="shared" si="2"/>
        <v>27767774</v>
      </c>
      <c r="Z26" s="32">
        <f>+IF(X26&lt;&gt;0,+(Y26/X26)*100,0)</f>
        <v>-287.01591768835783</v>
      </c>
      <c r="AA26" s="33">
        <f>+AA13+AA25</f>
        <v>-19349299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-3327</v>
      </c>
      <c r="D31" s="18"/>
      <c r="E31" s="19"/>
      <c r="F31" s="20"/>
      <c r="G31" s="20">
        <v>-3327</v>
      </c>
      <c r="H31" s="20"/>
      <c r="I31" s="20"/>
      <c r="J31" s="20">
        <v>-3327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-3327</v>
      </c>
      <c r="X31" s="20"/>
      <c r="Y31" s="20">
        <v>-3327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2237564</v>
      </c>
      <c r="D32" s="18"/>
      <c r="E32" s="19">
        <v>-13059508</v>
      </c>
      <c r="F32" s="20">
        <v>-13059508</v>
      </c>
      <c r="G32" s="20">
        <v>2129576</v>
      </c>
      <c r="H32" s="20">
        <v>-225031</v>
      </c>
      <c r="I32" s="20">
        <v>-65452</v>
      </c>
      <c r="J32" s="20">
        <v>1839093</v>
      </c>
      <c r="K32" s="20">
        <v>-115141</v>
      </c>
      <c r="L32" s="20">
        <v>-42143</v>
      </c>
      <c r="M32" s="20">
        <v>-66682</v>
      </c>
      <c r="N32" s="20">
        <v>-223966</v>
      </c>
      <c r="O32" s="20"/>
      <c r="P32" s="20"/>
      <c r="Q32" s="20"/>
      <c r="R32" s="20"/>
      <c r="S32" s="20"/>
      <c r="T32" s="20"/>
      <c r="U32" s="20"/>
      <c r="V32" s="20"/>
      <c r="W32" s="20">
        <v>1615127</v>
      </c>
      <c r="X32" s="20">
        <v>-6529752</v>
      </c>
      <c r="Y32" s="20">
        <v>8144879</v>
      </c>
      <c r="Z32" s="21">
        <v>-124.73489039093676</v>
      </c>
      <c r="AA32" s="22">
        <v>-13059508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1153416</v>
      </c>
      <c r="D35" s="18"/>
      <c r="E35" s="19">
        <v>2022620</v>
      </c>
      <c r="F35" s="20">
        <v>2022620</v>
      </c>
      <c r="G35" s="20">
        <v>1265257</v>
      </c>
      <c r="H35" s="20">
        <v>1426</v>
      </c>
      <c r="I35" s="20">
        <v>84501</v>
      </c>
      <c r="J35" s="20">
        <v>1351184</v>
      </c>
      <c r="K35" s="20">
        <v>111441</v>
      </c>
      <c r="L35" s="20">
        <v>113385</v>
      </c>
      <c r="M35" s="20">
        <v>158021</v>
      </c>
      <c r="N35" s="20">
        <v>382847</v>
      </c>
      <c r="O35" s="20"/>
      <c r="P35" s="20"/>
      <c r="Q35" s="20"/>
      <c r="R35" s="20"/>
      <c r="S35" s="20"/>
      <c r="T35" s="20"/>
      <c r="U35" s="20"/>
      <c r="V35" s="20"/>
      <c r="W35" s="20">
        <v>1734031</v>
      </c>
      <c r="X35" s="20">
        <v>1011312</v>
      </c>
      <c r="Y35" s="20">
        <v>722719</v>
      </c>
      <c r="Z35" s="21">
        <v>71.463504833325416</v>
      </c>
      <c r="AA35" s="22">
        <v>2022620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3387653</v>
      </c>
      <c r="D37" s="29">
        <f t="shared" ref="D37:Y37" si="3">SUM(D29:D36)</f>
        <v>0</v>
      </c>
      <c r="E37" s="30">
        <f t="shared" si="3"/>
        <v>-11036888</v>
      </c>
      <c r="F37" s="31">
        <f t="shared" si="3"/>
        <v>-11036888</v>
      </c>
      <c r="G37" s="31">
        <f t="shared" si="3"/>
        <v>3391506</v>
      </c>
      <c r="H37" s="31">
        <f t="shared" si="3"/>
        <v>-223605</v>
      </c>
      <c r="I37" s="31">
        <f t="shared" si="3"/>
        <v>19049</v>
      </c>
      <c r="J37" s="31">
        <f t="shared" si="3"/>
        <v>3186950</v>
      </c>
      <c r="K37" s="31">
        <f t="shared" si="3"/>
        <v>-3700</v>
      </c>
      <c r="L37" s="31">
        <f t="shared" si="3"/>
        <v>71242</v>
      </c>
      <c r="M37" s="31">
        <f t="shared" si="3"/>
        <v>91339</v>
      </c>
      <c r="N37" s="31">
        <f t="shared" si="3"/>
        <v>158881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3345831</v>
      </c>
      <c r="X37" s="31">
        <f t="shared" si="3"/>
        <v>-5518440</v>
      </c>
      <c r="Y37" s="31">
        <f t="shared" si="3"/>
        <v>8864271</v>
      </c>
      <c r="Z37" s="32">
        <f>+IF(X37&lt;&gt;0,+(Y37/X37)*100,0)</f>
        <v>-160.63001500424033</v>
      </c>
      <c r="AA37" s="33">
        <f>SUM(AA29:AA36)</f>
        <v>-11036888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3387653</v>
      </c>
      <c r="D44" s="29">
        <f>+D37+D43</f>
        <v>0</v>
      </c>
      <c r="E44" s="30">
        <f t="shared" si="5"/>
        <v>-11036888</v>
      </c>
      <c r="F44" s="31">
        <f t="shared" si="5"/>
        <v>-11036888</v>
      </c>
      <c r="G44" s="31">
        <f t="shared" si="5"/>
        <v>3391506</v>
      </c>
      <c r="H44" s="31">
        <f t="shared" si="5"/>
        <v>-223605</v>
      </c>
      <c r="I44" s="31">
        <f t="shared" si="5"/>
        <v>19049</v>
      </c>
      <c r="J44" s="31">
        <f t="shared" si="5"/>
        <v>3186950</v>
      </c>
      <c r="K44" s="31">
        <f t="shared" si="5"/>
        <v>-3700</v>
      </c>
      <c r="L44" s="31">
        <f t="shared" si="5"/>
        <v>71242</v>
      </c>
      <c r="M44" s="31">
        <f t="shared" si="5"/>
        <v>91339</v>
      </c>
      <c r="N44" s="31">
        <f t="shared" si="5"/>
        <v>158881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3345831</v>
      </c>
      <c r="X44" s="31">
        <f t="shared" si="5"/>
        <v>-5518440</v>
      </c>
      <c r="Y44" s="31">
        <f t="shared" si="5"/>
        <v>8864271</v>
      </c>
      <c r="Z44" s="32">
        <f>+IF(X44&lt;&gt;0,+(Y44/X44)*100,0)</f>
        <v>-160.63001500424033</v>
      </c>
      <c r="AA44" s="33">
        <f>+AA37+AA43</f>
        <v>-11036888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8489683</v>
      </c>
      <c r="D45" s="42">
        <f t="shared" si="6"/>
        <v>0</v>
      </c>
      <c r="E45" s="43">
        <f t="shared" si="6"/>
        <v>-8312411</v>
      </c>
      <c r="F45" s="44">
        <f t="shared" si="6"/>
        <v>-8312411</v>
      </c>
      <c r="G45" s="44">
        <f t="shared" si="6"/>
        <v>9878499</v>
      </c>
      <c r="H45" s="44">
        <f t="shared" si="6"/>
        <v>-47551</v>
      </c>
      <c r="I45" s="44">
        <f t="shared" si="6"/>
        <v>1338012</v>
      </c>
      <c r="J45" s="44">
        <f t="shared" si="6"/>
        <v>11168960</v>
      </c>
      <c r="K45" s="44">
        <f t="shared" si="6"/>
        <v>1304493</v>
      </c>
      <c r="L45" s="44">
        <f t="shared" si="6"/>
        <v>1584204</v>
      </c>
      <c r="M45" s="44">
        <f t="shared" si="6"/>
        <v>689640</v>
      </c>
      <c r="N45" s="44">
        <f t="shared" si="6"/>
        <v>3578337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14747297</v>
      </c>
      <c r="X45" s="44">
        <f t="shared" si="6"/>
        <v>-4156206</v>
      </c>
      <c r="Y45" s="44">
        <f t="shared" si="6"/>
        <v>18903503</v>
      </c>
      <c r="Z45" s="45">
        <f>+IF(X45&lt;&gt;0,+(Y45/X45)*100,0)</f>
        <v>-454.82593981145305</v>
      </c>
      <c r="AA45" s="46">
        <f>+AA26-AA44</f>
        <v>-8312411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-16910974</v>
      </c>
      <c r="D47" s="18"/>
      <c r="E47" s="19">
        <v>-8312411</v>
      </c>
      <c r="F47" s="20">
        <v>-8312411</v>
      </c>
      <c r="G47" s="20">
        <v>-267696</v>
      </c>
      <c r="H47" s="20">
        <v>6500</v>
      </c>
      <c r="I47" s="20">
        <v>-18695728</v>
      </c>
      <c r="J47" s="20">
        <v>-18956924</v>
      </c>
      <c r="K47" s="20">
        <v>863959</v>
      </c>
      <c r="L47" s="20">
        <v>1198322</v>
      </c>
      <c r="M47" s="20"/>
      <c r="N47" s="20">
        <v>2062281</v>
      </c>
      <c r="O47" s="20"/>
      <c r="P47" s="20"/>
      <c r="Q47" s="20"/>
      <c r="R47" s="20"/>
      <c r="S47" s="20"/>
      <c r="T47" s="20"/>
      <c r="U47" s="20"/>
      <c r="V47" s="20"/>
      <c r="W47" s="20">
        <v>-16894643</v>
      </c>
      <c r="X47" s="20">
        <v>-4156206</v>
      </c>
      <c r="Y47" s="20">
        <v>-12738437</v>
      </c>
      <c r="Z47" s="47">
        <v>306.49195444114173</v>
      </c>
      <c r="AA47" s="22">
        <v>-8312411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-16910974</v>
      </c>
      <c r="D50" s="50">
        <f t="shared" ref="D50:Y50" si="7">SUM(D47:D49)</f>
        <v>0</v>
      </c>
      <c r="E50" s="51">
        <f t="shared" si="7"/>
        <v>-8312411</v>
      </c>
      <c r="F50" s="52">
        <f t="shared" si="7"/>
        <v>-8312411</v>
      </c>
      <c r="G50" s="52">
        <f t="shared" si="7"/>
        <v>-267696</v>
      </c>
      <c r="H50" s="52">
        <f t="shared" si="7"/>
        <v>6500</v>
      </c>
      <c r="I50" s="52">
        <f t="shared" si="7"/>
        <v>-18695728</v>
      </c>
      <c r="J50" s="52">
        <f t="shared" si="7"/>
        <v>-18956924</v>
      </c>
      <c r="K50" s="52">
        <f t="shared" si="7"/>
        <v>863959</v>
      </c>
      <c r="L50" s="52">
        <f t="shared" si="7"/>
        <v>1198322</v>
      </c>
      <c r="M50" s="52">
        <f t="shared" si="7"/>
        <v>0</v>
      </c>
      <c r="N50" s="52">
        <f t="shared" si="7"/>
        <v>2062281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-16894643</v>
      </c>
      <c r="X50" s="52">
        <f t="shared" si="7"/>
        <v>-4156206</v>
      </c>
      <c r="Y50" s="52">
        <f t="shared" si="7"/>
        <v>-12738437</v>
      </c>
      <c r="Z50" s="53">
        <f>+IF(X50&lt;&gt;0,+(Y50/X50)*100,0)</f>
        <v>306.49195444114173</v>
      </c>
      <c r="AA50" s="54">
        <f>SUM(AA47:AA49)</f>
        <v>-8312411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38415993</v>
      </c>
      <c r="D7" s="18"/>
      <c r="E7" s="19">
        <v>-40420911</v>
      </c>
      <c r="F7" s="20">
        <v>-40420911</v>
      </c>
      <c r="G7" s="20">
        <v>63037009</v>
      </c>
      <c r="H7" s="20">
        <v>-19300794</v>
      </c>
      <c r="I7" s="20">
        <v>3146197</v>
      </c>
      <c r="J7" s="20">
        <v>46882412</v>
      </c>
      <c r="K7" s="20">
        <v>2613324</v>
      </c>
      <c r="L7" s="20">
        <v>3269431</v>
      </c>
      <c r="M7" s="20">
        <v>2783614</v>
      </c>
      <c r="N7" s="20">
        <v>8666369</v>
      </c>
      <c r="O7" s="20"/>
      <c r="P7" s="20"/>
      <c r="Q7" s="20"/>
      <c r="R7" s="20"/>
      <c r="S7" s="20"/>
      <c r="T7" s="20"/>
      <c r="U7" s="20"/>
      <c r="V7" s="20"/>
      <c r="W7" s="20">
        <v>55548781</v>
      </c>
      <c r="X7" s="20">
        <v>-20210442</v>
      </c>
      <c r="Y7" s="20">
        <v>75759223</v>
      </c>
      <c r="Z7" s="21">
        <v>-374.85188597062847</v>
      </c>
      <c r="AA7" s="22">
        <v>-40420911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38415993</v>
      </c>
      <c r="D13" s="29">
        <f>SUM(D6:D12)</f>
        <v>0</v>
      </c>
      <c r="E13" s="30">
        <f t="shared" si="0"/>
        <v>-40420911</v>
      </c>
      <c r="F13" s="31">
        <f t="shared" si="0"/>
        <v>-40420911</v>
      </c>
      <c r="G13" s="31">
        <f t="shared" si="0"/>
        <v>63037009</v>
      </c>
      <c r="H13" s="31">
        <f t="shared" si="0"/>
        <v>-19300794</v>
      </c>
      <c r="I13" s="31">
        <f t="shared" si="0"/>
        <v>3146197</v>
      </c>
      <c r="J13" s="31">
        <f t="shared" si="0"/>
        <v>46882412</v>
      </c>
      <c r="K13" s="31">
        <f t="shared" si="0"/>
        <v>2613324</v>
      </c>
      <c r="L13" s="31">
        <f t="shared" si="0"/>
        <v>3269431</v>
      </c>
      <c r="M13" s="31">
        <f t="shared" si="0"/>
        <v>2783614</v>
      </c>
      <c r="N13" s="31">
        <f t="shared" si="0"/>
        <v>8666369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55548781</v>
      </c>
      <c r="X13" s="31">
        <f t="shared" si="0"/>
        <v>-20210442</v>
      </c>
      <c r="Y13" s="31">
        <f t="shared" si="0"/>
        <v>75759223</v>
      </c>
      <c r="Z13" s="32">
        <f>+IF(X13&lt;&gt;0,+(Y13/X13)*100,0)</f>
        <v>-374.85188597062847</v>
      </c>
      <c r="AA13" s="33">
        <f>SUM(AA6:AA12)</f>
        <v>-40420911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-20792230</v>
      </c>
      <c r="D17" s="18"/>
      <c r="E17" s="19"/>
      <c r="F17" s="20"/>
      <c r="G17" s="24">
        <v>-13638482</v>
      </c>
      <c r="H17" s="24">
        <v>-7153748</v>
      </c>
      <c r="I17" s="24"/>
      <c r="J17" s="20">
        <v>-20792230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-20792230</v>
      </c>
      <c r="X17" s="20"/>
      <c r="Y17" s="24">
        <v>-20792230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-20792230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-13638482</v>
      </c>
      <c r="H25" s="36">
        <f t="shared" si="1"/>
        <v>-7153748</v>
      </c>
      <c r="I25" s="36">
        <f t="shared" si="1"/>
        <v>0</v>
      </c>
      <c r="J25" s="36">
        <f t="shared" si="1"/>
        <v>-20792230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-20792230</v>
      </c>
      <c r="X25" s="36">
        <f t="shared" si="1"/>
        <v>0</v>
      </c>
      <c r="Y25" s="36">
        <f t="shared" si="1"/>
        <v>-20792230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17623763</v>
      </c>
      <c r="D26" s="29">
        <f>+D13+D25</f>
        <v>0</v>
      </c>
      <c r="E26" s="30">
        <f t="shared" si="2"/>
        <v>-40420911</v>
      </c>
      <c r="F26" s="31">
        <f t="shared" si="2"/>
        <v>-40420911</v>
      </c>
      <c r="G26" s="31">
        <f t="shared" si="2"/>
        <v>49398527</v>
      </c>
      <c r="H26" s="31">
        <f t="shared" si="2"/>
        <v>-26454542</v>
      </c>
      <c r="I26" s="31">
        <f t="shared" si="2"/>
        <v>3146197</v>
      </c>
      <c r="J26" s="31">
        <f t="shared" si="2"/>
        <v>26090182</v>
      </c>
      <c r="K26" s="31">
        <f t="shared" si="2"/>
        <v>2613324</v>
      </c>
      <c r="L26" s="31">
        <f t="shared" si="2"/>
        <v>3269431</v>
      </c>
      <c r="M26" s="31">
        <f t="shared" si="2"/>
        <v>2783614</v>
      </c>
      <c r="N26" s="31">
        <f t="shared" si="2"/>
        <v>8666369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34756551</v>
      </c>
      <c r="X26" s="31">
        <f t="shared" si="2"/>
        <v>-20210442</v>
      </c>
      <c r="Y26" s="31">
        <f t="shared" si="2"/>
        <v>54966993</v>
      </c>
      <c r="Z26" s="32">
        <f>+IF(X26&lt;&gt;0,+(Y26/X26)*100,0)</f>
        <v>-271.9732354195915</v>
      </c>
      <c r="AA26" s="33">
        <f>+AA13+AA25</f>
        <v>-40420911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11639500</v>
      </c>
      <c r="D35" s="18"/>
      <c r="E35" s="19"/>
      <c r="F35" s="20"/>
      <c r="G35" s="20">
        <v>15215537</v>
      </c>
      <c r="H35" s="20">
        <v>-1808949</v>
      </c>
      <c r="I35" s="20">
        <v>328430</v>
      </c>
      <c r="J35" s="20">
        <v>13735018</v>
      </c>
      <c r="K35" s="20">
        <v>258642</v>
      </c>
      <c r="L35" s="20">
        <v>-843432</v>
      </c>
      <c r="M35" s="20">
        <v>299500</v>
      </c>
      <c r="N35" s="20">
        <v>-285290</v>
      </c>
      <c r="O35" s="20"/>
      <c r="P35" s="20"/>
      <c r="Q35" s="20"/>
      <c r="R35" s="20"/>
      <c r="S35" s="20"/>
      <c r="T35" s="20"/>
      <c r="U35" s="20"/>
      <c r="V35" s="20"/>
      <c r="W35" s="20">
        <v>13449728</v>
      </c>
      <c r="X35" s="20"/>
      <c r="Y35" s="20">
        <v>13449728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11639500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15215537</v>
      </c>
      <c r="H37" s="31">
        <f t="shared" si="3"/>
        <v>-1808949</v>
      </c>
      <c r="I37" s="31">
        <f t="shared" si="3"/>
        <v>328430</v>
      </c>
      <c r="J37" s="31">
        <f t="shared" si="3"/>
        <v>13735018</v>
      </c>
      <c r="K37" s="31">
        <f t="shared" si="3"/>
        <v>258642</v>
      </c>
      <c r="L37" s="31">
        <f t="shared" si="3"/>
        <v>-843432</v>
      </c>
      <c r="M37" s="31">
        <f t="shared" si="3"/>
        <v>299500</v>
      </c>
      <c r="N37" s="31">
        <f t="shared" si="3"/>
        <v>-285290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13449728</v>
      </c>
      <c r="X37" s="31">
        <f t="shared" si="3"/>
        <v>0</v>
      </c>
      <c r="Y37" s="31">
        <f t="shared" si="3"/>
        <v>13449728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67772273</v>
      </c>
      <c r="D40" s="18"/>
      <c r="E40" s="19">
        <v>95319376</v>
      </c>
      <c r="F40" s="20">
        <v>95319376</v>
      </c>
      <c r="G40" s="20">
        <v>95319376</v>
      </c>
      <c r="H40" s="20">
        <v>-27547103</v>
      </c>
      <c r="I40" s="20"/>
      <c r="J40" s="20">
        <v>67772273</v>
      </c>
      <c r="K40" s="20"/>
      <c r="L40" s="20">
        <v>5696045</v>
      </c>
      <c r="M40" s="20">
        <v>-5696045</v>
      </c>
      <c r="N40" s="20"/>
      <c r="O40" s="20"/>
      <c r="P40" s="20"/>
      <c r="Q40" s="20"/>
      <c r="R40" s="20"/>
      <c r="S40" s="20"/>
      <c r="T40" s="20"/>
      <c r="U40" s="20"/>
      <c r="V40" s="20"/>
      <c r="W40" s="20">
        <v>67772273</v>
      </c>
      <c r="X40" s="20">
        <v>47659686</v>
      </c>
      <c r="Y40" s="20">
        <v>20112587</v>
      </c>
      <c r="Z40" s="21">
        <v>42.200418609556095</v>
      </c>
      <c r="AA40" s="22">
        <v>95319376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67772273</v>
      </c>
      <c r="D43" s="29">
        <f t="shared" ref="D43:Y43" si="4">SUM(D39:D42)</f>
        <v>0</v>
      </c>
      <c r="E43" s="35">
        <f t="shared" si="4"/>
        <v>95319376</v>
      </c>
      <c r="F43" s="36">
        <f t="shared" si="4"/>
        <v>95319376</v>
      </c>
      <c r="G43" s="36">
        <f t="shared" si="4"/>
        <v>95319376</v>
      </c>
      <c r="H43" s="36">
        <f t="shared" si="4"/>
        <v>-27547103</v>
      </c>
      <c r="I43" s="36">
        <f t="shared" si="4"/>
        <v>0</v>
      </c>
      <c r="J43" s="36">
        <f t="shared" si="4"/>
        <v>67772273</v>
      </c>
      <c r="K43" s="36">
        <f t="shared" si="4"/>
        <v>0</v>
      </c>
      <c r="L43" s="36">
        <f t="shared" si="4"/>
        <v>5696045</v>
      </c>
      <c r="M43" s="36">
        <f t="shared" si="4"/>
        <v>-5696045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67772273</v>
      </c>
      <c r="X43" s="36">
        <f t="shared" si="4"/>
        <v>47659686</v>
      </c>
      <c r="Y43" s="36">
        <f t="shared" si="4"/>
        <v>20112587</v>
      </c>
      <c r="Z43" s="37">
        <f>+IF(X43&lt;&gt;0,+(Y43/X43)*100,0)</f>
        <v>42.200418609556095</v>
      </c>
      <c r="AA43" s="38">
        <f>SUM(AA39:AA42)</f>
        <v>95319376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79411773</v>
      </c>
      <c r="D44" s="29">
        <f>+D37+D43</f>
        <v>0</v>
      </c>
      <c r="E44" s="30">
        <f t="shared" si="5"/>
        <v>95319376</v>
      </c>
      <c r="F44" s="31">
        <f t="shared" si="5"/>
        <v>95319376</v>
      </c>
      <c r="G44" s="31">
        <f t="shared" si="5"/>
        <v>110534913</v>
      </c>
      <c r="H44" s="31">
        <f t="shared" si="5"/>
        <v>-29356052</v>
      </c>
      <c r="I44" s="31">
        <f t="shared" si="5"/>
        <v>328430</v>
      </c>
      <c r="J44" s="31">
        <f t="shared" si="5"/>
        <v>81507291</v>
      </c>
      <c r="K44" s="31">
        <f t="shared" si="5"/>
        <v>258642</v>
      </c>
      <c r="L44" s="31">
        <f t="shared" si="5"/>
        <v>4852613</v>
      </c>
      <c r="M44" s="31">
        <f t="shared" si="5"/>
        <v>-5396545</v>
      </c>
      <c r="N44" s="31">
        <f t="shared" si="5"/>
        <v>-285290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81222001</v>
      </c>
      <c r="X44" s="31">
        <f t="shared" si="5"/>
        <v>47659686</v>
      </c>
      <c r="Y44" s="31">
        <f t="shared" si="5"/>
        <v>33562315</v>
      </c>
      <c r="Z44" s="32">
        <f>+IF(X44&lt;&gt;0,+(Y44/X44)*100,0)</f>
        <v>70.420763997479966</v>
      </c>
      <c r="AA44" s="33">
        <f>+AA37+AA43</f>
        <v>95319376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-61788010</v>
      </c>
      <c r="D45" s="42">
        <f t="shared" si="6"/>
        <v>0</v>
      </c>
      <c r="E45" s="43">
        <f t="shared" si="6"/>
        <v>-135740287</v>
      </c>
      <c r="F45" s="44">
        <f t="shared" si="6"/>
        <v>-135740287</v>
      </c>
      <c r="G45" s="44">
        <f t="shared" si="6"/>
        <v>-61136386</v>
      </c>
      <c r="H45" s="44">
        <f t="shared" si="6"/>
        <v>2901510</v>
      </c>
      <c r="I45" s="44">
        <f t="shared" si="6"/>
        <v>2817767</v>
      </c>
      <c r="J45" s="44">
        <f t="shared" si="6"/>
        <v>-55417109</v>
      </c>
      <c r="K45" s="44">
        <f t="shared" si="6"/>
        <v>2354682</v>
      </c>
      <c r="L45" s="44">
        <f t="shared" si="6"/>
        <v>-1583182</v>
      </c>
      <c r="M45" s="44">
        <f t="shared" si="6"/>
        <v>8180159</v>
      </c>
      <c r="N45" s="44">
        <f t="shared" si="6"/>
        <v>8951659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-46465450</v>
      </c>
      <c r="X45" s="44">
        <f t="shared" si="6"/>
        <v>-67870128</v>
      </c>
      <c r="Y45" s="44">
        <f t="shared" si="6"/>
        <v>21404678</v>
      </c>
      <c r="Z45" s="45">
        <f>+IF(X45&lt;&gt;0,+(Y45/X45)*100,0)</f>
        <v>-31.537700945547058</v>
      </c>
      <c r="AA45" s="46">
        <f>+AA26-AA44</f>
        <v>-135740287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89072357</v>
      </c>
      <c r="D47" s="18"/>
      <c r="E47" s="19">
        <v>37469143</v>
      </c>
      <c r="F47" s="20">
        <v>37469143</v>
      </c>
      <c r="G47" s="20">
        <v>91664068</v>
      </c>
      <c r="H47" s="20">
        <v>-48028935</v>
      </c>
      <c r="I47" s="20">
        <v>2636411</v>
      </c>
      <c r="J47" s="20">
        <v>46271544</v>
      </c>
      <c r="K47" s="20">
        <v>1621878</v>
      </c>
      <c r="L47" s="20">
        <v>3810857</v>
      </c>
      <c r="M47" s="20">
        <v>2511313</v>
      </c>
      <c r="N47" s="20">
        <v>7944048</v>
      </c>
      <c r="O47" s="20"/>
      <c r="P47" s="20"/>
      <c r="Q47" s="20"/>
      <c r="R47" s="20"/>
      <c r="S47" s="20"/>
      <c r="T47" s="20"/>
      <c r="U47" s="20"/>
      <c r="V47" s="20"/>
      <c r="W47" s="20">
        <v>54215592</v>
      </c>
      <c r="X47" s="20">
        <v>18734568</v>
      </c>
      <c r="Y47" s="20">
        <v>35481024</v>
      </c>
      <c r="Z47" s="47">
        <v>189.38800190108466</v>
      </c>
      <c r="AA47" s="22">
        <v>37469143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89072357</v>
      </c>
      <c r="D50" s="50">
        <f t="shared" ref="D50:Y50" si="7">SUM(D47:D49)</f>
        <v>0</v>
      </c>
      <c r="E50" s="51">
        <f t="shared" si="7"/>
        <v>37469143</v>
      </c>
      <c r="F50" s="52">
        <f t="shared" si="7"/>
        <v>37469143</v>
      </c>
      <c r="G50" s="52">
        <f t="shared" si="7"/>
        <v>91664068</v>
      </c>
      <c r="H50" s="52">
        <f t="shared" si="7"/>
        <v>-48028935</v>
      </c>
      <c r="I50" s="52">
        <f t="shared" si="7"/>
        <v>2636411</v>
      </c>
      <c r="J50" s="52">
        <f t="shared" si="7"/>
        <v>46271544</v>
      </c>
      <c r="K50" s="52">
        <f t="shared" si="7"/>
        <v>1621878</v>
      </c>
      <c r="L50" s="52">
        <f t="shared" si="7"/>
        <v>3810857</v>
      </c>
      <c r="M50" s="52">
        <f t="shared" si="7"/>
        <v>2511313</v>
      </c>
      <c r="N50" s="52">
        <f t="shared" si="7"/>
        <v>7944048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54215592</v>
      </c>
      <c r="X50" s="52">
        <f t="shared" si="7"/>
        <v>18734568</v>
      </c>
      <c r="Y50" s="52">
        <f t="shared" si="7"/>
        <v>35481024</v>
      </c>
      <c r="Z50" s="53">
        <f>+IF(X50&lt;&gt;0,+(Y50/X50)*100,0)</f>
        <v>189.38800190108466</v>
      </c>
      <c r="AA50" s="54">
        <f>SUM(AA47:AA49)</f>
        <v>37469143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-4472479</v>
      </c>
      <c r="D6" s="18"/>
      <c r="E6" s="19">
        <v>-11622887</v>
      </c>
      <c r="F6" s="20">
        <v>-11622887</v>
      </c>
      <c r="G6" s="20">
        <v>-4419616</v>
      </c>
      <c r="H6" s="20">
        <v>2209300</v>
      </c>
      <c r="I6" s="20">
        <v>2443055</v>
      </c>
      <c r="J6" s="20">
        <v>232739</v>
      </c>
      <c r="K6" s="20">
        <v>2544408</v>
      </c>
      <c r="L6" s="20">
        <v>1941471</v>
      </c>
      <c r="M6" s="20">
        <v>908196</v>
      </c>
      <c r="N6" s="20">
        <v>5394075</v>
      </c>
      <c r="O6" s="20"/>
      <c r="P6" s="20"/>
      <c r="Q6" s="20"/>
      <c r="R6" s="20"/>
      <c r="S6" s="20"/>
      <c r="T6" s="20"/>
      <c r="U6" s="20"/>
      <c r="V6" s="20"/>
      <c r="W6" s="20">
        <v>5626814</v>
      </c>
      <c r="X6" s="20">
        <v>-5811450</v>
      </c>
      <c r="Y6" s="20">
        <v>11438264</v>
      </c>
      <c r="Z6" s="21">
        <v>-196.82289273761282</v>
      </c>
      <c r="AA6" s="22">
        <v>-11622887</v>
      </c>
    </row>
    <row r="7" spans="1:27" x14ac:dyDescent="0.25">
      <c r="A7" s="23" t="s">
        <v>35</v>
      </c>
      <c r="B7" s="17" t="s">
        <v>32</v>
      </c>
      <c r="C7" s="18">
        <v>23406258</v>
      </c>
      <c r="D7" s="18"/>
      <c r="E7" s="19">
        <v>12401166</v>
      </c>
      <c r="F7" s="20">
        <v>12401166</v>
      </c>
      <c r="G7" s="20">
        <v>34840220</v>
      </c>
      <c r="H7" s="20">
        <v>-8883573</v>
      </c>
      <c r="I7" s="20">
        <v>-636132</v>
      </c>
      <c r="J7" s="20">
        <v>25320515</v>
      </c>
      <c r="K7" s="20">
        <v>-855008</v>
      </c>
      <c r="L7" s="20">
        <v>-603049</v>
      </c>
      <c r="M7" s="20">
        <v>95510</v>
      </c>
      <c r="N7" s="20">
        <v>-1362547</v>
      </c>
      <c r="O7" s="20"/>
      <c r="P7" s="20"/>
      <c r="Q7" s="20"/>
      <c r="R7" s="20"/>
      <c r="S7" s="20"/>
      <c r="T7" s="20"/>
      <c r="U7" s="20"/>
      <c r="V7" s="20"/>
      <c r="W7" s="20">
        <v>23957968</v>
      </c>
      <c r="X7" s="20">
        <v>11273657</v>
      </c>
      <c r="Y7" s="20">
        <v>12684311</v>
      </c>
      <c r="Z7" s="21">
        <v>112.51283412294697</v>
      </c>
      <c r="AA7" s="22">
        <v>12401166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-5028026</v>
      </c>
      <c r="D10" s="18"/>
      <c r="E10" s="19">
        <v>-1</v>
      </c>
      <c r="F10" s="20">
        <v>-1</v>
      </c>
      <c r="G10" s="20">
        <v>-5035536</v>
      </c>
      <c r="H10" s="20">
        <v>29970</v>
      </c>
      <c r="I10" s="20"/>
      <c r="J10" s="20">
        <v>-5005566</v>
      </c>
      <c r="K10" s="20">
        <v>28154</v>
      </c>
      <c r="L10" s="20">
        <v>47000</v>
      </c>
      <c r="M10" s="20"/>
      <c r="N10" s="20">
        <v>75154</v>
      </c>
      <c r="O10" s="20"/>
      <c r="P10" s="20"/>
      <c r="Q10" s="20"/>
      <c r="R10" s="20"/>
      <c r="S10" s="20"/>
      <c r="T10" s="20"/>
      <c r="U10" s="20"/>
      <c r="V10" s="20"/>
      <c r="W10" s="20">
        <v>-4930412</v>
      </c>
      <c r="X10" s="20"/>
      <c r="Y10" s="20">
        <v>-4930412</v>
      </c>
      <c r="Z10" s="21"/>
      <c r="AA10" s="22">
        <v>-1</v>
      </c>
    </row>
    <row r="11" spans="1:27" x14ac:dyDescent="0.25">
      <c r="A11" s="23" t="s">
        <v>39</v>
      </c>
      <c r="B11" s="17" t="s">
        <v>32</v>
      </c>
      <c r="C11" s="18">
        <v>3425228</v>
      </c>
      <c r="D11" s="18"/>
      <c r="E11" s="19"/>
      <c r="F11" s="20"/>
      <c r="G11" s="24">
        <v>3425226</v>
      </c>
      <c r="H11" s="24">
        <v>7830</v>
      </c>
      <c r="I11" s="24">
        <v>-638318</v>
      </c>
      <c r="J11" s="20">
        <v>2794738</v>
      </c>
      <c r="K11" s="24">
        <v>9680</v>
      </c>
      <c r="L11" s="24">
        <v>11058</v>
      </c>
      <c r="M11" s="20">
        <v>2033</v>
      </c>
      <c r="N11" s="24">
        <v>22771</v>
      </c>
      <c r="O11" s="24"/>
      <c r="P11" s="24"/>
      <c r="Q11" s="20"/>
      <c r="R11" s="24"/>
      <c r="S11" s="24"/>
      <c r="T11" s="20"/>
      <c r="U11" s="24"/>
      <c r="V11" s="24"/>
      <c r="W11" s="24">
        <v>2817509</v>
      </c>
      <c r="X11" s="20"/>
      <c r="Y11" s="24">
        <v>2817509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-13171</v>
      </c>
      <c r="D12" s="18"/>
      <c r="E12" s="19"/>
      <c r="F12" s="20"/>
      <c r="G12" s="20">
        <v>-13171</v>
      </c>
      <c r="H12" s="20"/>
      <c r="I12" s="20"/>
      <c r="J12" s="20">
        <v>-13171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-13171</v>
      </c>
      <c r="X12" s="20"/>
      <c r="Y12" s="20">
        <v>-13171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17317810</v>
      </c>
      <c r="D13" s="29">
        <f>SUM(D6:D12)</f>
        <v>0</v>
      </c>
      <c r="E13" s="30">
        <f t="shared" si="0"/>
        <v>778278</v>
      </c>
      <c r="F13" s="31">
        <f t="shared" si="0"/>
        <v>778278</v>
      </c>
      <c r="G13" s="31">
        <f t="shared" si="0"/>
        <v>28797123</v>
      </c>
      <c r="H13" s="31">
        <f t="shared" si="0"/>
        <v>-6636473</v>
      </c>
      <c r="I13" s="31">
        <f t="shared" si="0"/>
        <v>1168605</v>
      </c>
      <c r="J13" s="31">
        <f t="shared" si="0"/>
        <v>23329255</v>
      </c>
      <c r="K13" s="31">
        <f t="shared" si="0"/>
        <v>1727234</v>
      </c>
      <c r="L13" s="31">
        <f t="shared" si="0"/>
        <v>1396480</v>
      </c>
      <c r="M13" s="31">
        <f t="shared" si="0"/>
        <v>1005739</v>
      </c>
      <c r="N13" s="31">
        <f t="shared" si="0"/>
        <v>4129453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27458708</v>
      </c>
      <c r="X13" s="31">
        <f t="shared" si="0"/>
        <v>5462207</v>
      </c>
      <c r="Y13" s="31">
        <f t="shared" si="0"/>
        <v>21996501</v>
      </c>
      <c r="Z13" s="32">
        <f>+IF(X13&lt;&gt;0,+(Y13/X13)*100,0)</f>
        <v>402.70354089473364</v>
      </c>
      <c r="AA13" s="33">
        <f>SUM(AA6:AA12)</f>
        <v>778278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4743144</v>
      </c>
      <c r="D17" s="18"/>
      <c r="E17" s="19">
        <v>-21004807</v>
      </c>
      <c r="F17" s="20">
        <v>-21004807</v>
      </c>
      <c r="G17" s="24">
        <v>7513824</v>
      </c>
      <c r="H17" s="24">
        <v>-2787187</v>
      </c>
      <c r="I17" s="24"/>
      <c r="J17" s="20">
        <v>4726637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4726637</v>
      </c>
      <c r="X17" s="20">
        <v>-18998185</v>
      </c>
      <c r="Y17" s="24">
        <v>23724822</v>
      </c>
      <c r="Z17" s="25">
        <v>-124.87941348081408</v>
      </c>
      <c r="AA17" s="26">
        <v>-21004807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4743144</v>
      </c>
      <c r="D25" s="29">
        <f t="shared" ref="D25:Y25" si="1">SUM(D15:D24)</f>
        <v>0</v>
      </c>
      <c r="E25" s="35">
        <f t="shared" si="1"/>
        <v>-21004807</v>
      </c>
      <c r="F25" s="36">
        <f t="shared" si="1"/>
        <v>-21004807</v>
      </c>
      <c r="G25" s="36">
        <f t="shared" si="1"/>
        <v>7513824</v>
      </c>
      <c r="H25" s="36">
        <f t="shared" si="1"/>
        <v>-2787187</v>
      </c>
      <c r="I25" s="36">
        <f t="shared" si="1"/>
        <v>0</v>
      </c>
      <c r="J25" s="36">
        <f t="shared" si="1"/>
        <v>4726637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4726637</v>
      </c>
      <c r="X25" s="36">
        <f t="shared" si="1"/>
        <v>-18998185</v>
      </c>
      <c r="Y25" s="36">
        <f t="shared" si="1"/>
        <v>23724822</v>
      </c>
      <c r="Z25" s="37">
        <f>+IF(X25&lt;&gt;0,+(Y25/X25)*100,0)</f>
        <v>-124.87941348081408</v>
      </c>
      <c r="AA25" s="38">
        <f>SUM(AA15:AA24)</f>
        <v>-21004807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22060954</v>
      </c>
      <c r="D26" s="29">
        <f>+D13+D25</f>
        <v>0</v>
      </c>
      <c r="E26" s="30">
        <f t="shared" si="2"/>
        <v>-20226529</v>
      </c>
      <c r="F26" s="31">
        <f t="shared" si="2"/>
        <v>-20226529</v>
      </c>
      <c r="G26" s="31">
        <f t="shared" si="2"/>
        <v>36310947</v>
      </c>
      <c r="H26" s="31">
        <f t="shared" si="2"/>
        <v>-9423660</v>
      </c>
      <c r="I26" s="31">
        <f t="shared" si="2"/>
        <v>1168605</v>
      </c>
      <c r="J26" s="31">
        <f t="shared" si="2"/>
        <v>28055892</v>
      </c>
      <c r="K26" s="31">
        <f t="shared" si="2"/>
        <v>1727234</v>
      </c>
      <c r="L26" s="31">
        <f t="shared" si="2"/>
        <v>1396480</v>
      </c>
      <c r="M26" s="31">
        <f t="shared" si="2"/>
        <v>1005739</v>
      </c>
      <c r="N26" s="31">
        <f t="shared" si="2"/>
        <v>4129453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32185345</v>
      </c>
      <c r="X26" s="31">
        <f t="shared" si="2"/>
        <v>-13535978</v>
      </c>
      <c r="Y26" s="31">
        <f t="shared" si="2"/>
        <v>45721323</v>
      </c>
      <c r="Z26" s="32">
        <f>+IF(X26&lt;&gt;0,+(Y26/X26)*100,0)</f>
        <v>-337.77628036925</v>
      </c>
      <c r="AA26" s="33">
        <f>+AA13+AA25</f>
        <v>-20226529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-42985</v>
      </c>
      <c r="D31" s="18"/>
      <c r="E31" s="19"/>
      <c r="F31" s="20"/>
      <c r="G31" s="20">
        <v>-42985</v>
      </c>
      <c r="H31" s="20">
        <v>-6</v>
      </c>
      <c r="I31" s="20"/>
      <c r="J31" s="20">
        <v>-42991</v>
      </c>
      <c r="K31" s="20"/>
      <c r="L31" s="20">
        <v>-1251</v>
      </c>
      <c r="M31" s="20"/>
      <c r="N31" s="20">
        <v>-1251</v>
      </c>
      <c r="O31" s="20"/>
      <c r="P31" s="20"/>
      <c r="Q31" s="20"/>
      <c r="R31" s="20"/>
      <c r="S31" s="20"/>
      <c r="T31" s="20"/>
      <c r="U31" s="20"/>
      <c r="V31" s="20"/>
      <c r="W31" s="20">
        <v>-44242</v>
      </c>
      <c r="X31" s="20"/>
      <c r="Y31" s="20">
        <v>-44242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39296987</v>
      </c>
      <c r="D32" s="18"/>
      <c r="E32" s="19"/>
      <c r="F32" s="20"/>
      <c r="G32" s="20">
        <v>35987392</v>
      </c>
      <c r="H32" s="20">
        <v>2114531</v>
      </c>
      <c r="I32" s="20">
        <v>-4518637</v>
      </c>
      <c r="J32" s="20">
        <v>33583286</v>
      </c>
      <c r="K32" s="20">
        <v>-106091</v>
      </c>
      <c r="L32" s="20">
        <v>-50826</v>
      </c>
      <c r="M32" s="20">
        <v>-390867</v>
      </c>
      <c r="N32" s="20">
        <v>-547784</v>
      </c>
      <c r="O32" s="20"/>
      <c r="P32" s="20"/>
      <c r="Q32" s="20"/>
      <c r="R32" s="20"/>
      <c r="S32" s="20"/>
      <c r="T32" s="20"/>
      <c r="U32" s="20"/>
      <c r="V32" s="20"/>
      <c r="W32" s="20">
        <v>33035502</v>
      </c>
      <c r="X32" s="20"/>
      <c r="Y32" s="20">
        <v>33035502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9237141</v>
      </c>
      <c r="D35" s="18"/>
      <c r="E35" s="19">
        <v>1935551</v>
      </c>
      <c r="F35" s="20">
        <v>1935551</v>
      </c>
      <c r="G35" s="20">
        <v>11709876</v>
      </c>
      <c r="H35" s="20">
        <v>-1916625</v>
      </c>
      <c r="I35" s="20">
        <v>198018</v>
      </c>
      <c r="J35" s="20">
        <v>9991269</v>
      </c>
      <c r="K35" s="20">
        <v>207052</v>
      </c>
      <c r="L35" s="20">
        <v>161794</v>
      </c>
      <c r="M35" s="20">
        <v>205583</v>
      </c>
      <c r="N35" s="20">
        <v>574429</v>
      </c>
      <c r="O35" s="20"/>
      <c r="P35" s="20"/>
      <c r="Q35" s="20"/>
      <c r="R35" s="20"/>
      <c r="S35" s="20"/>
      <c r="T35" s="20"/>
      <c r="U35" s="20"/>
      <c r="V35" s="20"/>
      <c r="W35" s="20">
        <v>10565698</v>
      </c>
      <c r="X35" s="20">
        <v>967776</v>
      </c>
      <c r="Y35" s="20">
        <v>9597922</v>
      </c>
      <c r="Z35" s="21">
        <v>991.75036372053034</v>
      </c>
      <c r="AA35" s="22">
        <v>1935551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48491143</v>
      </c>
      <c r="D37" s="29">
        <f t="shared" ref="D37:Y37" si="3">SUM(D29:D36)</f>
        <v>0</v>
      </c>
      <c r="E37" s="30">
        <f t="shared" si="3"/>
        <v>1935551</v>
      </c>
      <c r="F37" s="31">
        <f t="shared" si="3"/>
        <v>1935551</v>
      </c>
      <c r="G37" s="31">
        <f t="shared" si="3"/>
        <v>47654283</v>
      </c>
      <c r="H37" s="31">
        <f t="shared" si="3"/>
        <v>197900</v>
      </c>
      <c r="I37" s="31">
        <f t="shared" si="3"/>
        <v>-4320619</v>
      </c>
      <c r="J37" s="31">
        <f t="shared" si="3"/>
        <v>43531564</v>
      </c>
      <c r="K37" s="31">
        <f t="shared" si="3"/>
        <v>100961</v>
      </c>
      <c r="L37" s="31">
        <f t="shared" si="3"/>
        <v>109717</v>
      </c>
      <c r="M37" s="31">
        <f t="shared" si="3"/>
        <v>-185284</v>
      </c>
      <c r="N37" s="31">
        <f t="shared" si="3"/>
        <v>25394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43556958</v>
      </c>
      <c r="X37" s="31">
        <f t="shared" si="3"/>
        <v>967776</v>
      </c>
      <c r="Y37" s="31">
        <f t="shared" si="3"/>
        <v>42589182</v>
      </c>
      <c r="Z37" s="32">
        <f>+IF(X37&lt;&gt;0,+(Y37/X37)*100,0)</f>
        <v>4400.7272344013491</v>
      </c>
      <c r="AA37" s="33">
        <f>SUM(AA29:AA36)</f>
        <v>1935551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1282372</v>
      </c>
      <c r="D40" s="18"/>
      <c r="E40" s="19">
        <v>31609626</v>
      </c>
      <c r="F40" s="20">
        <v>31609626</v>
      </c>
      <c r="G40" s="20">
        <v>6469586</v>
      </c>
      <c r="H40" s="20">
        <v>-5187214</v>
      </c>
      <c r="I40" s="20"/>
      <c r="J40" s="20">
        <v>1282372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1282372</v>
      </c>
      <c r="X40" s="20">
        <v>31158126</v>
      </c>
      <c r="Y40" s="20">
        <v>-29875754</v>
      </c>
      <c r="Z40" s="21">
        <v>-95.884309601931776</v>
      </c>
      <c r="AA40" s="22">
        <v>31609626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195747</v>
      </c>
      <c r="F42" s="20">
        <v>195747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75468</v>
      </c>
      <c r="Y42" s="20">
        <v>-75468</v>
      </c>
      <c r="Z42" s="21">
        <v>-100</v>
      </c>
      <c r="AA42" s="22">
        <v>195747</v>
      </c>
    </row>
    <row r="43" spans="1:27" x14ac:dyDescent="0.25">
      <c r="A43" s="27" t="s">
        <v>67</v>
      </c>
      <c r="B43" s="34" t="s">
        <v>32</v>
      </c>
      <c r="C43" s="29">
        <f>SUM(C39:C42)</f>
        <v>1282372</v>
      </c>
      <c r="D43" s="29">
        <f t="shared" ref="D43:Y43" si="4">SUM(D39:D42)</f>
        <v>0</v>
      </c>
      <c r="E43" s="35">
        <f t="shared" si="4"/>
        <v>31805373</v>
      </c>
      <c r="F43" s="36">
        <f t="shared" si="4"/>
        <v>31805373</v>
      </c>
      <c r="G43" s="36">
        <f t="shared" si="4"/>
        <v>6469586</v>
      </c>
      <c r="H43" s="36">
        <f t="shared" si="4"/>
        <v>-5187214</v>
      </c>
      <c r="I43" s="36">
        <f t="shared" si="4"/>
        <v>0</v>
      </c>
      <c r="J43" s="36">
        <f t="shared" si="4"/>
        <v>1282372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1282372</v>
      </c>
      <c r="X43" s="36">
        <f t="shared" si="4"/>
        <v>31233594</v>
      </c>
      <c r="Y43" s="36">
        <f t="shared" si="4"/>
        <v>-29951222</v>
      </c>
      <c r="Z43" s="37">
        <f>+IF(X43&lt;&gt;0,+(Y43/X43)*100,0)</f>
        <v>-95.894254116257002</v>
      </c>
      <c r="AA43" s="38">
        <f>SUM(AA39:AA42)</f>
        <v>31805373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49773515</v>
      </c>
      <c r="D44" s="29">
        <f>+D37+D43</f>
        <v>0</v>
      </c>
      <c r="E44" s="30">
        <f t="shared" si="5"/>
        <v>33740924</v>
      </c>
      <c r="F44" s="31">
        <f t="shared" si="5"/>
        <v>33740924</v>
      </c>
      <c r="G44" s="31">
        <f t="shared" si="5"/>
        <v>54123869</v>
      </c>
      <c r="H44" s="31">
        <f t="shared" si="5"/>
        <v>-4989314</v>
      </c>
      <c r="I44" s="31">
        <f t="shared" si="5"/>
        <v>-4320619</v>
      </c>
      <c r="J44" s="31">
        <f t="shared" si="5"/>
        <v>44813936</v>
      </c>
      <c r="K44" s="31">
        <f t="shared" si="5"/>
        <v>100961</v>
      </c>
      <c r="L44" s="31">
        <f t="shared" si="5"/>
        <v>109717</v>
      </c>
      <c r="M44" s="31">
        <f t="shared" si="5"/>
        <v>-185284</v>
      </c>
      <c r="N44" s="31">
        <f t="shared" si="5"/>
        <v>25394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44839330</v>
      </c>
      <c r="X44" s="31">
        <f t="shared" si="5"/>
        <v>32201370</v>
      </c>
      <c r="Y44" s="31">
        <f t="shared" si="5"/>
        <v>12637960</v>
      </c>
      <c r="Z44" s="32">
        <f>+IF(X44&lt;&gt;0,+(Y44/X44)*100,0)</f>
        <v>39.246653170346477</v>
      </c>
      <c r="AA44" s="33">
        <f>+AA37+AA43</f>
        <v>33740924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-27712561</v>
      </c>
      <c r="D45" s="42">
        <f t="shared" si="6"/>
        <v>0</v>
      </c>
      <c r="E45" s="43">
        <f t="shared" si="6"/>
        <v>-53967453</v>
      </c>
      <c r="F45" s="44">
        <f t="shared" si="6"/>
        <v>-53967453</v>
      </c>
      <c r="G45" s="44">
        <f t="shared" si="6"/>
        <v>-17812922</v>
      </c>
      <c r="H45" s="44">
        <f t="shared" si="6"/>
        <v>-4434346</v>
      </c>
      <c r="I45" s="44">
        <f t="shared" si="6"/>
        <v>5489224</v>
      </c>
      <c r="J45" s="44">
        <f t="shared" si="6"/>
        <v>-16758044</v>
      </c>
      <c r="K45" s="44">
        <f t="shared" si="6"/>
        <v>1626273</v>
      </c>
      <c r="L45" s="44">
        <f t="shared" si="6"/>
        <v>1286763</v>
      </c>
      <c r="M45" s="44">
        <f t="shared" si="6"/>
        <v>1191023</v>
      </c>
      <c r="N45" s="44">
        <f t="shared" si="6"/>
        <v>4104059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-12653985</v>
      </c>
      <c r="X45" s="44">
        <f t="shared" si="6"/>
        <v>-45737348</v>
      </c>
      <c r="Y45" s="44">
        <f t="shared" si="6"/>
        <v>33083363</v>
      </c>
      <c r="Z45" s="45">
        <f>+IF(X45&lt;&gt;0,+(Y45/X45)*100,0)</f>
        <v>-72.333365283881349</v>
      </c>
      <c r="AA45" s="46">
        <f>+AA26-AA44</f>
        <v>-53967453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-45504938</v>
      </c>
      <c r="D47" s="18"/>
      <c r="E47" s="19">
        <v>-16433623</v>
      </c>
      <c r="F47" s="20">
        <v>-16433623</v>
      </c>
      <c r="G47" s="20">
        <v>-43835857</v>
      </c>
      <c r="H47" s="20">
        <v>3226258</v>
      </c>
      <c r="I47" s="20">
        <v>171530</v>
      </c>
      <c r="J47" s="20">
        <v>-40438069</v>
      </c>
      <c r="K47" s="20">
        <v>93585</v>
      </c>
      <c r="L47" s="20">
        <v>1192741</v>
      </c>
      <c r="M47" s="20">
        <v>-1175845</v>
      </c>
      <c r="N47" s="20">
        <v>110481</v>
      </c>
      <c r="O47" s="20"/>
      <c r="P47" s="20"/>
      <c r="Q47" s="20"/>
      <c r="R47" s="20"/>
      <c r="S47" s="20"/>
      <c r="T47" s="20"/>
      <c r="U47" s="20"/>
      <c r="V47" s="20"/>
      <c r="W47" s="20">
        <v>-40327588</v>
      </c>
      <c r="X47" s="20">
        <v>-8203518</v>
      </c>
      <c r="Y47" s="20">
        <v>-32124070</v>
      </c>
      <c r="Z47" s="47">
        <v>391.58895000900833</v>
      </c>
      <c r="AA47" s="22">
        <v>-16433623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-45504938</v>
      </c>
      <c r="D50" s="50">
        <f t="shared" ref="D50:Y50" si="7">SUM(D47:D49)</f>
        <v>0</v>
      </c>
      <c r="E50" s="51">
        <f t="shared" si="7"/>
        <v>-16433623</v>
      </c>
      <c r="F50" s="52">
        <f t="shared" si="7"/>
        <v>-16433623</v>
      </c>
      <c r="G50" s="52">
        <f t="shared" si="7"/>
        <v>-43835857</v>
      </c>
      <c r="H50" s="52">
        <f t="shared" si="7"/>
        <v>3226258</v>
      </c>
      <c r="I50" s="52">
        <f t="shared" si="7"/>
        <v>171530</v>
      </c>
      <c r="J50" s="52">
        <f t="shared" si="7"/>
        <v>-40438069</v>
      </c>
      <c r="K50" s="52">
        <f t="shared" si="7"/>
        <v>93585</v>
      </c>
      <c r="L50" s="52">
        <f t="shared" si="7"/>
        <v>1192741</v>
      </c>
      <c r="M50" s="52">
        <f t="shared" si="7"/>
        <v>-1175845</v>
      </c>
      <c r="N50" s="52">
        <f t="shared" si="7"/>
        <v>110481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-40327588</v>
      </c>
      <c r="X50" s="52">
        <f t="shared" si="7"/>
        <v>-8203518</v>
      </c>
      <c r="Y50" s="52">
        <f t="shared" si="7"/>
        <v>-32124070</v>
      </c>
      <c r="Z50" s="53">
        <f>+IF(X50&lt;&gt;0,+(Y50/X50)*100,0)</f>
        <v>391.58895000900833</v>
      </c>
      <c r="AA50" s="54">
        <f>SUM(AA47:AA49)</f>
        <v>-16433623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-53071927</v>
      </c>
      <c r="D6" s="18"/>
      <c r="E6" s="19">
        <v>-2393687</v>
      </c>
      <c r="F6" s="20">
        <v>-2393687</v>
      </c>
      <c r="G6" s="20">
        <v>-53011619</v>
      </c>
      <c r="H6" s="20">
        <v>-780415</v>
      </c>
      <c r="I6" s="20">
        <v>-2619463</v>
      </c>
      <c r="J6" s="20">
        <v>-56411497</v>
      </c>
      <c r="K6" s="20">
        <v>-252271</v>
      </c>
      <c r="L6" s="20">
        <v>-415750</v>
      </c>
      <c r="M6" s="20">
        <v>-1052630</v>
      </c>
      <c r="N6" s="20">
        <v>-1720651</v>
      </c>
      <c r="O6" s="20"/>
      <c r="P6" s="20"/>
      <c r="Q6" s="20"/>
      <c r="R6" s="20"/>
      <c r="S6" s="20"/>
      <c r="T6" s="20"/>
      <c r="U6" s="20"/>
      <c r="V6" s="20"/>
      <c r="W6" s="20">
        <v>-58132148</v>
      </c>
      <c r="X6" s="20">
        <v>-231340</v>
      </c>
      <c r="Y6" s="20">
        <v>-57900808</v>
      </c>
      <c r="Z6" s="21">
        <v>25028.446442465636</v>
      </c>
      <c r="AA6" s="22">
        <v>-2393687</v>
      </c>
    </row>
    <row r="7" spans="1:27" x14ac:dyDescent="0.25">
      <c r="A7" s="23" t="s">
        <v>35</v>
      </c>
      <c r="B7" s="17" t="s">
        <v>32</v>
      </c>
      <c r="C7" s="18">
        <v>43343838</v>
      </c>
      <c r="D7" s="18"/>
      <c r="E7" s="19">
        <v>-19322595</v>
      </c>
      <c r="F7" s="20">
        <v>-19322595</v>
      </c>
      <c r="G7" s="20">
        <v>53822003</v>
      </c>
      <c r="H7" s="20">
        <v>-8903696</v>
      </c>
      <c r="I7" s="20">
        <v>752153</v>
      </c>
      <c r="J7" s="20">
        <v>45670460</v>
      </c>
      <c r="K7" s="20">
        <v>820973</v>
      </c>
      <c r="L7" s="20">
        <v>882556</v>
      </c>
      <c r="M7" s="20">
        <v>858157</v>
      </c>
      <c r="N7" s="20">
        <v>2561686</v>
      </c>
      <c r="O7" s="20"/>
      <c r="P7" s="20"/>
      <c r="Q7" s="20"/>
      <c r="R7" s="20"/>
      <c r="S7" s="20"/>
      <c r="T7" s="20"/>
      <c r="U7" s="20"/>
      <c r="V7" s="20"/>
      <c r="W7" s="20">
        <v>48232146</v>
      </c>
      <c r="X7" s="20">
        <v>-9661302</v>
      </c>
      <c r="Y7" s="20">
        <v>57893448</v>
      </c>
      <c r="Z7" s="21">
        <v>-599.23029007891489</v>
      </c>
      <c r="AA7" s="22">
        <v>-19322595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-25317</v>
      </c>
      <c r="H8" s="20">
        <v>-9870</v>
      </c>
      <c r="I8" s="20"/>
      <c r="J8" s="20">
        <v>-35187</v>
      </c>
      <c r="K8" s="20">
        <v>-8687</v>
      </c>
      <c r="L8" s="20"/>
      <c r="M8" s="20">
        <v>-269756</v>
      </c>
      <c r="N8" s="20">
        <v>-278443</v>
      </c>
      <c r="O8" s="20"/>
      <c r="P8" s="20"/>
      <c r="Q8" s="20"/>
      <c r="R8" s="20"/>
      <c r="S8" s="20"/>
      <c r="T8" s="20"/>
      <c r="U8" s="20"/>
      <c r="V8" s="20"/>
      <c r="W8" s="20">
        <v>-313630</v>
      </c>
      <c r="X8" s="20"/>
      <c r="Y8" s="20">
        <v>-313630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-389457</v>
      </c>
      <c r="D10" s="18"/>
      <c r="E10" s="19"/>
      <c r="F10" s="20"/>
      <c r="G10" s="20">
        <v>-396012</v>
      </c>
      <c r="H10" s="20">
        <v>20227</v>
      </c>
      <c r="I10" s="20">
        <v>-7815</v>
      </c>
      <c r="J10" s="20">
        <v>-383600</v>
      </c>
      <c r="K10" s="20">
        <v>19711</v>
      </c>
      <c r="L10" s="20">
        <v>13809</v>
      </c>
      <c r="M10" s="20">
        <v>20874</v>
      </c>
      <c r="N10" s="20">
        <v>54394</v>
      </c>
      <c r="O10" s="20"/>
      <c r="P10" s="20"/>
      <c r="Q10" s="20"/>
      <c r="R10" s="20"/>
      <c r="S10" s="20"/>
      <c r="T10" s="20"/>
      <c r="U10" s="20"/>
      <c r="V10" s="20"/>
      <c r="W10" s="20">
        <v>-329206</v>
      </c>
      <c r="X10" s="20"/>
      <c r="Y10" s="20">
        <v>-329206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2301011</v>
      </c>
      <c r="D11" s="18"/>
      <c r="E11" s="19"/>
      <c r="F11" s="20"/>
      <c r="G11" s="24">
        <v>2303290</v>
      </c>
      <c r="H11" s="24">
        <v>-1119</v>
      </c>
      <c r="I11" s="24">
        <v>288962</v>
      </c>
      <c r="J11" s="20">
        <v>2591133</v>
      </c>
      <c r="K11" s="24">
        <v>-290132</v>
      </c>
      <c r="L11" s="24">
        <v>1133</v>
      </c>
      <c r="M11" s="20">
        <v>1160</v>
      </c>
      <c r="N11" s="24">
        <v>-287839</v>
      </c>
      <c r="O11" s="24"/>
      <c r="P11" s="24"/>
      <c r="Q11" s="20"/>
      <c r="R11" s="24"/>
      <c r="S11" s="24"/>
      <c r="T11" s="20"/>
      <c r="U11" s="24"/>
      <c r="V11" s="24"/>
      <c r="W11" s="24">
        <v>2303294</v>
      </c>
      <c r="X11" s="20"/>
      <c r="Y11" s="24">
        <v>2303294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39913253</v>
      </c>
      <c r="D12" s="18"/>
      <c r="E12" s="19"/>
      <c r="F12" s="20"/>
      <c r="G12" s="20">
        <v>39913253</v>
      </c>
      <c r="H12" s="20"/>
      <c r="I12" s="20"/>
      <c r="J12" s="20">
        <v>39913253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39913253</v>
      </c>
      <c r="X12" s="20"/>
      <c r="Y12" s="20">
        <v>39913253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32096718</v>
      </c>
      <c r="D13" s="29">
        <f>SUM(D6:D12)</f>
        <v>0</v>
      </c>
      <c r="E13" s="30">
        <f t="shared" si="0"/>
        <v>-21716282</v>
      </c>
      <c r="F13" s="31">
        <f t="shared" si="0"/>
        <v>-21716282</v>
      </c>
      <c r="G13" s="31">
        <f t="shared" si="0"/>
        <v>42605598</v>
      </c>
      <c r="H13" s="31">
        <f t="shared" si="0"/>
        <v>-9674873</v>
      </c>
      <c r="I13" s="31">
        <f t="shared" si="0"/>
        <v>-1586163</v>
      </c>
      <c r="J13" s="31">
        <f t="shared" si="0"/>
        <v>31344562</v>
      </c>
      <c r="K13" s="31">
        <f t="shared" si="0"/>
        <v>289594</v>
      </c>
      <c r="L13" s="31">
        <f t="shared" si="0"/>
        <v>481748</v>
      </c>
      <c r="M13" s="31">
        <f t="shared" si="0"/>
        <v>-442195</v>
      </c>
      <c r="N13" s="31">
        <f t="shared" si="0"/>
        <v>329147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31673709</v>
      </c>
      <c r="X13" s="31">
        <f t="shared" si="0"/>
        <v>-9892642</v>
      </c>
      <c r="Y13" s="31">
        <f t="shared" si="0"/>
        <v>41566351</v>
      </c>
      <c r="Z13" s="32">
        <f>+IF(X13&lt;&gt;0,+(Y13/X13)*100,0)</f>
        <v>-420.17441852237249</v>
      </c>
      <c r="AA13" s="33">
        <f>SUM(AA6:AA12)</f>
        <v>-21716282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-48188894</v>
      </c>
      <c r="D17" s="18"/>
      <c r="E17" s="19">
        <v>-3352849</v>
      </c>
      <c r="F17" s="20">
        <v>-3352849</v>
      </c>
      <c r="G17" s="24">
        <v>-45918882</v>
      </c>
      <c r="H17" s="24">
        <v>-2365859</v>
      </c>
      <c r="I17" s="24">
        <v>1911274</v>
      </c>
      <c r="J17" s="20">
        <v>-46373467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-46373467</v>
      </c>
      <c r="X17" s="20">
        <v>-1676424</v>
      </c>
      <c r="Y17" s="24">
        <v>-44697043</v>
      </c>
      <c r="Z17" s="25">
        <v>2666.2134996874302</v>
      </c>
      <c r="AA17" s="26">
        <v>-3352849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-48188894</v>
      </c>
      <c r="D25" s="29">
        <f t="shared" ref="D25:Y25" si="1">SUM(D15:D24)</f>
        <v>0</v>
      </c>
      <c r="E25" s="35">
        <f t="shared" si="1"/>
        <v>-3352849</v>
      </c>
      <c r="F25" s="36">
        <f t="shared" si="1"/>
        <v>-3352849</v>
      </c>
      <c r="G25" s="36">
        <f t="shared" si="1"/>
        <v>-45918882</v>
      </c>
      <c r="H25" s="36">
        <f t="shared" si="1"/>
        <v>-2365859</v>
      </c>
      <c r="I25" s="36">
        <f t="shared" si="1"/>
        <v>1911274</v>
      </c>
      <c r="J25" s="36">
        <f t="shared" si="1"/>
        <v>-46373467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-46373467</v>
      </c>
      <c r="X25" s="36">
        <f t="shared" si="1"/>
        <v>-1676424</v>
      </c>
      <c r="Y25" s="36">
        <f t="shared" si="1"/>
        <v>-44697043</v>
      </c>
      <c r="Z25" s="37">
        <f>+IF(X25&lt;&gt;0,+(Y25/X25)*100,0)</f>
        <v>2666.2134996874302</v>
      </c>
      <c r="AA25" s="38">
        <f>SUM(AA15:AA24)</f>
        <v>-3352849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-16092176</v>
      </c>
      <c r="D26" s="29">
        <f>+D13+D25</f>
        <v>0</v>
      </c>
      <c r="E26" s="30">
        <f t="shared" si="2"/>
        <v>-25069131</v>
      </c>
      <c r="F26" s="31">
        <f t="shared" si="2"/>
        <v>-25069131</v>
      </c>
      <c r="G26" s="31">
        <f t="shared" si="2"/>
        <v>-3313284</v>
      </c>
      <c r="H26" s="31">
        <f t="shared" si="2"/>
        <v>-12040732</v>
      </c>
      <c r="I26" s="31">
        <f t="shared" si="2"/>
        <v>325111</v>
      </c>
      <c r="J26" s="31">
        <f t="shared" si="2"/>
        <v>-15028905</v>
      </c>
      <c r="K26" s="31">
        <f t="shared" si="2"/>
        <v>289594</v>
      </c>
      <c r="L26" s="31">
        <f t="shared" si="2"/>
        <v>481748</v>
      </c>
      <c r="M26" s="31">
        <f t="shared" si="2"/>
        <v>-442195</v>
      </c>
      <c r="N26" s="31">
        <f t="shared" si="2"/>
        <v>329147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-14699758</v>
      </c>
      <c r="X26" s="31">
        <f t="shared" si="2"/>
        <v>-11569066</v>
      </c>
      <c r="Y26" s="31">
        <f t="shared" si="2"/>
        <v>-3130692</v>
      </c>
      <c r="Z26" s="32">
        <f>+IF(X26&lt;&gt;0,+(Y26/X26)*100,0)</f>
        <v>27.060888061318</v>
      </c>
      <c r="AA26" s="33">
        <f>+AA13+AA25</f>
        <v>-25069131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-3595</v>
      </c>
      <c r="D31" s="18"/>
      <c r="E31" s="19"/>
      <c r="F31" s="20"/>
      <c r="G31" s="20">
        <v>-3595</v>
      </c>
      <c r="H31" s="20"/>
      <c r="I31" s="20"/>
      <c r="J31" s="20">
        <v>-3595</v>
      </c>
      <c r="K31" s="20"/>
      <c r="L31" s="20">
        <v>-51</v>
      </c>
      <c r="M31" s="20"/>
      <c r="N31" s="20">
        <v>-51</v>
      </c>
      <c r="O31" s="20"/>
      <c r="P31" s="20"/>
      <c r="Q31" s="20"/>
      <c r="R31" s="20"/>
      <c r="S31" s="20"/>
      <c r="T31" s="20"/>
      <c r="U31" s="20"/>
      <c r="V31" s="20"/>
      <c r="W31" s="20">
        <v>-3646</v>
      </c>
      <c r="X31" s="20"/>
      <c r="Y31" s="20">
        <v>-3646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-3632776</v>
      </c>
      <c r="D32" s="18"/>
      <c r="E32" s="19"/>
      <c r="F32" s="20"/>
      <c r="G32" s="20">
        <v>-3937333</v>
      </c>
      <c r="H32" s="20">
        <v>-36695</v>
      </c>
      <c r="I32" s="20">
        <v>-4105</v>
      </c>
      <c r="J32" s="20">
        <v>-3978133</v>
      </c>
      <c r="K32" s="20">
        <v>475593</v>
      </c>
      <c r="L32" s="20">
        <v>154075</v>
      </c>
      <c r="M32" s="20">
        <v>-507177</v>
      </c>
      <c r="N32" s="20">
        <v>122491</v>
      </c>
      <c r="O32" s="20"/>
      <c r="P32" s="20"/>
      <c r="Q32" s="20"/>
      <c r="R32" s="20"/>
      <c r="S32" s="20"/>
      <c r="T32" s="20"/>
      <c r="U32" s="20"/>
      <c r="V32" s="20"/>
      <c r="W32" s="20">
        <v>-3855642</v>
      </c>
      <c r="X32" s="20"/>
      <c r="Y32" s="20">
        <v>-3855642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-4233000</v>
      </c>
      <c r="D33" s="18"/>
      <c r="E33" s="19"/>
      <c r="F33" s="20"/>
      <c r="G33" s="20">
        <v>-4233000</v>
      </c>
      <c r="H33" s="20"/>
      <c r="I33" s="20">
        <v>-289836</v>
      </c>
      <c r="J33" s="20">
        <v>-4522836</v>
      </c>
      <c r="K33" s="20">
        <v>-271598</v>
      </c>
      <c r="L33" s="20">
        <v>561434</v>
      </c>
      <c r="M33" s="20"/>
      <c r="N33" s="20">
        <v>289836</v>
      </c>
      <c r="O33" s="20"/>
      <c r="P33" s="20"/>
      <c r="Q33" s="20"/>
      <c r="R33" s="20"/>
      <c r="S33" s="20"/>
      <c r="T33" s="20"/>
      <c r="U33" s="20"/>
      <c r="V33" s="20"/>
      <c r="W33" s="20">
        <v>-4233000</v>
      </c>
      <c r="X33" s="20"/>
      <c r="Y33" s="20">
        <v>-4233000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5358506</v>
      </c>
      <c r="D35" s="18"/>
      <c r="E35" s="19">
        <v>1783713</v>
      </c>
      <c r="F35" s="20">
        <v>1783713</v>
      </c>
      <c r="G35" s="20">
        <v>5673980</v>
      </c>
      <c r="H35" s="20">
        <v>5177</v>
      </c>
      <c r="I35" s="20">
        <v>142784</v>
      </c>
      <c r="J35" s="20">
        <v>5821941</v>
      </c>
      <c r="K35" s="20">
        <v>-11985</v>
      </c>
      <c r="L35" s="20">
        <v>166599</v>
      </c>
      <c r="M35" s="20">
        <v>161503</v>
      </c>
      <c r="N35" s="20">
        <v>316117</v>
      </c>
      <c r="O35" s="20"/>
      <c r="P35" s="20"/>
      <c r="Q35" s="20"/>
      <c r="R35" s="20"/>
      <c r="S35" s="20"/>
      <c r="T35" s="20"/>
      <c r="U35" s="20"/>
      <c r="V35" s="20"/>
      <c r="W35" s="20">
        <v>6138058</v>
      </c>
      <c r="X35" s="20">
        <v>891852</v>
      </c>
      <c r="Y35" s="20">
        <v>5246206</v>
      </c>
      <c r="Z35" s="21">
        <v>588.23728600709535</v>
      </c>
      <c r="AA35" s="22">
        <v>1783713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-2510865</v>
      </c>
      <c r="D37" s="29">
        <f t="shared" ref="D37:Y37" si="3">SUM(D29:D36)</f>
        <v>0</v>
      </c>
      <c r="E37" s="30">
        <f t="shared" si="3"/>
        <v>1783713</v>
      </c>
      <c r="F37" s="31">
        <f t="shared" si="3"/>
        <v>1783713</v>
      </c>
      <c r="G37" s="31">
        <f t="shared" si="3"/>
        <v>-2499948</v>
      </c>
      <c r="H37" s="31">
        <f t="shared" si="3"/>
        <v>-31518</v>
      </c>
      <c r="I37" s="31">
        <f t="shared" si="3"/>
        <v>-151157</v>
      </c>
      <c r="J37" s="31">
        <f t="shared" si="3"/>
        <v>-2682623</v>
      </c>
      <c r="K37" s="31">
        <f t="shared" si="3"/>
        <v>192010</v>
      </c>
      <c r="L37" s="31">
        <f t="shared" si="3"/>
        <v>882057</v>
      </c>
      <c r="M37" s="31">
        <f t="shared" si="3"/>
        <v>-345674</v>
      </c>
      <c r="N37" s="31">
        <f t="shared" si="3"/>
        <v>728393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-1954230</v>
      </c>
      <c r="X37" s="31">
        <f t="shared" si="3"/>
        <v>891852</v>
      </c>
      <c r="Y37" s="31">
        <f t="shared" si="3"/>
        <v>-2846082</v>
      </c>
      <c r="Z37" s="32">
        <f>+IF(X37&lt;&gt;0,+(Y37/X37)*100,0)</f>
        <v>-319.12043702318323</v>
      </c>
      <c r="AA37" s="33">
        <f>SUM(AA29:AA36)</f>
        <v>1783713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-2510865</v>
      </c>
      <c r="D44" s="29">
        <f>+D37+D43</f>
        <v>0</v>
      </c>
      <c r="E44" s="30">
        <f t="shared" si="5"/>
        <v>1783713</v>
      </c>
      <c r="F44" s="31">
        <f t="shared" si="5"/>
        <v>1783713</v>
      </c>
      <c r="G44" s="31">
        <f t="shared" si="5"/>
        <v>-2499948</v>
      </c>
      <c r="H44" s="31">
        <f t="shared" si="5"/>
        <v>-31518</v>
      </c>
      <c r="I44" s="31">
        <f t="shared" si="5"/>
        <v>-151157</v>
      </c>
      <c r="J44" s="31">
        <f t="shared" si="5"/>
        <v>-2682623</v>
      </c>
      <c r="K44" s="31">
        <f t="shared" si="5"/>
        <v>192010</v>
      </c>
      <c r="L44" s="31">
        <f t="shared" si="5"/>
        <v>882057</v>
      </c>
      <c r="M44" s="31">
        <f t="shared" si="5"/>
        <v>-345674</v>
      </c>
      <c r="N44" s="31">
        <f t="shared" si="5"/>
        <v>728393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-1954230</v>
      </c>
      <c r="X44" s="31">
        <f t="shared" si="5"/>
        <v>891852</v>
      </c>
      <c r="Y44" s="31">
        <f t="shared" si="5"/>
        <v>-2846082</v>
      </c>
      <c r="Z44" s="32">
        <f>+IF(X44&lt;&gt;0,+(Y44/X44)*100,0)</f>
        <v>-319.12043702318323</v>
      </c>
      <c r="AA44" s="33">
        <f>+AA37+AA43</f>
        <v>1783713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-13581311</v>
      </c>
      <c r="D45" s="42">
        <f t="shared" si="6"/>
        <v>0</v>
      </c>
      <c r="E45" s="43">
        <f t="shared" si="6"/>
        <v>-26852844</v>
      </c>
      <c r="F45" s="44">
        <f t="shared" si="6"/>
        <v>-26852844</v>
      </c>
      <c r="G45" s="44">
        <f t="shared" si="6"/>
        <v>-813336</v>
      </c>
      <c r="H45" s="44">
        <f t="shared" si="6"/>
        <v>-12009214</v>
      </c>
      <c r="I45" s="44">
        <f t="shared" si="6"/>
        <v>476268</v>
      </c>
      <c r="J45" s="44">
        <f t="shared" si="6"/>
        <v>-12346282</v>
      </c>
      <c r="K45" s="44">
        <f t="shared" si="6"/>
        <v>97584</v>
      </c>
      <c r="L45" s="44">
        <f t="shared" si="6"/>
        <v>-400309</v>
      </c>
      <c r="M45" s="44">
        <f t="shared" si="6"/>
        <v>-96521</v>
      </c>
      <c r="N45" s="44">
        <f t="shared" si="6"/>
        <v>-399246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-12745528</v>
      </c>
      <c r="X45" s="44">
        <f t="shared" si="6"/>
        <v>-12460918</v>
      </c>
      <c r="Y45" s="44">
        <f t="shared" si="6"/>
        <v>-284610</v>
      </c>
      <c r="Z45" s="45">
        <f>+IF(X45&lt;&gt;0,+(Y45/X45)*100,0)</f>
        <v>2.284021129101403</v>
      </c>
      <c r="AA45" s="46">
        <f>+AA26-AA44</f>
        <v>-26852844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-85155898</v>
      </c>
      <c r="D47" s="18"/>
      <c r="E47" s="19">
        <v>-26852845</v>
      </c>
      <c r="F47" s="20">
        <v>-26852845</v>
      </c>
      <c r="G47" s="20">
        <v>-67295534</v>
      </c>
      <c r="H47" s="20">
        <v>-1653521</v>
      </c>
      <c r="I47" s="20">
        <v>-16603975</v>
      </c>
      <c r="J47" s="20">
        <v>-85553030</v>
      </c>
      <c r="K47" s="20">
        <v>-64111</v>
      </c>
      <c r="L47" s="20">
        <v>-5198043</v>
      </c>
      <c r="M47" s="20">
        <v>-149406</v>
      </c>
      <c r="N47" s="20">
        <v>-5411560</v>
      </c>
      <c r="O47" s="20"/>
      <c r="P47" s="20"/>
      <c r="Q47" s="20"/>
      <c r="R47" s="20"/>
      <c r="S47" s="20"/>
      <c r="T47" s="20"/>
      <c r="U47" s="20"/>
      <c r="V47" s="20"/>
      <c r="W47" s="20">
        <v>-90964590</v>
      </c>
      <c r="X47" s="20">
        <v>-12460918</v>
      </c>
      <c r="Y47" s="20">
        <v>-78503672</v>
      </c>
      <c r="Z47" s="47">
        <v>629.99910600487055</v>
      </c>
      <c r="AA47" s="22">
        <v>-26852845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-85155898</v>
      </c>
      <c r="D50" s="50">
        <f t="shared" ref="D50:Y50" si="7">SUM(D47:D49)</f>
        <v>0</v>
      </c>
      <c r="E50" s="51">
        <f t="shared" si="7"/>
        <v>-26852845</v>
      </c>
      <c r="F50" s="52">
        <f t="shared" si="7"/>
        <v>-26852845</v>
      </c>
      <c r="G50" s="52">
        <f t="shared" si="7"/>
        <v>-67295534</v>
      </c>
      <c r="H50" s="52">
        <f t="shared" si="7"/>
        <v>-1653521</v>
      </c>
      <c r="I50" s="52">
        <f t="shared" si="7"/>
        <v>-16603975</v>
      </c>
      <c r="J50" s="52">
        <f t="shared" si="7"/>
        <v>-85553030</v>
      </c>
      <c r="K50" s="52">
        <f t="shared" si="7"/>
        <v>-64111</v>
      </c>
      <c r="L50" s="52">
        <f t="shared" si="7"/>
        <v>-5198043</v>
      </c>
      <c r="M50" s="52">
        <f t="shared" si="7"/>
        <v>-149406</v>
      </c>
      <c r="N50" s="52">
        <f t="shared" si="7"/>
        <v>-5411560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-90964590</v>
      </c>
      <c r="X50" s="52">
        <f t="shared" si="7"/>
        <v>-12460918</v>
      </c>
      <c r="Y50" s="52">
        <f t="shared" si="7"/>
        <v>-78503672</v>
      </c>
      <c r="Z50" s="53">
        <f>+IF(X50&lt;&gt;0,+(Y50/X50)*100,0)</f>
        <v>629.99910600487055</v>
      </c>
      <c r="AA50" s="54">
        <f>SUM(AA47:AA49)</f>
        <v>-26852845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-22201514</v>
      </c>
      <c r="D6" s="18"/>
      <c r="E6" s="19">
        <v>12290218</v>
      </c>
      <c r="F6" s="20">
        <v>12290218</v>
      </c>
      <c r="G6" s="20">
        <v>-22439978</v>
      </c>
      <c r="H6" s="20">
        <v>-254652</v>
      </c>
      <c r="I6" s="20">
        <v>745993</v>
      </c>
      <c r="J6" s="20">
        <v>-21948637</v>
      </c>
      <c r="K6" s="20">
        <v>795708</v>
      </c>
      <c r="L6" s="20">
        <v>-2182127</v>
      </c>
      <c r="M6" s="20">
        <v>-1186874</v>
      </c>
      <c r="N6" s="20">
        <v>-2573293</v>
      </c>
      <c r="O6" s="20"/>
      <c r="P6" s="20"/>
      <c r="Q6" s="20"/>
      <c r="R6" s="20"/>
      <c r="S6" s="20"/>
      <c r="T6" s="20"/>
      <c r="U6" s="20"/>
      <c r="V6" s="20"/>
      <c r="W6" s="20">
        <v>-24521930</v>
      </c>
      <c r="X6" s="20">
        <v>6145110</v>
      </c>
      <c r="Y6" s="20">
        <v>-30667040</v>
      </c>
      <c r="Z6" s="21">
        <v>-499.04786081941575</v>
      </c>
      <c r="AA6" s="22">
        <v>12290218</v>
      </c>
    </row>
    <row r="7" spans="1:27" x14ac:dyDescent="0.25">
      <c r="A7" s="23" t="s">
        <v>35</v>
      </c>
      <c r="B7" s="17" t="s">
        <v>32</v>
      </c>
      <c r="C7" s="18">
        <v>51020796</v>
      </c>
      <c r="D7" s="18"/>
      <c r="E7" s="19">
        <v>8867557</v>
      </c>
      <c r="F7" s="20">
        <v>8867557</v>
      </c>
      <c r="G7" s="20">
        <v>91742277</v>
      </c>
      <c r="H7" s="20">
        <v>-32312679</v>
      </c>
      <c r="I7" s="20">
        <v>4504576</v>
      </c>
      <c r="J7" s="20">
        <v>63934174</v>
      </c>
      <c r="K7" s="20">
        <v>4093909</v>
      </c>
      <c r="L7" s="20">
        <v>4057037</v>
      </c>
      <c r="M7" s="20">
        <v>4436917</v>
      </c>
      <c r="N7" s="20">
        <v>12587863</v>
      </c>
      <c r="O7" s="20"/>
      <c r="P7" s="20"/>
      <c r="Q7" s="20"/>
      <c r="R7" s="20"/>
      <c r="S7" s="20"/>
      <c r="T7" s="20"/>
      <c r="U7" s="20"/>
      <c r="V7" s="20"/>
      <c r="W7" s="20">
        <v>76522037</v>
      </c>
      <c r="X7" s="20">
        <v>7520047</v>
      </c>
      <c r="Y7" s="20">
        <v>69001990</v>
      </c>
      <c r="Z7" s="21">
        <v>917.57391941832282</v>
      </c>
      <c r="AA7" s="22">
        <v>8867557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7422760</v>
      </c>
      <c r="D10" s="18"/>
      <c r="E10" s="19"/>
      <c r="F10" s="20"/>
      <c r="G10" s="20">
        <v>8454568</v>
      </c>
      <c r="H10" s="20">
        <v>113704</v>
      </c>
      <c r="I10" s="20">
        <v>97865</v>
      </c>
      <c r="J10" s="20">
        <v>8666137</v>
      </c>
      <c r="K10" s="20">
        <v>1232718</v>
      </c>
      <c r="L10" s="20">
        <v>1422361</v>
      </c>
      <c r="M10" s="20">
        <v>723281</v>
      </c>
      <c r="N10" s="20">
        <v>3378360</v>
      </c>
      <c r="O10" s="20"/>
      <c r="P10" s="20"/>
      <c r="Q10" s="20"/>
      <c r="R10" s="20"/>
      <c r="S10" s="20"/>
      <c r="T10" s="20"/>
      <c r="U10" s="20"/>
      <c r="V10" s="20"/>
      <c r="W10" s="20">
        <v>12044497</v>
      </c>
      <c r="X10" s="20"/>
      <c r="Y10" s="20">
        <v>12044497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5581971</v>
      </c>
      <c r="D11" s="18"/>
      <c r="E11" s="19"/>
      <c r="F11" s="20"/>
      <c r="G11" s="24">
        <v>5667546</v>
      </c>
      <c r="H11" s="24">
        <v>407007</v>
      </c>
      <c r="I11" s="24">
        <v>36154</v>
      </c>
      <c r="J11" s="20">
        <v>6110707</v>
      </c>
      <c r="K11" s="24">
        <v>495053</v>
      </c>
      <c r="L11" s="24">
        <v>253067</v>
      </c>
      <c r="M11" s="20">
        <v>180524</v>
      </c>
      <c r="N11" s="24">
        <v>928644</v>
      </c>
      <c r="O11" s="24"/>
      <c r="P11" s="24"/>
      <c r="Q11" s="20"/>
      <c r="R11" s="24"/>
      <c r="S11" s="24"/>
      <c r="T11" s="20"/>
      <c r="U11" s="24"/>
      <c r="V11" s="24"/>
      <c r="W11" s="24">
        <v>7039351</v>
      </c>
      <c r="X11" s="20"/>
      <c r="Y11" s="24">
        <v>7039351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-83187</v>
      </c>
      <c r="D12" s="18"/>
      <c r="E12" s="19"/>
      <c r="F12" s="20"/>
      <c r="G12" s="20">
        <v>-83187</v>
      </c>
      <c r="H12" s="20"/>
      <c r="I12" s="20"/>
      <c r="J12" s="20">
        <v>-83187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-83187</v>
      </c>
      <c r="X12" s="20"/>
      <c r="Y12" s="20">
        <v>-83187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41740826</v>
      </c>
      <c r="D13" s="29">
        <f>SUM(D6:D12)</f>
        <v>0</v>
      </c>
      <c r="E13" s="30">
        <f t="shared" si="0"/>
        <v>21157775</v>
      </c>
      <c r="F13" s="31">
        <f t="shared" si="0"/>
        <v>21157775</v>
      </c>
      <c r="G13" s="31">
        <f t="shared" si="0"/>
        <v>83341226</v>
      </c>
      <c r="H13" s="31">
        <f t="shared" si="0"/>
        <v>-32046620</v>
      </c>
      <c r="I13" s="31">
        <f t="shared" si="0"/>
        <v>5384588</v>
      </c>
      <c r="J13" s="31">
        <f t="shared" si="0"/>
        <v>56679194</v>
      </c>
      <c r="K13" s="31">
        <f t="shared" si="0"/>
        <v>6617388</v>
      </c>
      <c r="L13" s="31">
        <f t="shared" si="0"/>
        <v>3550338</v>
      </c>
      <c r="M13" s="31">
        <f t="shared" si="0"/>
        <v>4153848</v>
      </c>
      <c r="N13" s="31">
        <f t="shared" si="0"/>
        <v>14321574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71000768</v>
      </c>
      <c r="X13" s="31">
        <f t="shared" si="0"/>
        <v>13665157</v>
      </c>
      <c r="Y13" s="31">
        <f t="shared" si="0"/>
        <v>57335611</v>
      </c>
      <c r="Z13" s="32">
        <f>+IF(X13&lt;&gt;0,+(Y13/X13)*100,0)</f>
        <v>419.57520868585709</v>
      </c>
      <c r="AA13" s="33">
        <f>SUM(AA6:AA12)</f>
        <v>21157775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29007355</v>
      </c>
      <c r="D17" s="18"/>
      <c r="E17" s="19">
        <v>24533294</v>
      </c>
      <c r="F17" s="20">
        <v>24533294</v>
      </c>
      <c r="G17" s="24">
        <v>32368847</v>
      </c>
      <c r="H17" s="24">
        <v>-11090714</v>
      </c>
      <c r="I17" s="24"/>
      <c r="J17" s="20">
        <v>21278133</v>
      </c>
      <c r="K17" s="24">
        <v>617236</v>
      </c>
      <c r="L17" s="24"/>
      <c r="M17" s="20"/>
      <c r="N17" s="24">
        <v>617236</v>
      </c>
      <c r="O17" s="24"/>
      <c r="P17" s="24"/>
      <c r="Q17" s="20"/>
      <c r="R17" s="24"/>
      <c r="S17" s="24"/>
      <c r="T17" s="20"/>
      <c r="U17" s="24"/>
      <c r="V17" s="24"/>
      <c r="W17" s="24">
        <v>21895369</v>
      </c>
      <c r="X17" s="20">
        <v>21325253</v>
      </c>
      <c r="Y17" s="24">
        <v>570116</v>
      </c>
      <c r="Z17" s="25">
        <v>2.6734313538976537</v>
      </c>
      <c r="AA17" s="26">
        <v>24533294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29007355</v>
      </c>
      <c r="D25" s="29">
        <f t="shared" ref="D25:Y25" si="1">SUM(D15:D24)</f>
        <v>0</v>
      </c>
      <c r="E25" s="35">
        <f t="shared" si="1"/>
        <v>24533294</v>
      </c>
      <c r="F25" s="36">
        <f t="shared" si="1"/>
        <v>24533294</v>
      </c>
      <c r="G25" s="36">
        <f t="shared" si="1"/>
        <v>32368847</v>
      </c>
      <c r="H25" s="36">
        <f t="shared" si="1"/>
        <v>-11090714</v>
      </c>
      <c r="I25" s="36">
        <f t="shared" si="1"/>
        <v>0</v>
      </c>
      <c r="J25" s="36">
        <f t="shared" si="1"/>
        <v>21278133</v>
      </c>
      <c r="K25" s="36">
        <f t="shared" si="1"/>
        <v>617236</v>
      </c>
      <c r="L25" s="36">
        <f t="shared" si="1"/>
        <v>0</v>
      </c>
      <c r="M25" s="36">
        <f t="shared" si="1"/>
        <v>0</v>
      </c>
      <c r="N25" s="36">
        <f t="shared" si="1"/>
        <v>617236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21895369</v>
      </c>
      <c r="X25" s="36">
        <f t="shared" si="1"/>
        <v>21325253</v>
      </c>
      <c r="Y25" s="36">
        <f t="shared" si="1"/>
        <v>570116</v>
      </c>
      <c r="Z25" s="37">
        <f>+IF(X25&lt;&gt;0,+(Y25/X25)*100,0)</f>
        <v>2.6734313538976537</v>
      </c>
      <c r="AA25" s="38">
        <f>SUM(AA15:AA24)</f>
        <v>24533294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70748181</v>
      </c>
      <c r="D26" s="29">
        <f>+D13+D25</f>
        <v>0</v>
      </c>
      <c r="E26" s="30">
        <f t="shared" si="2"/>
        <v>45691069</v>
      </c>
      <c r="F26" s="31">
        <f t="shared" si="2"/>
        <v>45691069</v>
      </c>
      <c r="G26" s="31">
        <f t="shared" si="2"/>
        <v>115710073</v>
      </c>
      <c r="H26" s="31">
        <f t="shared" si="2"/>
        <v>-43137334</v>
      </c>
      <c r="I26" s="31">
        <f t="shared" si="2"/>
        <v>5384588</v>
      </c>
      <c r="J26" s="31">
        <f t="shared" si="2"/>
        <v>77957327</v>
      </c>
      <c r="K26" s="31">
        <f t="shared" si="2"/>
        <v>7234624</v>
      </c>
      <c r="L26" s="31">
        <f t="shared" si="2"/>
        <v>3550338</v>
      </c>
      <c r="M26" s="31">
        <f t="shared" si="2"/>
        <v>4153848</v>
      </c>
      <c r="N26" s="31">
        <f t="shared" si="2"/>
        <v>14938810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92896137</v>
      </c>
      <c r="X26" s="31">
        <f t="shared" si="2"/>
        <v>34990410</v>
      </c>
      <c r="Y26" s="31">
        <f t="shared" si="2"/>
        <v>57905727</v>
      </c>
      <c r="Z26" s="32">
        <f>+IF(X26&lt;&gt;0,+(Y26/X26)*100,0)</f>
        <v>165.49027862205671</v>
      </c>
      <c r="AA26" s="33">
        <f>+AA13+AA25</f>
        <v>45691069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190199</v>
      </c>
      <c r="D31" s="18"/>
      <c r="E31" s="19"/>
      <c r="F31" s="20"/>
      <c r="G31" s="20">
        <v>188563</v>
      </c>
      <c r="H31" s="20"/>
      <c r="I31" s="20"/>
      <c r="J31" s="20">
        <v>188563</v>
      </c>
      <c r="K31" s="20"/>
      <c r="L31" s="20">
        <v>-160</v>
      </c>
      <c r="M31" s="20"/>
      <c r="N31" s="20">
        <v>-160</v>
      </c>
      <c r="O31" s="20"/>
      <c r="P31" s="20"/>
      <c r="Q31" s="20"/>
      <c r="R31" s="20"/>
      <c r="S31" s="20"/>
      <c r="T31" s="20"/>
      <c r="U31" s="20"/>
      <c r="V31" s="20"/>
      <c r="W31" s="20">
        <v>188403</v>
      </c>
      <c r="X31" s="20"/>
      <c r="Y31" s="20">
        <v>188403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9040498</v>
      </c>
      <c r="D32" s="18"/>
      <c r="E32" s="19">
        <v>7133995</v>
      </c>
      <c r="F32" s="20">
        <v>7133995</v>
      </c>
      <c r="G32" s="20">
        <v>9154471</v>
      </c>
      <c r="H32" s="20">
        <v>-933155</v>
      </c>
      <c r="I32" s="20">
        <v>-272996</v>
      </c>
      <c r="J32" s="20">
        <v>7948320</v>
      </c>
      <c r="K32" s="20">
        <v>2928776</v>
      </c>
      <c r="L32" s="20">
        <v>-1691675</v>
      </c>
      <c r="M32" s="20">
        <v>-1105679</v>
      </c>
      <c r="N32" s="20">
        <v>131422</v>
      </c>
      <c r="O32" s="20"/>
      <c r="P32" s="20"/>
      <c r="Q32" s="20"/>
      <c r="R32" s="20"/>
      <c r="S32" s="20"/>
      <c r="T32" s="20"/>
      <c r="U32" s="20"/>
      <c r="V32" s="20"/>
      <c r="W32" s="20">
        <v>8079742</v>
      </c>
      <c r="X32" s="20">
        <v>7133995</v>
      </c>
      <c r="Y32" s="20">
        <v>945747</v>
      </c>
      <c r="Z32" s="21">
        <v>13.256905843079508</v>
      </c>
      <c r="AA32" s="22">
        <v>7133995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12529027</v>
      </c>
      <c r="D34" s="18"/>
      <c r="E34" s="19"/>
      <c r="F34" s="20"/>
      <c r="G34" s="20">
        <v>6625599</v>
      </c>
      <c r="H34" s="20">
        <v>5903428</v>
      </c>
      <c r="I34" s="20"/>
      <c r="J34" s="20">
        <v>12529027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12529027</v>
      </c>
      <c r="X34" s="20"/>
      <c r="Y34" s="20">
        <v>12529027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29684021</v>
      </c>
      <c r="D35" s="18"/>
      <c r="E35" s="19">
        <v>8085043</v>
      </c>
      <c r="F35" s="20">
        <v>8085043</v>
      </c>
      <c r="G35" s="20">
        <v>30430280</v>
      </c>
      <c r="H35" s="20">
        <v>762619</v>
      </c>
      <c r="I35" s="20">
        <v>751205</v>
      </c>
      <c r="J35" s="20">
        <v>31944104</v>
      </c>
      <c r="K35" s="20">
        <v>736872</v>
      </c>
      <c r="L35" s="20">
        <v>748130</v>
      </c>
      <c r="M35" s="20">
        <v>740900</v>
      </c>
      <c r="N35" s="20">
        <v>2225902</v>
      </c>
      <c r="O35" s="20"/>
      <c r="P35" s="20"/>
      <c r="Q35" s="20"/>
      <c r="R35" s="20"/>
      <c r="S35" s="20"/>
      <c r="T35" s="20"/>
      <c r="U35" s="20"/>
      <c r="V35" s="20"/>
      <c r="W35" s="20">
        <v>34170006</v>
      </c>
      <c r="X35" s="20">
        <v>4042518</v>
      </c>
      <c r="Y35" s="20">
        <v>30127488</v>
      </c>
      <c r="Z35" s="21">
        <v>745.26540141565226</v>
      </c>
      <c r="AA35" s="22">
        <v>8085043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51443745</v>
      </c>
      <c r="D37" s="29">
        <f t="shared" ref="D37:Y37" si="3">SUM(D29:D36)</f>
        <v>0</v>
      </c>
      <c r="E37" s="30">
        <f t="shared" si="3"/>
        <v>15219038</v>
      </c>
      <c r="F37" s="31">
        <f t="shared" si="3"/>
        <v>15219038</v>
      </c>
      <c r="G37" s="31">
        <f t="shared" si="3"/>
        <v>46398913</v>
      </c>
      <c r="H37" s="31">
        <f t="shared" si="3"/>
        <v>5732892</v>
      </c>
      <c r="I37" s="31">
        <f t="shared" si="3"/>
        <v>478209</v>
      </c>
      <c r="J37" s="31">
        <f t="shared" si="3"/>
        <v>52610014</v>
      </c>
      <c r="K37" s="31">
        <f t="shared" si="3"/>
        <v>3665648</v>
      </c>
      <c r="L37" s="31">
        <f t="shared" si="3"/>
        <v>-943705</v>
      </c>
      <c r="M37" s="31">
        <f t="shared" si="3"/>
        <v>-364779</v>
      </c>
      <c r="N37" s="31">
        <f t="shared" si="3"/>
        <v>2357164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54967178</v>
      </c>
      <c r="X37" s="31">
        <f t="shared" si="3"/>
        <v>11176513</v>
      </c>
      <c r="Y37" s="31">
        <f t="shared" si="3"/>
        <v>43790665</v>
      </c>
      <c r="Z37" s="32">
        <f>+IF(X37&lt;&gt;0,+(Y37/X37)*100,0)</f>
        <v>391.80972634309109</v>
      </c>
      <c r="AA37" s="33">
        <f>SUM(AA29:AA36)</f>
        <v>15219038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47232667</v>
      </c>
      <c r="D40" s="18"/>
      <c r="E40" s="19"/>
      <c r="F40" s="20"/>
      <c r="G40" s="20">
        <v>43079229</v>
      </c>
      <c r="H40" s="20">
        <v>4153438</v>
      </c>
      <c r="I40" s="20"/>
      <c r="J40" s="20">
        <v>47232667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47232667</v>
      </c>
      <c r="X40" s="20"/>
      <c r="Y40" s="20">
        <v>47232667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47232667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43079229</v>
      </c>
      <c r="H43" s="36">
        <f t="shared" si="4"/>
        <v>4153438</v>
      </c>
      <c r="I43" s="36">
        <f t="shared" si="4"/>
        <v>0</v>
      </c>
      <c r="J43" s="36">
        <f t="shared" si="4"/>
        <v>47232667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47232667</v>
      </c>
      <c r="X43" s="36">
        <f t="shared" si="4"/>
        <v>0</v>
      </c>
      <c r="Y43" s="36">
        <f t="shared" si="4"/>
        <v>47232667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98676412</v>
      </c>
      <c r="D44" s="29">
        <f>+D37+D43</f>
        <v>0</v>
      </c>
      <c r="E44" s="30">
        <f t="shared" si="5"/>
        <v>15219038</v>
      </c>
      <c r="F44" s="31">
        <f t="shared" si="5"/>
        <v>15219038</v>
      </c>
      <c r="G44" s="31">
        <f t="shared" si="5"/>
        <v>89478142</v>
      </c>
      <c r="H44" s="31">
        <f t="shared" si="5"/>
        <v>9886330</v>
      </c>
      <c r="I44" s="31">
        <f t="shared" si="5"/>
        <v>478209</v>
      </c>
      <c r="J44" s="31">
        <f t="shared" si="5"/>
        <v>99842681</v>
      </c>
      <c r="K44" s="31">
        <f t="shared" si="5"/>
        <v>3665648</v>
      </c>
      <c r="L44" s="31">
        <f t="shared" si="5"/>
        <v>-943705</v>
      </c>
      <c r="M44" s="31">
        <f t="shared" si="5"/>
        <v>-364779</v>
      </c>
      <c r="N44" s="31">
        <f t="shared" si="5"/>
        <v>2357164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102199845</v>
      </c>
      <c r="X44" s="31">
        <f t="shared" si="5"/>
        <v>11176513</v>
      </c>
      <c r="Y44" s="31">
        <f t="shared" si="5"/>
        <v>91023332</v>
      </c>
      <c r="Z44" s="32">
        <f>+IF(X44&lt;&gt;0,+(Y44/X44)*100,0)</f>
        <v>814.41619582064641</v>
      </c>
      <c r="AA44" s="33">
        <f>+AA37+AA43</f>
        <v>15219038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-27928231</v>
      </c>
      <c r="D45" s="42">
        <f t="shared" si="6"/>
        <v>0</v>
      </c>
      <c r="E45" s="43">
        <f t="shared" si="6"/>
        <v>30472031</v>
      </c>
      <c r="F45" s="44">
        <f t="shared" si="6"/>
        <v>30472031</v>
      </c>
      <c r="G45" s="44">
        <f t="shared" si="6"/>
        <v>26231931</v>
      </c>
      <c r="H45" s="44">
        <f t="shared" si="6"/>
        <v>-53023664</v>
      </c>
      <c r="I45" s="44">
        <f t="shared" si="6"/>
        <v>4906379</v>
      </c>
      <c r="J45" s="44">
        <f t="shared" si="6"/>
        <v>-21885354</v>
      </c>
      <c r="K45" s="44">
        <f t="shared" si="6"/>
        <v>3568976</v>
      </c>
      <c r="L45" s="44">
        <f t="shared" si="6"/>
        <v>4494043</v>
      </c>
      <c r="M45" s="44">
        <f t="shared" si="6"/>
        <v>4518627</v>
      </c>
      <c r="N45" s="44">
        <f t="shared" si="6"/>
        <v>12581646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-9303708</v>
      </c>
      <c r="X45" s="44">
        <f t="shared" si="6"/>
        <v>23813897</v>
      </c>
      <c r="Y45" s="44">
        <f t="shared" si="6"/>
        <v>-33117605</v>
      </c>
      <c r="Z45" s="45">
        <f>+IF(X45&lt;&gt;0,+(Y45/X45)*100,0)</f>
        <v>-139.06839775111146</v>
      </c>
      <c r="AA45" s="46">
        <f>+AA26-AA44</f>
        <v>30472031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36288987</v>
      </c>
      <c r="D47" s="18"/>
      <c r="E47" s="19">
        <v>13316268</v>
      </c>
      <c r="F47" s="20">
        <v>13316268</v>
      </c>
      <c r="G47" s="20">
        <v>29323390</v>
      </c>
      <c r="H47" s="20"/>
      <c r="I47" s="20"/>
      <c r="J47" s="20">
        <v>29323390</v>
      </c>
      <c r="K47" s="20">
        <v>17260174</v>
      </c>
      <c r="L47" s="20">
        <v>-830106</v>
      </c>
      <c r="M47" s="20">
        <v>4482755</v>
      </c>
      <c r="N47" s="20">
        <v>20912823</v>
      </c>
      <c r="O47" s="20"/>
      <c r="P47" s="20"/>
      <c r="Q47" s="20"/>
      <c r="R47" s="20"/>
      <c r="S47" s="20"/>
      <c r="T47" s="20"/>
      <c r="U47" s="20"/>
      <c r="V47" s="20"/>
      <c r="W47" s="20">
        <v>50236213</v>
      </c>
      <c r="X47" s="20">
        <v>6658140</v>
      </c>
      <c r="Y47" s="20">
        <v>43578073</v>
      </c>
      <c r="Z47" s="47">
        <v>654.50821100187136</v>
      </c>
      <c r="AA47" s="22">
        <v>13316268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36288987</v>
      </c>
      <c r="D50" s="50">
        <f t="shared" ref="D50:Y50" si="7">SUM(D47:D49)</f>
        <v>0</v>
      </c>
      <c r="E50" s="51">
        <f t="shared" si="7"/>
        <v>13316268</v>
      </c>
      <c r="F50" s="52">
        <f t="shared" si="7"/>
        <v>13316268</v>
      </c>
      <c r="G50" s="52">
        <f t="shared" si="7"/>
        <v>29323390</v>
      </c>
      <c r="H50" s="52">
        <f t="shared" si="7"/>
        <v>0</v>
      </c>
      <c r="I50" s="52">
        <f t="shared" si="7"/>
        <v>0</v>
      </c>
      <c r="J50" s="52">
        <f t="shared" si="7"/>
        <v>29323390</v>
      </c>
      <c r="K50" s="52">
        <f t="shared" si="7"/>
        <v>17260174</v>
      </c>
      <c r="L50" s="52">
        <f t="shared" si="7"/>
        <v>-830106</v>
      </c>
      <c r="M50" s="52">
        <f t="shared" si="7"/>
        <v>4482755</v>
      </c>
      <c r="N50" s="52">
        <f t="shared" si="7"/>
        <v>20912823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50236213</v>
      </c>
      <c r="X50" s="52">
        <f t="shared" si="7"/>
        <v>6658140</v>
      </c>
      <c r="Y50" s="52">
        <f t="shared" si="7"/>
        <v>43578073</v>
      </c>
      <c r="Z50" s="53">
        <f>+IF(X50&lt;&gt;0,+(Y50/X50)*100,0)</f>
        <v>654.50821100187136</v>
      </c>
      <c r="AA50" s="54">
        <f>SUM(AA47:AA49)</f>
        <v>13316268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6158407</v>
      </c>
      <c r="D6" s="18"/>
      <c r="E6" s="19">
        <v>-5335262</v>
      </c>
      <c r="F6" s="20">
        <v>-5335262</v>
      </c>
      <c r="G6" s="20">
        <v>6143078</v>
      </c>
      <c r="H6" s="20">
        <v>330453</v>
      </c>
      <c r="I6" s="20">
        <v>-28027</v>
      </c>
      <c r="J6" s="20">
        <v>6445504</v>
      </c>
      <c r="K6" s="20"/>
      <c r="L6" s="20">
        <v>560644</v>
      </c>
      <c r="M6" s="20"/>
      <c r="N6" s="20">
        <v>560644</v>
      </c>
      <c r="O6" s="20"/>
      <c r="P6" s="20"/>
      <c r="Q6" s="20"/>
      <c r="R6" s="20"/>
      <c r="S6" s="20"/>
      <c r="T6" s="20"/>
      <c r="U6" s="20"/>
      <c r="V6" s="20"/>
      <c r="W6" s="20">
        <v>7006148</v>
      </c>
      <c r="X6" s="20">
        <v>-2667618</v>
      </c>
      <c r="Y6" s="20">
        <v>9673766</v>
      </c>
      <c r="Z6" s="21">
        <v>-362.63685430222768</v>
      </c>
      <c r="AA6" s="22">
        <v>-5335262</v>
      </c>
    </row>
    <row r="7" spans="1:27" x14ac:dyDescent="0.25">
      <c r="A7" s="23" t="s">
        <v>35</v>
      </c>
      <c r="B7" s="17" t="s">
        <v>32</v>
      </c>
      <c r="C7" s="18">
        <v>-7375545</v>
      </c>
      <c r="D7" s="18"/>
      <c r="E7" s="19">
        <v>3016125</v>
      </c>
      <c r="F7" s="20">
        <v>3016125</v>
      </c>
      <c r="G7" s="20">
        <v>-6378566</v>
      </c>
      <c r="H7" s="20">
        <v>1015170</v>
      </c>
      <c r="I7" s="20">
        <v>997812</v>
      </c>
      <c r="J7" s="20">
        <v>-4365584</v>
      </c>
      <c r="K7" s="20"/>
      <c r="L7" s="20">
        <v>977767</v>
      </c>
      <c r="M7" s="20"/>
      <c r="N7" s="20">
        <v>977767</v>
      </c>
      <c r="O7" s="20"/>
      <c r="P7" s="20"/>
      <c r="Q7" s="20"/>
      <c r="R7" s="20"/>
      <c r="S7" s="20"/>
      <c r="T7" s="20"/>
      <c r="U7" s="20"/>
      <c r="V7" s="20"/>
      <c r="W7" s="20">
        <v>-3387817</v>
      </c>
      <c r="X7" s="20">
        <v>1508064</v>
      </c>
      <c r="Y7" s="20">
        <v>-4895881</v>
      </c>
      <c r="Z7" s="21">
        <v>-324.64676565450804</v>
      </c>
      <c r="AA7" s="22">
        <v>3016125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7162</v>
      </c>
      <c r="D11" s="18"/>
      <c r="E11" s="19"/>
      <c r="F11" s="20"/>
      <c r="G11" s="24">
        <v>7162</v>
      </c>
      <c r="H11" s="24"/>
      <c r="I11" s="24"/>
      <c r="J11" s="20">
        <v>7162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7162</v>
      </c>
      <c r="X11" s="20"/>
      <c r="Y11" s="24">
        <v>7162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-4485</v>
      </c>
      <c r="D12" s="18"/>
      <c r="E12" s="19"/>
      <c r="F12" s="20"/>
      <c r="G12" s="20">
        <v>-4485</v>
      </c>
      <c r="H12" s="20"/>
      <c r="I12" s="20"/>
      <c r="J12" s="20">
        <v>-4485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-4485</v>
      </c>
      <c r="X12" s="20"/>
      <c r="Y12" s="20">
        <v>-4485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-1214461</v>
      </c>
      <c r="D13" s="29">
        <f>SUM(D6:D12)</f>
        <v>0</v>
      </c>
      <c r="E13" s="30">
        <f t="shared" si="0"/>
        <v>-2319137</v>
      </c>
      <c r="F13" s="31">
        <f t="shared" si="0"/>
        <v>-2319137</v>
      </c>
      <c r="G13" s="31">
        <f t="shared" si="0"/>
        <v>-232811</v>
      </c>
      <c r="H13" s="31">
        <f t="shared" si="0"/>
        <v>1345623</v>
      </c>
      <c r="I13" s="31">
        <f t="shared" si="0"/>
        <v>969785</v>
      </c>
      <c r="J13" s="31">
        <f t="shared" si="0"/>
        <v>2082597</v>
      </c>
      <c r="K13" s="31">
        <f t="shared" si="0"/>
        <v>0</v>
      </c>
      <c r="L13" s="31">
        <f t="shared" si="0"/>
        <v>1538411</v>
      </c>
      <c r="M13" s="31">
        <f t="shared" si="0"/>
        <v>0</v>
      </c>
      <c r="N13" s="31">
        <f t="shared" si="0"/>
        <v>1538411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3621008</v>
      </c>
      <c r="X13" s="31">
        <f t="shared" si="0"/>
        <v>-1159554</v>
      </c>
      <c r="Y13" s="31">
        <f t="shared" si="0"/>
        <v>4780562</v>
      </c>
      <c r="Z13" s="32">
        <f>+IF(X13&lt;&gt;0,+(Y13/X13)*100,0)</f>
        <v>-412.27592677874424</v>
      </c>
      <c r="AA13" s="33">
        <f>SUM(AA6:AA12)</f>
        <v>-2319137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-39154643</v>
      </c>
      <c r="D17" s="18"/>
      <c r="E17" s="19">
        <v>2000000</v>
      </c>
      <c r="F17" s="20">
        <v>2000000</v>
      </c>
      <c r="G17" s="24">
        <v>-36015771</v>
      </c>
      <c r="H17" s="24">
        <v>-3138872</v>
      </c>
      <c r="I17" s="24"/>
      <c r="J17" s="20">
        <v>-39154643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-39154643</v>
      </c>
      <c r="X17" s="20">
        <v>1000002</v>
      </c>
      <c r="Y17" s="24">
        <v>-40154645</v>
      </c>
      <c r="Z17" s="25">
        <v>-4015.456469087062</v>
      </c>
      <c r="AA17" s="26">
        <v>2000000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-39154643</v>
      </c>
      <c r="D25" s="29">
        <f t="shared" ref="D25:Y25" si="1">SUM(D15:D24)</f>
        <v>0</v>
      </c>
      <c r="E25" s="35">
        <f t="shared" si="1"/>
        <v>2000000</v>
      </c>
      <c r="F25" s="36">
        <f t="shared" si="1"/>
        <v>2000000</v>
      </c>
      <c r="G25" s="36">
        <f t="shared" si="1"/>
        <v>-36015771</v>
      </c>
      <c r="H25" s="36">
        <f t="shared" si="1"/>
        <v>-3138872</v>
      </c>
      <c r="I25" s="36">
        <f t="shared" si="1"/>
        <v>0</v>
      </c>
      <c r="J25" s="36">
        <f t="shared" si="1"/>
        <v>-39154643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-39154643</v>
      </c>
      <c r="X25" s="36">
        <f t="shared" si="1"/>
        <v>1000002</v>
      </c>
      <c r="Y25" s="36">
        <f t="shared" si="1"/>
        <v>-40154645</v>
      </c>
      <c r="Z25" s="37">
        <f>+IF(X25&lt;&gt;0,+(Y25/X25)*100,0)</f>
        <v>-4015.456469087062</v>
      </c>
      <c r="AA25" s="38">
        <f>SUM(AA15:AA24)</f>
        <v>2000000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-40369104</v>
      </c>
      <c r="D26" s="29">
        <f>+D13+D25</f>
        <v>0</v>
      </c>
      <c r="E26" s="30">
        <f t="shared" si="2"/>
        <v>-319137</v>
      </c>
      <c r="F26" s="31">
        <f t="shared" si="2"/>
        <v>-319137</v>
      </c>
      <c r="G26" s="31">
        <f t="shared" si="2"/>
        <v>-36248582</v>
      </c>
      <c r="H26" s="31">
        <f t="shared" si="2"/>
        <v>-1793249</v>
      </c>
      <c r="I26" s="31">
        <f t="shared" si="2"/>
        <v>969785</v>
      </c>
      <c r="J26" s="31">
        <f t="shared" si="2"/>
        <v>-37072046</v>
      </c>
      <c r="K26" s="31">
        <f t="shared" si="2"/>
        <v>0</v>
      </c>
      <c r="L26" s="31">
        <f t="shared" si="2"/>
        <v>1538411</v>
      </c>
      <c r="M26" s="31">
        <f t="shared" si="2"/>
        <v>0</v>
      </c>
      <c r="N26" s="31">
        <f t="shared" si="2"/>
        <v>1538411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-35533635</v>
      </c>
      <c r="X26" s="31">
        <f t="shared" si="2"/>
        <v>-159552</v>
      </c>
      <c r="Y26" s="31">
        <f t="shared" si="2"/>
        <v>-35374083</v>
      </c>
      <c r="Z26" s="32">
        <f>+IF(X26&lt;&gt;0,+(Y26/X26)*100,0)</f>
        <v>22170.880339951866</v>
      </c>
      <c r="AA26" s="33">
        <f>+AA13+AA25</f>
        <v>-319137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-8726</v>
      </c>
      <c r="D31" s="18"/>
      <c r="E31" s="19"/>
      <c r="F31" s="20"/>
      <c r="G31" s="20">
        <v>-8726</v>
      </c>
      <c r="H31" s="20"/>
      <c r="I31" s="20"/>
      <c r="J31" s="20">
        <v>-8726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-8726</v>
      </c>
      <c r="X31" s="20"/>
      <c r="Y31" s="20">
        <v>-8726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21273701</v>
      </c>
      <c r="D32" s="18"/>
      <c r="E32" s="19">
        <v>22</v>
      </c>
      <c r="F32" s="20">
        <v>22</v>
      </c>
      <c r="G32" s="20">
        <v>21925158</v>
      </c>
      <c r="H32" s="20">
        <v>655261</v>
      </c>
      <c r="I32" s="20">
        <v>825920</v>
      </c>
      <c r="J32" s="20">
        <v>23406339</v>
      </c>
      <c r="K32" s="20"/>
      <c r="L32" s="20">
        <v>809289</v>
      </c>
      <c r="M32" s="20"/>
      <c r="N32" s="20">
        <v>809289</v>
      </c>
      <c r="O32" s="20"/>
      <c r="P32" s="20"/>
      <c r="Q32" s="20"/>
      <c r="R32" s="20"/>
      <c r="S32" s="20"/>
      <c r="T32" s="20"/>
      <c r="U32" s="20"/>
      <c r="V32" s="20"/>
      <c r="W32" s="20">
        <v>24215628</v>
      </c>
      <c r="X32" s="20">
        <v>30</v>
      </c>
      <c r="Y32" s="20">
        <v>24215598</v>
      </c>
      <c r="Z32" s="21">
        <v>80718660</v>
      </c>
      <c r="AA32" s="22">
        <v>22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322000</v>
      </c>
      <c r="I33" s="20"/>
      <c r="J33" s="20">
        <v>322000</v>
      </c>
      <c r="K33" s="20"/>
      <c r="L33" s="20">
        <v>578000</v>
      </c>
      <c r="M33" s="20"/>
      <c r="N33" s="20">
        <v>578000</v>
      </c>
      <c r="O33" s="20"/>
      <c r="P33" s="20"/>
      <c r="Q33" s="20"/>
      <c r="R33" s="20"/>
      <c r="S33" s="20"/>
      <c r="T33" s="20"/>
      <c r="U33" s="20"/>
      <c r="V33" s="20"/>
      <c r="W33" s="20">
        <v>900000</v>
      </c>
      <c r="X33" s="20"/>
      <c r="Y33" s="20">
        <v>900000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77592141</v>
      </c>
      <c r="D34" s="18"/>
      <c r="E34" s="19"/>
      <c r="F34" s="20"/>
      <c r="G34" s="20">
        <v>77592141</v>
      </c>
      <c r="H34" s="20"/>
      <c r="I34" s="20"/>
      <c r="J34" s="20">
        <v>77592141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77592141</v>
      </c>
      <c r="X34" s="20"/>
      <c r="Y34" s="20">
        <v>77592141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8736989</v>
      </c>
      <c r="D35" s="18"/>
      <c r="E35" s="19"/>
      <c r="F35" s="20"/>
      <c r="G35" s="20">
        <v>8877204</v>
      </c>
      <c r="H35" s="20">
        <v>140193</v>
      </c>
      <c r="I35" s="20">
        <v>140254</v>
      </c>
      <c r="J35" s="20">
        <v>9157651</v>
      </c>
      <c r="K35" s="20"/>
      <c r="L35" s="20">
        <v>140209</v>
      </c>
      <c r="M35" s="20"/>
      <c r="N35" s="20">
        <v>140209</v>
      </c>
      <c r="O35" s="20"/>
      <c r="P35" s="20"/>
      <c r="Q35" s="20"/>
      <c r="R35" s="20"/>
      <c r="S35" s="20"/>
      <c r="T35" s="20"/>
      <c r="U35" s="20"/>
      <c r="V35" s="20"/>
      <c r="W35" s="20">
        <v>9297860</v>
      </c>
      <c r="X35" s="20"/>
      <c r="Y35" s="20">
        <v>9297860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107594105</v>
      </c>
      <c r="D37" s="29">
        <f t="shared" ref="D37:Y37" si="3">SUM(D29:D36)</f>
        <v>0</v>
      </c>
      <c r="E37" s="30">
        <f t="shared" si="3"/>
        <v>22</v>
      </c>
      <c r="F37" s="31">
        <f t="shared" si="3"/>
        <v>22</v>
      </c>
      <c r="G37" s="31">
        <f t="shared" si="3"/>
        <v>108385777</v>
      </c>
      <c r="H37" s="31">
        <f t="shared" si="3"/>
        <v>1117454</v>
      </c>
      <c r="I37" s="31">
        <f t="shared" si="3"/>
        <v>966174</v>
      </c>
      <c r="J37" s="31">
        <f t="shared" si="3"/>
        <v>110469405</v>
      </c>
      <c r="K37" s="31">
        <f t="shared" si="3"/>
        <v>0</v>
      </c>
      <c r="L37" s="31">
        <f t="shared" si="3"/>
        <v>1527498</v>
      </c>
      <c r="M37" s="31">
        <f t="shared" si="3"/>
        <v>0</v>
      </c>
      <c r="N37" s="31">
        <f t="shared" si="3"/>
        <v>1527498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111996903</v>
      </c>
      <c r="X37" s="31">
        <f t="shared" si="3"/>
        <v>30</v>
      </c>
      <c r="Y37" s="31">
        <f t="shared" si="3"/>
        <v>111996873</v>
      </c>
      <c r="Z37" s="32">
        <f>+IF(X37&lt;&gt;0,+(Y37/X37)*100,0)</f>
        <v>373322910</v>
      </c>
      <c r="AA37" s="33">
        <f>SUM(AA29:AA36)</f>
        <v>22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-15397524</v>
      </c>
      <c r="D40" s="18"/>
      <c r="E40" s="19">
        <v>133910145</v>
      </c>
      <c r="F40" s="20">
        <v>133910145</v>
      </c>
      <c r="G40" s="20">
        <v>-15397524</v>
      </c>
      <c r="H40" s="20"/>
      <c r="I40" s="20"/>
      <c r="J40" s="20">
        <v>-15397524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-15397524</v>
      </c>
      <c r="X40" s="20">
        <v>133910145</v>
      </c>
      <c r="Y40" s="20">
        <v>-149307669</v>
      </c>
      <c r="Z40" s="21">
        <v>-111.49839991585402</v>
      </c>
      <c r="AA40" s="22">
        <v>133910145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-15397524</v>
      </c>
      <c r="D43" s="29">
        <f t="shared" ref="D43:Y43" si="4">SUM(D39:D42)</f>
        <v>0</v>
      </c>
      <c r="E43" s="35">
        <f t="shared" si="4"/>
        <v>133910145</v>
      </c>
      <c r="F43" s="36">
        <f t="shared" si="4"/>
        <v>133910145</v>
      </c>
      <c r="G43" s="36">
        <f t="shared" si="4"/>
        <v>-15397524</v>
      </c>
      <c r="H43" s="36">
        <f t="shared" si="4"/>
        <v>0</v>
      </c>
      <c r="I43" s="36">
        <f t="shared" si="4"/>
        <v>0</v>
      </c>
      <c r="J43" s="36">
        <f t="shared" si="4"/>
        <v>-15397524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-15397524</v>
      </c>
      <c r="X43" s="36">
        <f t="shared" si="4"/>
        <v>133910145</v>
      </c>
      <c r="Y43" s="36">
        <f t="shared" si="4"/>
        <v>-149307669</v>
      </c>
      <c r="Z43" s="37">
        <f>+IF(X43&lt;&gt;0,+(Y43/X43)*100,0)</f>
        <v>-111.49839991585402</v>
      </c>
      <c r="AA43" s="38">
        <f>SUM(AA39:AA42)</f>
        <v>133910145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92196581</v>
      </c>
      <c r="D44" s="29">
        <f>+D37+D43</f>
        <v>0</v>
      </c>
      <c r="E44" s="30">
        <f t="shared" si="5"/>
        <v>133910167</v>
      </c>
      <c r="F44" s="31">
        <f t="shared" si="5"/>
        <v>133910167</v>
      </c>
      <c r="G44" s="31">
        <f t="shared" si="5"/>
        <v>92988253</v>
      </c>
      <c r="H44" s="31">
        <f t="shared" si="5"/>
        <v>1117454</v>
      </c>
      <c r="I44" s="31">
        <f t="shared" si="5"/>
        <v>966174</v>
      </c>
      <c r="J44" s="31">
        <f t="shared" si="5"/>
        <v>95071881</v>
      </c>
      <c r="K44" s="31">
        <f t="shared" si="5"/>
        <v>0</v>
      </c>
      <c r="L44" s="31">
        <f t="shared" si="5"/>
        <v>1527498</v>
      </c>
      <c r="M44" s="31">
        <f t="shared" si="5"/>
        <v>0</v>
      </c>
      <c r="N44" s="31">
        <f t="shared" si="5"/>
        <v>1527498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96599379</v>
      </c>
      <c r="X44" s="31">
        <f t="shared" si="5"/>
        <v>133910175</v>
      </c>
      <c r="Y44" s="31">
        <f t="shared" si="5"/>
        <v>-37310796</v>
      </c>
      <c r="Z44" s="32">
        <f>+IF(X44&lt;&gt;0,+(Y44/X44)*100,0)</f>
        <v>-27.862554880538394</v>
      </c>
      <c r="AA44" s="33">
        <f>+AA37+AA43</f>
        <v>133910167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-132565685</v>
      </c>
      <c r="D45" s="42">
        <f t="shared" si="6"/>
        <v>0</v>
      </c>
      <c r="E45" s="43">
        <f t="shared" si="6"/>
        <v>-134229304</v>
      </c>
      <c r="F45" s="44">
        <f t="shared" si="6"/>
        <v>-134229304</v>
      </c>
      <c r="G45" s="44">
        <f t="shared" si="6"/>
        <v>-129236835</v>
      </c>
      <c r="H45" s="44">
        <f t="shared" si="6"/>
        <v>-2910703</v>
      </c>
      <c r="I45" s="44">
        <f t="shared" si="6"/>
        <v>3611</v>
      </c>
      <c r="J45" s="44">
        <f t="shared" si="6"/>
        <v>-132143927</v>
      </c>
      <c r="K45" s="44">
        <f t="shared" si="6"/>
        <v>0</v>
      </c>
      <c r="L45" s="44">
        <f t="shared" si="6"/>
        <v>10913</v>
      </c>
      <c r="M45" s="44">
        <f t="shared" si="6"/>
        <v>0</v>
      </c>
      <c r="N45" s="44">
        <f t="shared" si="6"/>
        <v>10913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-132133014</v>
      </c>
      <c r="X45" s="44">
        <f t="shared" si="6"/>
        <v>-134069727</v>
      </c>
      <c r="Y45" s="44">
        <f t="shared" si="6"/>
        <v>1936713</v>
      </c>
      <c r="Z45" s="45">
        <f>+IF(X45&lt;&gt;0,+(Y45/X45)*100,0)</f>
        <v>-1.4445565328853098</v>
      </c>
      <c r="AA45" s="46">
        <f>+AA26-AA44</f>
        <v>-134229304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-319159</v>
      </c>
      <c r="F47" s="20">
        <v>-319159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-159582</v>
      </c>
      <c r="Y47" s="20">
        <v>159582</v>
      </c>
      <c r="Z47" s="47">
        <v>-100</v>
      </c>
      <c r="AA47" s="22">
        <v>-319159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-319159</v>
      </c>
      <c r="F50" s="52">
        <f t="shared" si="7"/>
        <v>-319159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-159582</v>
      </c>
      <c r="Y50" s="52">
        <f t="shared" si="7"/>
        <v>159582</v>
      </c>
      <c r="Z50" s="53">
        <f>+IF(X50&lt;&gt;0,+(Y50/X50)*100,0)</f>
        <v>-100</v>
      </c>
      <c r="AA50" s="54">
        <f>SUM(AA47:AA49)</f>
        <v>-319159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263875886</v>
      </c>
      <c r="D6" s="18"/>
      <c r="E6" s="19">
        <v>85124059</v>
      </c>
      <c r="F6" s="20">
        <v>85124059</v>
      </c>
      <c r="G6" s="20">
        <v>267119134</v>
      </c>
      <c r="H6" s="20">
        <v>3001093</v>
      </c>
      <c r="I6" s="20">
        <v>-3835439</v>
      </c>
      <c r="J6" s="20">
        <v>266284788</v>
      </c>
      <c r="K6" s="20">
        <v>4107461</v>
      </c>
      <c r="L6" s="20">
        <v>-7629756</v>
      </c>
      <c r="M6" s="20">
        <v>5579664</v>
      </c>
      <c r="N6" s="20">
        <v>2057369</v>
      </c>
      <c r="O6" s="20"/>
      <c r="P6" s="20"/>
      <c r="Q6" s="20"/>
      <c r="R6" s="20"/>
      <c r="S6" s="20"/>
      <c r="T6" s="20"/>
      <c r="U6" s="20"/>
      <c r="V6" s="20"/>
      <c r="W6" s="20">
        <v>268342157</v>
      </c>
      <c r="X6" s="20">
        <v>42562032</v>
      </c>
      <c r="Y6" s="20">
        <v>225780125</v>
      </c>
      <c r="Z6" s="21">
        <v>530.47308690524926</v>
      </c>
      <c r="AA6" s="22">
        <v>85124059</v>
      </c>
    </row>
    <row r="7" spans="1:27" x14ac:dyDescent="0.25">
      <c r="A7" s="23" t="s">
        <v>35</v>
      </c>
      <c r="B7" s="17" t="s">
        <v>32</v>
      </c>
      <c r="C7" s="18">
        <v>93630325</v>
      </c>
      <c r="D7" s="18"/>
      <c r="E7" s="19">
        <v>-3842502</v>
      </c>
      <c r="F7" s="20">
        <v>-3842502</v>
      </c>
      <c r="G7" s="20">
        <v>119594324</v>
      </c>
      <c r="H7" s="20">
        <v>-9387699</v>
      </c>
      <c r="I7" s="20">
        <v>7942003</v>
      </c>
      <c r="J7" s="20">
        <v>118148628</v>
      </c>
      <c r="K7" s="20">
        <v>7268019</v>
      </c>
      <c r="L7" s="20">
        <v>8955277</v>
      </c>
      <c r="M7" s="20">
        <v>9011692</v>
      </c>
      <c r="N7" s="20">
        <v>25234988</v>
      </c>
      <c r="O7" s="20"/>
      <c r="P7" s="20"/>
      <c r="Q7" s="20"/>
      <c r="R7" s="20"/>
      <c r="S7" s="20"/>
      <c r="T7" s="20"/>
      <c r="U7" s="20"/>
      <c r="V7" s="20"/>
      <c r="W7" s="20">
        <v>143383616</v>
      </c>
      <c r="X7" s="20">
        <v>-1921248</v>
      </c>
      <c r="Y7" s="20">
        <v>145304864</v>
      </c>
      <c r="Z7" s="21">
        <v>-7563.0456869701366</v>
      </c>
      <c r="AA7" s="22">
        <v>-3842502</v>
      </c>
    </row>
    <row r="8" spans="1:27" x14ac:dyDescent="0.25">
      <c r="A8" s="23" t="s">
        <v>36</v>
      </c>
      <c r="B8" s="17" t="s">
        <v>32</v>
      </c>
      <c r="C8" s="18">
        <v>490413</v>
      </c>
      <c r="D8" s="18"/>
      <c r="E8" s="19"/>
      <c r="F8" s="20"/>
      <c r="G8" s="20">
        <v>490413</v>
      </c>
      <c r="H8" s="20"/>
      <c r="I8" s="20"/>
      <c r="J8" s="20">
        <v>490413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490413</v>
      </c>
      <c r="X8" s="20"/>
      <c r="Y8" s="20">
        <v>490413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-7250569</v>
      </c>
      <c r="D10" s="18"/>
      <c r="E10" s="19">
        <v>-6683054</v>
      </c>
      <c r="F10" s="20">
        <v>-6683054</v>
      </c>
      <c r="G10" s="20">
        <v>-7489247</v>
      </c>
      <c r="H10" s="20">
        <v>-113231</v>
      </c>
      <c r="I10" s="20">
        <v>-127183</v>
      </c>
      <c r="J10" s="20">
        <v>-7729661</v>
      </c>
      <c r="K10" s="20">
        <v>-149508</v>
      </c>
      <c r="L10" s="20">
        <v>-172615</v>
      </c>
      <c r="M10" s="20">
        <v>-566283</v>
      </c>
      <c r="N10" s="20">
        <v>-888406</v>
      </c>
      <c r="O10" s="20"/>
      <c r="P10" s="20"/>
      <c r="Q10" s="20"/>
      <c r="R10" s="20"/>
      <c r="S10" s="20"/>
      <c r="T10" s="20"/>
      <c r="U10" s="20"/>
      <c r="V10" s="20"/>
      <c r="W10" s="20">
        <v>-8618067</v>
      </c>
      <c r="X10" s="20">
        <v>-3341526</v>
      </c>
      <c r="Y10" s="20">
        <v>-5276541</v>
      </c>
      <c r="Z10" s="21">
        <v>157.90812341427241</v>
      </c>
      <c r="AA10" s="22">
        <v>-6683054</v>
      </c>
    </row>
    <row r="11" spans="1:27" x14ac:dyDescent="0.25">
      <c r="A11" s="23" t="s">
        <v>39</v>
      </c>
      <c r="B11" s="17" t="s">
        <v>32</v>
      </c>
      <c r="C11" s="18">
        <v>3901719</v>
      </c>
      <c r="D11" s="18"/>
      <c r="E11" s="19"/>
      <c r="F11" s="20"/>
      <c r="G11" s="24">
        <v>3996552</v>
      </c>
      <c r="H11" s="24">
        <v>96463</v>
      </c>
      <c r="I11" s="24">
        <v>1163402</v>
      </c>
      <c r="J11" s="20">
        <v>5256417</v>
      </c>
      <c r="K11" s="24">
        <v>324492</v>
      </c>
      <c r="L11" s="24">
        <v>1583855</v>
      </c>
      <c r="M11" s="20">
        <v>27536</v>
      </c>
      <c r="N11" s="24">
        <v>1935883</v>
      </c>
      <c r="O11" s="24"/>
      <c r="P11" s="24"/>
      <c r="Q11" s="20"/>
      <c r="R11" s="24"/>
      <c r="S11" s="24"/>
      <c r="T11" s="20"/>
      <c r="U11" s="24"/>
      <c r="V11" s="24"/>
      <c r="W11" s="24">
        <v>7192300</v>
      </c>
      <c r="X11" s="20"/>
      <c r="Y11" s="24">
        <v>7192300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-205846</v>
      </c>
      <c r="D12" s="18"/>
      <c r="E12" s="19"/>
      <c r="F12" s="20"/>
      <c r="G12" s="20">
        <v>-205846</v>
      </c>
      <c r="H12" s="20"/>
      <c r="I12" s="20"/>
      <c r="J12" s="20">
        <v>-205846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-205846</v>
      </c>
      <c r="X12" s="20"/>
      <c r="Y12" s="20">
        <v>-205846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354441928</v>
      </c>
      <c r="D13" s="29">
        <f>SUM(D6:D12)</f>
        <v>0</v>
      </c>
      <c r="E13" s="30">
        <f t="shared" si="0"/>
        <v>74598503</v>
      </c>
      <c r="F13" s="31">
        <f t="shared" si="0"/>
        <v>74598503</v>
      </c>
      <c r="G13" s="31">
        <f t="shared" si="0"/>
        <v>383505330</v>
      </c>
      <c r="H13" s="31">
        <f t="shared" si="0"/>
        <v>-6403374</v>
      </c>
      <c r="I13" s="31">
        <f t="shared" si="0"/>
        <v>5142783</v>
      </c>
      <c r="J13" s="31">
        <f t="shared" si="0"/>
        <v>382244739</v>
      </c>
      <c r="K13" s="31">
        <f t="shared" si="0"/>
        <v>11550464</v>
      </c>
      <c r="L13" s="31">
        <f t="shared" si="0"/>
        <v>2736761</v>
      </c>
      <c r="M13" s="31">
        <f t="shared" si="0"/>
        <v>14052609</v>
      </c>
      <c r="N13" s="31">
        <f t="shared" si="0"/>
        <v>28339834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410584573</v>
      </c>
      <c r="X13" s="31">
        <f t="shared" si="0"/>
        <v>37299258</v>
      </c>
      <c r="Y13" s="31">
        <f t="shared" si="0"/>
        <v>373285315</v>
      </c>
      <c r="Z13" s="32">
        <f>+IF(X13&lt;&gt;0,+(Y13/X13)*100,0)</f>
        <v>1000.7848279448347</v>
      </c>
      <c r="AA13" s="33">
        <f>SUM(AA6:AA12)</f>
        <v>74598503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146152279</v>
      </c>
      <c r="D17" s="18"/>
      <c r="E17" s="19">
        <v>16540394</v>
      </c>
      <c r="F17" s="20">
        <v>16540394</v>
      </c>
      <c r="G17" s="24">
        <v>149442239</v>
      </c>
      <c r="H17" s="24">
        <v>-3293261</v>
      </c>
      <c r="I17" s="24">
        <v>7352865</v>
      </c>
      <c r="J17" s="20">
        <v>153501843</v>
      </c>
      <c r="K17" s="24">
        <v>-1650</v>
      </c>
      <c r="L17" s="24">
        <v>9899481</v>
      </c>
      <c r="M17" s="20">
        <v>-1650</v>
      </c>
      <c r="N17" s="24">
        <v>9896181</v>
      </c>
      <c r="O17" s="24"/>
      <c r="P17" s="24"/>
      <c r="Q17" s="20"/>
      <c r="R17" s="24"/>
      <c r="S17" s="24"/>
      <c r="T17" s="20"/>
      <c r="U17" s="24"/>
      <c r="V17" s="24"/>
      <c r="W17" s="24">
        <v>163398024</v>
      </c>
      <c r="X17" s="20">
        <v>8270196</v>
      </c>
      <c r="Y17" s="24">
        <v>155127828</v>
      </c>
      <c r="Z17" s="25">
        <v>1875.7454841457204</v>
      </c>
      <c r="AA17" s="26">
        <v>16540394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146152279</v>
      </c>
      <c r="D25" s="29">
        <f t="shared" ref="D25:Y25" si="1">SUM(D15:D24)</f>
        <v>0</v>
      </c>
      <c r="E25" s="35">
        <f t="shared" si="1"/>
        <v>16540394</v>
      </c>
      <c r="F25" s="36">
        <f t="shared" si="1"/>
        <v>16540394</v>
      </c>
      <c r="G25" s="36">
        <f t="shared" si="1"/>
        <v>149442239</v>
      </c>
      <c r="H25" s="36">
        <f t="shared" si="1"/>
        <v>-3293261</v>
      </c>
      <c r="I25" s="36">
        <f t="shared" si="1"/>
        <v>7352865</v>
      </c>
      <c r="J25" s="36">
        <f t="shared" si="1"/>
        <v>153501843</v>
      </c>
      <c r="K25" s="36">
        <f t="shared" si="1"/>
        <v>-1650</v>
      </c>
      <c r="L25" s="36">
        <f t="shared" si="1"/>
        <v>9899481</v>
      </c>
      <c r="M25" s="36">
        <f t="shared" si="1"/>
        <v>-1650</v>
      </c>
      <c r="N25" s="36">
        <f t="shared" si="1"/>
        <v>9896181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163398024</v>
      </c>
      <c r="X25" s="36">
        <f t="shared" si="1"/>
        <v>8270196</v>
      </c>
      <c r="Y25" s="36">
        <f t="shared" si="1"/>
        <v>155127828</v>
      </c>
      <c r="Z25" s="37">
        <f>+IF(X25&lt;&gt;0,+(Y25/X25)*100,0)</f>
        <v>1875.7454841457204</v>
      </c>
      <c r="AA25" s="38">
        <f>SUM(AA15:AA24)</f>
        <v>16540394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500594207</v>
      </c>
      <c r="D26" s="29">
        <f>+D13+D25</f>
        <v>0</v>
      </c>
      <c r="E26" s="30">
        <f t="shared" si="2"/>
        <v>91138897</v>
      </c>
      <c r="F26" s="31">
        <f t="shared" si="2"/>
        <v>91138897</v>
      </c>
      <c r="G26" s="31">
        <f t="shared" si="2"/>
        <v>532947569</v>
      </c>
      <c r="H26" s="31">
        <f t="shared" si="2"/>
        <v>-9696635</v>
      </c>
      <c r="I26" s="31">
        <f t="shared" si="2"/>
        <v>12495648</v>
      </c>
      <c r="J26" s="31">
        <f t="shared" si="2"/>
        <v>535746582</v>
      </c>
      <c r="K26" s="31">
        <f t="shared" si="2"/>
        <v>11548814</v>
      </c>
      <c r="L26" s="31">
        <f t="shared" si="2"/>
        <v>12636242</v>
      </c>
      <c r="M26" s="31">
        <f t="shared" si="2"/>
        <v>14050959</v>
      </c>
      <c r="N26" s="31">
        <f t="shared" si="2"/>
        <v>38236015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573982597</v>
      </c>
      <c r="X26" s="31">
        <f t="shared" si="2"/>
        <v>45569454</v>
      </c>
      <c r="Y26" s="31">
        <f t="shared" si="2"/>
        <v>528413143</v>
      </c>
      <c r="Z26" s="32">
        <f>+IF(X26&lt;&gt;0,+(Y26/X26)*100,0)</f>
        <v>1159.577516553084</v>
      </c>
      <c r="AA26" s="33">
        <f>+AA13+AA25</f>
        <v>91138897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-232228</v>
      </c>
      <c r="D31" s="18"/>
      <c r="E31" s="19"/>
      <c r="F31" s="20"/>
      <c r="G31" s="20">
        <v>-232938</v>
      </c>
      <c r="H31" s="20">
        <v>-1926</v>
      </c>
      <c r="I31" s="20">
        <v>-274</v>
      </c>
      <c r="J31" s="20">
        <v>-235138</v>
      </c>
      <c r="K31" s="20"/>
      <c r="L31" s="20">
        <v>-2024</v>
      </c>
      <c r="M31" s="20">
        <v>-1009</v>
      </c>
      <c r="N31" s="20">
        <v>-3033</v>
      </c>
      <c r="O31" s="20"/>
      <c r="P31" s="20"/>
      <c r="Q31" s="20"/>
      <c r="R31" s="20"/>
      <c r="S31" s="20"/>
      <c r="T31" s="20"/>
      <c r="U31" s="20"/>
      <c r="V31" s="20"/>
      <c r="W31" s="20">
        <v>-238171</v>
      </c>
      <c r="X31" s="20"/>
      <c r="Y31" s="20">
        <v>-238171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-61562526</v>
      </c>
      <c r="D32" s="18"/>
      <c r="E32" s="19">
        <v>-3999973</v>
      </c>
      <c r="F32" s="20">
        <v>-3999973</v>
      </c>
      <c r="G32" s="20">
        <v>-53708148</v>
      </c>
      <c r="H32" s="20">
        <v>-9382551</v>
      </c>
      <c r="I32" s="20">
        <v>-713960</v>
      </c>
      <c r="J32" s="20">
        <v>-63804659</v>
      </c>
      <c r="K32" s="20">
        <v>191297</v>
      </c>
      <c r="L32" s="20">
        <v>-994532</v>
      </c>
      <c r="M32" s="20">
        <v>-57213</v>
      </c>
      <c r="N32" s="20">
        <v>-860448</v>
      </c>
      <c r="O32" s="20"/>
      <c r="P32" s="20"/>
      <c r="Q32" s="20"/>
      <c r="R32" s="20"/>
      <c r="S32" s="20"/>
      <c r="T32" s="20"/>
      <c r="U32" s="20"/>
      <c r="V32" s="20"/>
      <c r="W32" s="20">
        <v>-64665107</v>
      </c>
      <c r="X32" s="20">
        <v>-1999974</v>
      </c>
      <c r="Y32" s="20">
        <v>-62665133</v>
      </c>
      <c r="Z32" s="21">
        <v>3133.2973828659769</v>
      </c>
      <c r="AA32" s="22">
        <v>-3999973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>
        <v>-8457632</v>
      </c>
      <c r="L33" s="20"/>
      <c r="M33" s="20">
        <v>-11386239</v>
      </c>
      <c r="N33" s="20">
        <v>-19843871</v>
      </c>
      <c r="O33" s="20"/>
      <c r="P33" s="20"/>
      <c r="Q33" s="20"/>
      <c r="R33" s="20"/>
      <c r="S33" s="20"/>
      <c r="T33" s="20"/>
      <c r="U33" s="20"/>
      <c r="V33" s="20"/>
      <c r="W33" s="20">
        <v>-19843871</v>
      </c>
      <c r="X33" s="20"/>
      <c r="Y33" s="20">
        <v>-19843871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41585832</v>
      </c>
      <c r="D34" s="18"/>
      <c r="E34" s="19">
        <v>36421145</v>
      </c>
      <c r="F34" s="20">
        <v>36421145</v>
      </c>
      <c r="G34" s="20">
        <v>44877443</v>
      </c>
      <c r="H34" s="20">
        <v>-3291611</v>
      </c>
      <c r="I34" s="20"/>
      <c r="J34" s="20">
        <v>41585832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41585832</v>
      </c>
      <c r="X34" s="20">
        <v>36421145</v>
      </c>
      <c r="Y34" s="20">
        <v>5164687</v>
      </c>
      <c r="Z34" s="21">
        <v>14.18046302498178</v>
      </c>
      <c r="AA34" s="22">
        <v>36421145</v>
      </c>
    </row>
    <row r="35" spans="1:27" x14ac:dyDescent="0.25">
      <c r="A35" s="23" t="s">
        <v>39</v>
      </c>
      <c r="B35" s="17" t="s">
        <v>32</v>
      </c>
      <c r="C35" s="18">
        <v>116240387</v>
      </c>
      <c r="D35" s="18"/>
      <c r="E35" s="19"/>
      <c r="F35" s="20"/>
      <c r="G35" s="20">
        <v>114026813</v>
      </c>
      <c r="H35" s="20">
        <v>1874100</v>
      </c>
      <c r="I35" s="20">
        <v>1966497</v>
      </c>
      <c r="J35" s="20">
        <v>117867410</v>
      </c>
      <c r="K35" s="20">
        <v>1968003</v>
      </c>
      <c r="L35" s="20">
        <v>1977399</v>
      </c>
      <c r="M35" s="20">
        <v>1937471</v>
      </c>
      <c r="N35" s="20">
        <v>5882873</v>
      </c>
      <c r="O35" s="20"/>
      <c r="P35" s="20"/>
      <c r="Q35" s="20"/>
      <c r="R35" s="20"/>
      <c r="S35" s="20"/>
      <c r="T35" s="20"/>
      <c r="U35" s="20"/>
      <c r="V35" s="20"/>
      <c r="W35" s="20">
        <v>123750283</v>
      </c>
      <c r="X35" s="20"/>
      <c r="Y35" s="20">
        <v>123750283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96031465</v>
      </c>
      <c r="D37" s="29">
        <f t="shared" ref="D37:Y37" si="3">SUM(D29:D36)</f>
        <v>0</v>
      </c>
      <c r="E37" s="30">
        <f t="shared" si="3"/>
        <v>32421172</v>
      </c>
      <c r="F37" s="31">
        <f t="shared" si="3"/>
        <v>32421172</v>
      </c>
      <c r="G37" s="31">
        <f t="shared" si="3"/>
        <v>104963170</v>
      </c>
      <c r="H37" s="31">
        <f t="shared" si="3"/>
        <v>-10801988</v>
      </c>
      <c r="I37" s="31">
        <f t="shared" si="3"/>
        <v>1252263</v>
      </c>
      <c r="J37" s="31">
        <f t="shared" si="3"/>
        <v>95413445</v>
      </c>
      <c r="K37" s="31">
        <f t="shared" si="3"/>
        <v>-6298332</v>
      </c>
      <c r="L37" s="31">
        <f t="shared" si="3"/>
        <v>980843</v>
      </c>
      <c r="M37" s="31">
        <f t="shared" si="3"/>
        <v>-9506990</v>
      </c>
      <c r="N37" s="31">
        <f t="shared" si="3"/>
        <v>-14824479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80588966</v>
      </c>
      <c r="X37" s="31">
        <f t="shared" si="3"/>
        <v>34421171</v>
      </c>
      <c r="Y37" s="31">
        <f t="shared" si="3"/>
        <v>46167795</v>
      </c>
      <c r="Z37" s="32">
        <f>+IF(X37&lt;&gt;0,+(Y37/X37)*100,0)</f>
        <v>134.1261603215068</v>
      </c>
      <c r="AA37" s="33">
        <f>SUM(AA29:AA36)</f>
        <v>32421172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244624709</v>
      </c>
      <c r="D40" s="18"/>
      <c r="E40" s="19"/>
      <c r="F40" s="20"/>
      <c r="G40" s="20">
        <v>264188279</v>
      </c>
      <c r="H40" s="20">
        <v>-19563570</v>
      </c>
      <c r="I40" s="20"/>
      <c r="J40" s="20">
        <v>244624709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244624709</v>
      </c>
      <c r="X40" s="20"/>
      <c r="Y40" s="20">
        <v>244624709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244624709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264188279</v>
      </c>
      <c r="H43" s="36">
        <f t="shared" si="4"/>
        <v>-19563570</v>
      </c>
      <c r="I43" s="36">
        <f t="shared" si="4"/>
        <v>0</v>
      </c>
      <c r="J43" s="36">
        <f t="shared" si="4"/>
        <v>244624709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244624709</v>
      </c>
      <c r="X43" s="36">
        <f t="shared" si="4"/>
        <v>0</v>
      </c>
      <c r="Y43" s="36">
        <f t="shared" si="4"/>
        <v>244624709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340656174</v>
      </c>
      <c r="D44" s="29">
        <f>+D37+D43</f>
        <v>0</v>
      </c>
      <c r="E44" s="30">
        <f t="shared" si="5"/>
        <v>32421172</v>
      </c>
      <c r="F44" s="31">
        <f t="shared" si="5"/>
        <v>32421172</v>
      </c>
      <c r="G44" s="31">
        <f t="shared" si="5"/>
        <v>369151449</v>
      </c>
      <c r="H44" s="31">
        <f t="shared" si="5"/>
        <v>-30365558</v>
      </c>
      <c r="I44" s="31">
        <f t="shared" si="5"/>
        <v>1252263</v>
      </c>
      <c r="J44" s="31">
        <f t="shared" si="5"/>
        <v>340038154</v>
      </c>
      <c r="K44" s="31">
        <f t="shared" si="5"/>
        <v>-6298332</v>
      </c>
      <c r="L44" s="31">
        <f t="shared" si="5"/>
        <v>980843</v>
      </c>
      <c r="M44" s="31">
        <f t="shared" si="5"/>
        <v>-9506990</v>
      </c>
      <c r="N44" s="31">
        <f t="shared" si="5"/>
        <v>-14824479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325213675</v>
      </c>
      <c r="X44" s="31">
        <f t="shared" si="5"/>
        <v>34421171</v>
      </c>
      <c r="Y44" s="31">
        <f t="shared" si="5"/>
        <v>290792504</v>
      </c>
      <c r="Z44" s="32">
        <f>+IF(X44&lt;&gt;0,+(Y44/X44)*100,0)</f>
        <v>844.80712175654912</v>
      </c>
      <c r="AA44" s="33">
        <f>+AA37+AA43</f>
        <v>32421172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159938033</v>
      </c>
      <c r="D45" s="42">
        <f t="shared" si="6"/>
        <v>0</v>
      </c>
      <c r="E45" s="43">
        <f t="shared" si="6"/>
        <v>58717725</v>
      </c>
      <c r="F45" s="44">
        <f t="shared" si="6"/>
        <v>58717725</v>
      </c>
      <c r="G45" s="44">
        <f t="shared" si="6"/>
        <v>163796120</v>
      </c>
      <c r="H45" s="44">
        <f t="shared" si="6"/>
        <v>20668923</v>
      </c>
      <c r="I45" s="44">
        <f t="shared" si="6"/>
        <v>11243385</v>
      </c>
      <c r="J45" s="44">
        <f t="shared" si="6"/>
        <v>195708428</v>
      </c>
      <c r="K45" s="44">
        <f t="shared" si="6"/>
        <v>17847146</v>
      </c>
      <c r="L45" s="44">
        <f t="shared" si="6"/>
        <v>11655399</v>
      </c>
      <c r="M45" s="44">
        <f t="shared" si="6"/>
        <v>23557949</v>
      </c>
      <c r="N45" s="44">
        <f t="shared" si="6"/>
        <v>53060494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248768922</v>
      </c>
      <c r="X45" s="44">
        <f t="shared" si="6"/>
        <v>11148283</v>
      </c>
      <c r="Y45" s="44">
        <f t="shared" si="6"/>
        <v>237620639</v>
      </c>
      <c r="Z45" s="45">
        <f>+IF(X45&lt;&gt;0,+(Y45/X45)*100,0)</f>
        <v>2131.4550321336478</v>
      </c>
      <c r="AA45" s="46">
        <f>+AA26-AA44</f>
        <v>58717725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-56941174</v>
      </c>
      <c r="D47" s="18"/>
      <c r="E47" s="19">
        <v>95138870</v>
      </c>
      <c r="F47" s="20">
        <v>95138870</v>
      </c>
      <c r="G47" s="20">
        <v>18251426</v>
      </c>
      <c r="H47" s="20">
        <v>-49211598</v>
      </c>
      <c r="I47" s="20">
        <v>5844620</v>
      </c>
      <c r="J47" s="20">
        <v>-25115552</v>
      </c>
      <c r="K47" s="20">
        <v>12087470</v>
      </c>
      <c r="L47" s="20">
        <v>5143567</v>
      </c>
      <c r="M47" s="20">
        <v>17434791</v>
      </c>
      <c r="N47" s="20">
        <v>34665828</v>
      </c>
      <c r="O47" s="20"/>
      <c r="P47" s="20"/>
      <c r="Q47" s="20"/>
      <c r="R47" s="20"/>
      <c r="S47" s="20"/>
      <c r="T47" s="20"/>
      <c r="U47" s="20"/>
      <c r="V47" s="20"/>
      <c r="W47" s="20">
        <v>9550276</v>
      </c>
      <c r="X47" s="20">
        <v>47569428</v>
      </c>
      <c r="Y47" s="20">
        <v>-38019152</v>
      </c>
      <c r="Z47" s="47">
        <v>-79.923500446547308</v>
      </c>
      <c r="AA47" s="22">
        <v>95138870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-56941174</v>
      </c>
      <c r="D50" s="50">
        <f t="shared" ref="D50:Y50" si="7">SUM(D47:D49)</f>
        <v>0</v>
      </c>
      <c r="E50" s="51">
        <f t="shared" si="7"/>
        <v>95138870</v>
      </c>
      <c r="F50" s="52">
        <f t="shared" si="7"/>
        <v>95138870</v>
      </c>
      <c r="G50" s="52">
        <f t="shared" si="7"/>
        <v>18251426</v>
      </c>
      <c r="H50" s="52">
        <f t="shared" si="7"/>
        <v>-49211598</v>
      </c>
      <c r="I50" s="52">
        <f t="shared" si="7"/>
        <v>5844620</v>
      </c>
      <c r="J50" s="52">
        <f t="shared" si="7"/>
        <v>-25115552</v>
      </c>
      <c r="K50" s="52">
        <f t="shared" si="7"/>
        <v>12087470</v>
      </c>
      <c r="L50" s="52">
        <f t="shared" si="7"/>
        <v>5143567</v>
      </c>
      <c r="M50" s="52">
        <f t="shared" si="7"/>
        <v>17434791</v>
      </c>
      <c r="N50" s="52">
        <f t="shared" si="7"/>
        <v>34665828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9550276</v>
      </c>
      <c r="X50" s="52">
        <f t="shared" si="7"/>
        <v>47569428</v>
      </c>
      <c r="Y50" s="52">
        <f t="shared" si="7"/>
        <v>-38019152</v>
      </c>
      <c r="Z50" s="53">
        <f>+IF(X50&lt;&gt;0,+(Y50/X50)*100,0)</f>
        <v>-79.923500446547308</v>
      </c>
      <c r="AA50" s="54">
        <f>SUM(AA47:AA49)</f>
        <v>95138870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258419389</v>
      </c>
      <c r="D6" s="18"/>
      <c r="E6" s="19">
        <v>-12158286</v>
      </c>
      <c r="F6" s="20">
        <v>-12158286</v>
      </c>
      <c r="G6" s="20">
        <v>258147606</v>
      </c>
      <c r="H6" s="20">
        <v>30074485</v>
      </c>
      <c r="I6" s="20"/>
      <c r="J6" s="20">
        <v>288222091</v>
      </c>
      <c r="K6" s="20">
        <v>228025</v>
      </c>
      <c r="L6" s="20">
        <v>-520151</v>
      </c>
      <c r="M6" s="20">
        <v>-941595</v>
      </c>
      <c r="N6" s="20">
        <v>-1233721</v>
      </c>
      <c r="O6" s="20"/>
      <c r="P6" s="20"/>
      <c r="Q6" s="20"/>
      <c r="R6" s="20"/>
      <c r="S6" s="20"/>
      <c r="T6" s="20"/>
      <c r="U6" s="20"/>
      <c r="V6" s="20"/>
      <c r="W6" s="20">
        <v>286988370</v>
      </c>
      <c r="X6" s="20">
        <v>-6079134</v>
      </c>
      <c r="Y6" s="20">
        <v>293067504</v>
      </c>
      <c r="Z6" s="21">
        <v>-4820.8758681746449</v>
      </c>
      <c r="AA6" s="22">
        <v>-12158286</v>
      </c>
    </row>
    <row r="7" spans="1:27" x14ac:dyDescent="0.25">
      <c r="A7" s="23" t="s">
        <v>35</v>
      </c>
      <c r="B7" s="17" t="s">
        <v>32</v>
      </c>
      <c r="C7" s="18">
        <v>7743365</v>
      </c>
      <c r="D7" s="18"/>
      <c r="E7" s="19">
        <v>17613801</v>
      </c>
      <c r="F7" s="20">
        <v>17613801</v>
      </c>
      <c r="G7" s="20">
        <v>9393453</v>
      </c>
      <c r="H7" s="20">
        <v>-755989</v>
      </c>
      <c r="I7" s="20"/>
      <c r="J7" s="20">
        <v>8637464</v>
      </c>
      <c r="K7" s="20">
        <v>184473</v>
      </c>
      <c r="L7" s="20">
        <v>358043</v>
      </c>
      <c r="M7" s="20">
        <v>440424</v>
      </c>
      <c r="N7" s="20">
        <v>982940</v>
      </c>
      <c r="O7" s="20"/>
      <c r="P7" s="20"/>
      <c r="Q7" s="20"/>
      <c r="R7" s="20"/>
      <c r="S7" s="20"/>
      <c r="T7" s="20"/>
      <c r="U7" s="20"/>
      <c r="V7" s="20"/>
      <c r="W7" s="20">
        <v>9620404</v>
      </c>
      <c r="X7" s="20">
        <v>8806896</v>
      </c>
      <c r="Y7" s="20">
        <v>813508</v>
      </c>
      <c r="Z7" s="21">
        <v>9.2371705082017552</v>
      </c>
      <c r="AA7" s="22">
        <v>17613801</v>
      </c>
    </row>
    <row r="8" spans="1:27" x14ac:dyDescent="0.25">
      <c r="A8" s="23" t="s">
        <v>36</v>
      </c>
      <c r="B8" s="17" t="s">
        <v>32</v>
      </c>
      <c r="C8" s="18">
        <v>-112229</v>
      </c>
      <c r="D8" s="18"/>
      <c r="E8" s="19"/>
      <c r="F8" s="20"/>
      <c r="G8" s="20">
        <v>-112229</v>
      </c>
      <c r="H8" s="20"/>
      <c r="I8" s="20"/>
      <c r="J8" s="20">
        <v>-112229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-112229</v>
      </c>
      <c r="X8" s="20"/>
      <c r="Y8" s="20">
        <v>-112229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-7385120</v>
      </c>
      <c r="D10" s="18"/>
      <c r="E10" s="19">
        <v>-130442</v>
      </c>
      <c r="F10" s="20">
        <v>-130442</v>
      </c>
      <c r="G10" s="20">
        <v>-5807273</v>
      </c>
      <c r="H10" s="20">
        <v>-1710124</v>
      </c>
      <c r="I10" s="20"/>
      <c r="J10" s="20">
        <v>-7517397</v>
      </c>
      <c r="K10" s="20">
        <v>-152350</v>
      </c>
      <c r="L10" s="20">
        <v>319023</v>
      </c>
      <c r="M10" s="20">
        <v>-117420</v>
      </c>
      <c r="N10" s="20">
        <v>49253</v>
      </c>
      <c r="O10" s="20"/>
      <c r="P10" s="20"/>
      <c r="Q10" s="20"/>
      <c r="R10" s="20"/>
      <c r="S10" s="20"/>
      <c r="T10" s="20"/>
      <c r="U10" s="20"/>
      <c r="V10" s="20"/>
      <c r="W10" s="20">
        <v>-7468144</v>
      </c>
      <c r="X10" s="20">
        <v>-65220</v>
      </c>
      <c r="Y10" s="20">
        <v>-7402924</v>
      </c>
      <c r="Z10" s="21">
        <v>11350.696105489114</v>
      </c>
      <c r="AA10" s="22">
        <v>-130442</v>
      </c>
    </row>
    <row r="11" spans="1:27" x14ac:dyDescent="0.25">
      <c r="A11" s="23" t="s">
        <v>39</v>
      </c>
      <c r="B11" s="17" t="s">
        <v>32</v>
      </c>
      <c r="C11" s="18">
        <v>3452021</v>
      </c>
      <c r="D11" s="18"/>
      <c r="E11" s="19"/>
      <c r="F11" s="20"/>
      <c r="G11" s="24">
        <v>3452021</v>
      </c>
      <c r="H11" s="24">
        <v>2551</v>
      </c>
      <c r="I11" s="24"/>
      <c r="J11" s="20">
        <v>3454572</v>
      </c>
      <c r="K11" s="24">
        <v>113</v>
      </c>
      <c r="L11" s="24">
        <v>65217</v>
      </c>
      <c r="M11" s="20">
        <v>62609</v>
      </c>
      <c r="N11" s="24">
        <v>127939</v>
      </c>
      <c r="O11" s="24"/>
      <c r="P11" s="24"/>
      <c r="Q11" s="20"/>
      <c r="R11" s="24"/>
      <c r="S11" s="24"/>
      <c r="T11" s="20"/>
      <c r="U11" s="24"/>
      <c r="V11" s="24"/>
      <c r="W11" s="24">
        <v>3582511</v>
      </c>
      <c r="X11" s="20"/>
      <c r="Y11" s="24">
        <v>3582511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-72173</v>
      </c>
      <c r="D12" s="18"/>
      <c r="E12" s="19"/>
      <c r="F12" s="20"/>
      <c r="G12" s="20">
        <v>-72173</v>
      </c>
      <c r="H12" s="20"/>
      <c r="I12" s="20"/>
      <c r="J12" s="20">
        <v>-72173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-72173</v>
      </c>
      <c r="X12" s="20"/>
      <c r="Y12" s="20">
        <v>-72173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262045253</v>
      </c>
      <c r="D13" s="29">
        <f>SUM(D6:D12)</f>
        <v>0</v>
      </c>
      <c r="E13" s="30">
        <f t="shared" si="0"/>
        <v>5325073</v>
      </c>
      <c r="F13" s="31">
        <f t="shared" si="0"/>
        <v>5325073</v>
      </c>
      <c r="G13" s="31">
        <f t="shared" si="0"/>
        <v>265001405</v>
      </c>
      <c r="H13" s="31">
        <f t="shared" si="0"/>
        <v>27610923</v>
      </c>
      <c r="I13" s="31">
        <f t="shared" si="0"/>
        <v>0</v>
      </c>
      <c r="J13" s="31">
        <f t="shared" si="0"/>
        <v>292612328</v>
      </c>
      <c r="K13" s="31">
        <f t="shared" si="0"/>
        <v>260261</v>
      </c>
      <c r="L13" s="31">
        <f t="shared" si="0"/>
        <v>222132</v>
      </c>
      <c r="M13" s="31">
        <f t="shared" si="0"/>
        <v>-555982</v>
      </c>
      <c r="N13" s="31">
        <f t="shared" si="0"/>
        <v>-73589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292538739</v>
      </c>
      <c r="X13" s="31">
        <f t="shared" si="0"/>
        <v>2662542</v>
      </c>
      <c r="Y13" s="31">
        <f t="shared" si="0"/>
        <v>289876197</v>
      </c>
      <c r="Z13" s="32">
        <f>+IF(X13&lt;&gt;0,+(Y13/X13)*100,0)</f>
        <v>10887.197159706777</v>
      </c>
      <c r="AA13" s="33">
        <f>SUM(AA6:AA12)</f>
        <v>5325073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139488993</v>
      </c>
      <c r="D17" s="18"/>
      <c r="E17" s="19">
        <v>1187939</v>
      </c>
      <c r="F17" s="20">
        <v>1187939</v>
      </c>
      <c r="G17" s="24">
        <v>132445550</v>
      </c>
      <c r="H17" s="24">
        <v>284443</v>
      </c>
      <c r="I17" s="24"/>
      <c r="J17" s="20">
        <v>132729993</v>
      </c>
      <c r="K17" s="24"/>
      <c r="L17" s="24">
        <v>434783</v>
      </c>
      <c r="M17" s="20">
        <v>417391</v>
      </c>
      <c r="N17" s="24">
        <v>852174</v>
      </c>
      <c r="O17" s="24"/>
      <c r="P17" s="24"/>
      <c r="Q17" s="20"/>
      <c r="R17" s="24"/>
      <c r="S17" s="24"/>
      <c r="T17" s="20"/>
      <c r="U17" s="24"/>
      <c r="V17" s="24"/>
      <c r="W17" s="24">
        <v>133582167</v>
      </c>
      <c r="X17" s="20">
        <v>593970</v>
      </c>
      <c r="Y17" s="24">
        <v>132988197</v>
      </c>
      <c r="Z17" s="25">
        <v>22389.716147280167</v>
      </c>
      <c r="AA17" s="26">
        <v>1187939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139488993</v>
      </c>
      <c r="D25" s="29">
        <f t="shared" ref="D25:Y25" si="1">SUM(D15:D24)</f>
        <v>0</v>
      </c>
      <c r="E25" s="35">
        <f t="shared" si="1"/>
        <v>1187939</v>
      </c>
      <c r="F25" s="36">
        <f t="shared" si="1"/>
        <v>1187939</v>
      </c>
      <c r="G25" s="36">
        <f t="shared" si="1"/>
        <v>132445550</v>
      </c>
      <c r="H25" s="36">
        <f t="shared" si="1"/>
        <v>284443</v>
      </c>
      <c r="I25" s="36">
        <f t="shared" si="1"/>
        <v>0</v>
      </c>
      <c r="J25" s="36">
        <f t="shared" si="1"/>
        <v>132729993</v>
      </c>
      <c r="K25" s="36">
        <f t="shared" si="1"/>
        <v>0</v>
      </c>
      <c r="L25" s="36">
        <f t="shared" si="1"/>
        <v>434783</v>
      </c>
      <c r="M25" s="36">
        <f t="shared" si="1"/>
        <v>417391</v>
      </c>
      <c r="N25" s="36">
        <f t="shared" si="1"/>
        <v>852174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133582167</v>
      </c>
      <c r="X25" s="36">
        <f t="shared" si="1"/>
        <v>593970</v>
      </c>
      <c r="Y25" s="36">
        <f t="shared" si="1"/>
        <v>132988197</v>
      </c>
      <c r="Z25" s="37">
        <f>+IF(X25&lt;&gt;0,+(Y25/X25)*100,0)</f>
        <v>22389.716147280167</v>
      </c>
      <c r="AA25" s="38">
        <f>SUM(AA15:AA24)</f>
        <v>1187939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401534246</v>
      </c>
      <c r="D26" s="29">
        <f>+D13+D25</f>
        <v>0</v>
      </c>
      <c r="E26" s="30">
        <f t="shared" si="2"/>
        <v>6513012</v>
      </c>
      <c r="F26" s="31">
        <f t="shared" si="2"/>
        <v>6513012</v>
      </c>
      <c r="G26" s="31">
        <f t="shared" si="2"/>
        <v>397446955</v>
      </c>
      <c r="H26" s="31">
        <f t="shared" si="2"/>
        <v>27895366</v>
      </c>
      <c r="I26" s="31">
        <f t="shared" si="2"/>
        <v>0</v>
      </c>
      <c r="J26" s="31">
        <f t="shared" si="2"/>
        <v>425342321</v>
      </c>
      <c r="K26" s="31">
        <f t="shared" si="2"/>
        <v>260261</v>
      </c>
      <c r="L26" s="31">
        <f t="shared" si="2"/>
        <v>656915</v>
      </c>
      <c r="M26" s="31">
        <f t="shared" si="2"/>
        <v>-138591</v>
      </c>
      <c r="N26" s="31">
        <f t="shared" si="2"/>
        <v>778585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426120906</v>
      </c>
      <c r="X26" s="31">
        <f t="shared" si="2"/>
        <v>3256512</v>
      </c>
      <c r="Y26" s="31">
        <f t="shared" si="2"/>
        <v>422864394</v>
      </c>
      <c r="Z26" s="32">
        <f>+IF(X26&lt;&gt;0,+(Y26/X26)*100,0)</f>
        <v>12985.193790165675</v>
      </c>
      <c r="AA26" s="33">
        <f>+AA13+AA25</f>
        <v>6513012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-41445</v>
      </c>
      <c r="D31" s="18"/>
      <c r="E31" s="19"/>
      <c r="F31" s="20"/>
      <c r="G31" s="20">
        <v>-41795</v>
      </c>
      <c r="H31" s="20">
        <v>-571</v>
      </c>
      <c r="I31" s="20"/>
      <c r="J31" s="20">
        <v>-42366</v>
      </c>
      <c r="K31" s="20"/>
      <c r="L31" s="20">
        <v>-1136</v>
      </c>
      <c r="M31" s="20"/>
      <c r="N31" s="20">
        <v>-1136</v>
      </c>
      <c r="O31" s="20"/>
      <c r="P31" s="20"/>
      <c r="Q31" s="20"/>
      <c r="R31" s="20"/>
      <c r="S31" s="20"/>
      <c r="T31" s="20"/>
      <c r="U31" s="20"/>
      <c r="V31" s="20"/>
      <c r="W31" s="20">
        <v>-43502</v>
      </c>
      <c r="X31" s="20"/>
      <c r="Y31" s="20">
        <v>-43502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-94570212</v>
      </c>
      <c r="D32" s="18"/>
      <c r="E32" s="19">
        <v>-3000000</v>
      </c>
      <c r="F32" s="20">
        <v>-3000000</v>
      </c>
      <c r="G32" s="20">
        <v>-95986069</v>
      </c>
      <c r="H32" s="20">
        <v>-1236395</v>
      </c>
      <c r="I32" s="20"/>
      <c r="J32" s="20">
        <v>-97222464</v>
      </c>
      <c r="K32" s="20">
        <v>-764577</v>
      </c>
      <c r="L32" s="20">
        <v>-706474</v>
      </c>
      <c r="M32" s="20">
        <v>-1181754</v>
      </c>
      <c r="N32" s="20">
        <v>-2652805</v>
      </c>
      <c r="O32" s="20"/>
      <c r="P32" s="20"/>
      <c r="Q32" s="20"/>
      <c r="R32" s="20"/>
      <c r="S32" s="20"/>
      <c r="T32" s="20"/>
      <c r="U32" s="20"/>
      <c r="V32" s="20"/>
      <c r="W32" s="20">
        <v>-99875269</v>
      </c>
      <c r="X32" s="20">
        <v>-1500000</v>
      </c>
      <c r="Y32" s="20">
        <v>-98375269</v>
      </c>
      <c r="Z32" s="21">
        <v>6558.3512666666666</v>
      </c>
      <c r="AA32" s="22">
        <v>-3000000</v>
      </c>
    </row>
    <row r="33" spans="1:27" x14ac:dyDescent="0.25">
      <c r="A33" s="23" t="s">
        <v>60</v>
      </c>
      <c r="B33" s="17" t="s">
        <v>32</v>
      </c>
      <c r="C33" s="18">
        <v>-8216255</v>
      </c>
      <c r="D33" s="18"/>
      <c r="E33" s="19"/>
      <c r="F33" s="20"/>
      <c r="G33" s="20">
        <v>-8216255</v>
      </c>
      <c r="H33" s="20"/>
      <c r="I33" s="20"/>
      <c r="J33" s="20">
        <v>-8216255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-8216255</v>
      </c>
      <c r="X33" s="20"/>
      <c r="Y33" s="20">
        <v>-8216255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1446200</v>
      </c>
      <c r="D34" s="18"/>
      <c r="E34" s="19"/>
      <c r="F34" s="20"/>
      <c r="G34" s="20">
        <v>1446200</v>
      </c>
      <c r="H34" s="20"/>
      <c r="I34" s="20"/>
      <c r="J34" s="20">
        <v>1446200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1446200</v>
      </c>
      <c r="X34" s="20"/>
      <c r="Y34" s="20">
        <v>1446200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38814004</v>
      </c>
      <c r="D35" s="18"/>
      <c r="E35" s="19"/>
      <c r="F35" s="20"/>
      <c r="G35" s="20">
        <v>33672253</v>
      </c>
      <c r="H35" s="20">
        <v>4177921</v>
      </c>
      <c r="I35" s="20"/>
      <c r="J35" s="20">
        <v>37850174</v>
      </c>
      <c r="K35" s="20">
        <v>204823</v>
      </c>
      <c r="L35" s="20">
        <v>5541988</v>
      </c>
      <c r="M35" s="20">
        <v>198524</v>
      </c>
      <c r="N35" s="20">
        <v>5945335</v>
      </c>
      <c r="O35" s="20"/>
      <c r="P35" s="20"/>
      <c r="Q35" s="20"/>
      <c r="R35" s="20"/>
      <c r="S35" s="20"/>
      <c r="T35" s="20"/>
      <c r="U35" s="20"/>
      <c r="V35" s="20"/>
      <c r="W35" s="20">
        <v>43795509</v>
      </c>
      <c r="X35" s="20"/>
      <c r="Y35" s="20">
        <v>43795509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-62567708</v>
      </c>
      <c r="D37" s="29">
        <f t="shared" ref="D37:Y37" si="3">SUM(D29:D36)</f>
        <v>0</v>
      </c>
      <c r="E37" s="30">
        <f t="shared" si="3"/>
        <v>-3000000</v>
      </c>
      <c r="F37" s="31">
        <f t="shared" si="3"/>
        <v>-3000000</v>
      </c>
      <c r="G37" s="31">
        <f t="shared" si="3"/>
        <v>-69125666</v>
      </c>
      <c r="H37" s="31">
        <f t="shared" si="3"/>
        <v>2940955</v>
      </c>
      <c r="I37" s="31">
        <f t="shared" si="3"/>
        <v>0</v>
      </c>
      <c r="J37" s="31">
        <f t="shared" si="3"/>
        <v>-66184711</v>
      </c>
      <c r="K37" s="31">
        <f t="shared" si="3"/>
        <v>-559754</v>
      </c>
      <c r="L37" s="31">
        <f t="shared" si="3"/>
        <v>4834378</v>
      </c>
      <c r="M37" s="31">
        <f t="shared" si="3"/>
        <v>-983230</v>
      </c>
      <c r="N37" s="31">
        <f t="shared" si="3"/>
        <v>3291394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-62893317</v>
      </c>
      <c r="X37" s="31">
        <f t="shared" si="3"/>
        <v>-1500000</v>
      </c>
      <c r="Y37" s="31">
        <f t="shared" si="3"/>
        <v>-61393317</v>
      </c>
      <c r="Z37" s="32">
        <f>+IF(X37&lt;&gt;0,+(Y37/X37)*100,0)</f>
        <v>4092.8877999999995</v>
      </c>
      <c r="AA37" s="33">
        <f>SUM(AA29:AA36)</f>
        <v>-3000000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6016124</v>
      </c>
      <c r="D40" s="18"/>
      <c r="E40" s="19">
        <v>3000000</v>
      </c>
      <c r="F40" s="20">
        <v>3000000</v>
      </c>
      <c r="G40" s="20">
        <v>6016124</v>
      </c>
      <c r="H40" s="20"/>
      <c r="I40" s="20"/>
      <c r="J40" s="20">
        <v>6016124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6016124</v>
      </c>
      <c r="X40" s="20">
        <v>1500000</v>
      </c>
      <c r="Y40" s="20">
        <v>4516124</v>
      </c>
      <c r="Z40" s="21">
        <v>301.07493333333338</v>
      </c>
      <c r="AA40" s="22">
        <v>3000000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6016124</v>
      </c>
      <c r="D43" s="29">
        <f t="shared" ref="D43:Y43" si="4">SUM(D39:D42)</f>
        <v>0</v>
      </c>
      <c r="E43" s="35">
        <f t="shared" si="4"/>
        <v>3000000</v>
      </c>
      <c r="F43" s="36">
        <f t="shared" si="4"/>
        <v>3000000</v>
      </c>
      <c r="G43" s="36">
        <f t="shared" si="4"/>
        <v>6016124</v>
      </c>
      <c r="H43" s="36">
        <f t="shared" si="4"/>
        <v>0</v>
      </c>
      <c r="I43" s="36">
        <f t="shared" si="4"/>
        <v>0</v>
      </c>
      <c r="J43" s="36">
        <f t="shared" si="4"/>
        <v>6016124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6016124</v>
      </c>
      <c r="X43" s="36">
        <f t="shared" si="4"/>
        <v>1500000</v>
      </c>
      <c r="Y43" s="36">
        <f t="shared" si="4"/>
        <v>4516124</v>
      </c>
      <c r="Z43" s="37">
        <f>+IF(X43&lt;&gt;0,+(Y43/X43)*100,0)</f>
        <v>301.07493333333338</v>
      </c>
      <c r="AA43" s="38">
        <f>SUM(AA39:AA42)</f>
        <v>3000000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-56551584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-63109542</v>
      </c>
      <c r="H44" s="31">
        <f t="shared" si="5"/>
        <v>2940955</v>
      </c>
      <c r="I44" s="31">
        <f t="shared" si="5"/>
        <v>0</v>
      </c>
      <c r="J44" s="31">
        <f t="shared" si="5"/>
        <v>-60168587</v>
      </c>
      <c r="K44" s="31">
        <f t="shared" si="5"/>
        <v>-559754</v>
      </c>
      <c r="L44" s="31">
        <f t="shared" si="5"/>
        <v>4834378</v>
      </c>
      <c r="M44" s="31">
        <f t="shared" si="5"/>
        <v>-983230</v>
      </c>
      <c r="N44" s="31">
        <f t="shared" si="5"/>
        <v>3291394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-56877193</v>
      </c>
      <c r="X44" s="31">
        <f t="shared" si="5"/>
        <v>0</v>
      </c>
      <c r="Y44" s="31">
        <f t="shared" si="5"/>
        <v>-56877193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458085830</v>
      </c>
      <c r="D45" s="42">
        <f t="shared" si="6"/>
        <v>0</v>
      </c>
      <c r="E45" s="43">
        <f t="shared" si="6"/>
        <v>6513012</v>
      </c>
      <c r="F45" s="44">
        <f t="shared" si="6"/>
        <v>6513012</v>
      </c>
      <c r="G45" s="44">
        <f t="shared" si="6"/>
        <v>460556497</v>
      </c>
      <c r="H45" s="44">
        <f t="shared" si="6"/>
        <v>24954411</v>
      </c>
      <c r="I45" s="44">
        <f t="shared" si="6"/>
        <v>0</v>
      </c>
      <c r="J45" s="44">
        <f t="shared" si="6"/>
        <v>485510908</v>
      </c>
      <c r="K45" s="44">
        <f t="shared" si="6"/>
        <v>820015</v>
      </c>
      <c r="L45" s="44">
        <f t="shared" si="6"/>
        <v>-4177463</v>
      </c>
      <c r="M45" s="44">
        <f t="shared" si="6"/>
        <v>844639</v>
      </c>
      <c r="N45" s="44">
        <f t="shared" si="6"/>
        <v>-2512809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482998099</v>
      </c>
      <c r="X45" s="44">
        <f t="shared" si="6"/>
        <v>3256512</v>
      </c>
      <c r="Y45" s="44">
        <f t="shared" si="6"/>
        <v>479741587</v>
      </c>
      <c r="Z45" s="45">
        <f>+IF(X45&lt;&gt;0,+(Y45/X45)*100,0)</f>
        <v>14731.761682438142</v>
      </c>
      <c r="AA45" s="46">
        <f>+AA26-AA44</f>
        <v>6513012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176658586</v>
      </c>
      <c r="D47" s="18"/>
      <c r="E47" s="19">
        <v>6513012</v>
      </c>
      <c r="F47" s="20">
        <v>6513012</v>
      </c>
      <c r="G47" s="20">
        <v>178036708</v>
      </c>
      <c r="H47" s="20">
        <v>27429919</v>
      </c>
      <c r="I47" s="20"/>
      <c r="J47" s="20">
        <v>205466627</v>
      </c>
      <c r="K47" s="20">
        <v>802788</v>
      </c>
      <c r="L47" s="20">
        <v>580165</v>
      </c>
      <c r="M47" s="20">
        <v>805387</v>
      </c>
      <c r="N47" s="20">
        <v>2188340</v>
      </c>
      <c r="O47" s="20"/>
      <c r="P47" s="20"/>
      <c r="Q47" s="20"/>
      <c r="R47" s="20"/>
      <c r="S47" s="20"/>
      <c r="T47" s="20"/>
      <c r="U47" s="20"/>
      <c r="V47" s="20"/>
      <c r="W47" s="20">
        <v>207654967</v>
      </c>
      <c r="X47" s="20">
        <v>3256512</v>
      </c>
      <c r="Y47" s="20">
        <v>204398455</v>
      </c>
      <c r="Z47" s="47">
        <v>6276.6068419216635</v>
      </c>
      <c r="AA47" s="22">
        <v>6513012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176658586</v>
      </c>
      <c r="D50" s="50">
        <f t="shared" ref="D50:Y50" si="7">SUM(D47:D49)</f>
        <v>0</v>
      </c>
      <c r="E50" s="51">
        <f t="shared" si="7"/>
        <v>6513012</v>
      </c>
      <c r="F50" s="52">
        <f t="shared" si="7"/>
        <v>6513012</v>
      </c>
      <c r="G50" s="52">
        <f t="shared" si="7"/>
        <v>178036708</v>
      </c>
      <c r="H50" s="52">
        <f t="shared" si="7"/>
        <v>27429919</v>
      </c>
      <c r="I50" s="52">
        <f t="shared" si="7"/>
        <v>0</v>
      </c>
      <c r="J50" s="52">
        <f t="shared" si="7"/>
        <v>205466627</v>
      </c>
      <c r="K50" s="52">
        <f t="shared" si="7"/>
        <v>802788</v>
      </c>
      <c r="L50" s="52">
        <f t="shared" si="7"/>
        <v>580165</v>
      </c>
      <c r="M50" s="52">
        <f t="shared" si="7"/>
        <v>805387</v>
      </c>
      <c r="N50" s="52">
        <f t="shared" si="7"/>
        <v>2188340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207654967</v>
      </c>
      <c r="X50" s="52">
        <f t="shared" si="7"/>
        <v>3256512</v>
      </c>
      <c r="Y50" s="52">
        <f t="shared" si="7"/>
        <v>204398455</v>
      </c>
      <c r="Z50" s="53">
        <f>+IF(X50&lt;&gt;0,+(Y50/X50)*100,0)</f>
        <v>6276.6068419216635</v>
      </c>
      <c r="AA50" s="54">
        <f>SUM(AA47:AA49)</f>
        <v>6513012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41995576</v>
      </c>
      <c r="F6" s="20">
        <v>41995576</v>
      </c>
      <c r="G6" s="20">
        <v>54049418</v>
      </c>
      <c r="H6" s="20">
        <v>674702</v>
      </c>
      <c r="I6" s="20">
        <v>2855307</v>
      </c>
      <c r="J6" s="20">
        <v>57579427</v>
      </c>
      <c r="K6" s="20">
        <v>6231395</v>
      </c>
      <c r="L6" s="20">
        <v>2533337</v>
      </c>
      <c r="M6" s="20">
        <v>3475972</v>
      </c>
      <c r="N6" s="20">
        <v>12240704</v>
      </c>
      <c r="O6" s="20"/>
      <c r="P6" s="20"/>
      <c r="Q6" s="20"/>
      <c r="R6" s="20"/>
      <c r="S6" s="20"/>
      <c r="T6" s="20"/>
      <c r="U6" s="20"/>
      <c r="V6" s="20"/>
      <c r="W6" s="20">
        <v>69820131</v>
      </c>
      <c r="X6" s="20">
        <v>20997774</v>
      </c>
      <c r="Y6" s="20">
        <v>48822357</v>
      </c>
      <c r="Z6" s="21">
        <v>232.51206056413406</v>
      </c>
      <c r="AA6" s="22">
        <v>41995576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68454961</v>
      </c>
      <c r="F7" s="20">
        <v>68454961</v>
      </c>
      <c r="G7" s="20">
        <v>421876605</v>
      </c>
      <c r="H7" s="20">
        <v>9410293</v>
      </c>
      <c r="I7" s="20">
        <v>12829867</v>
      </c>
      <c r="J7" s="20">
        <v>444116765</v>
      </c>
      <c r="K7" s="20">
        <v>11317117</v>
      </c>
      <c r="L7" s="20">
        <v>12033846</v>
      </c>
      <c r="M7" s="20">
        <v>12056673</v>
      </c>
      <c r="N7" s="20">
        <v>35407636</v>
      </c>
      <c r="O7" s="20"/>
      <c r="P7" s="20"/>
      <c r="Q7" s="20"/>
      <c r="R7" s="20"/>
      <c r="S7" s="20"/>
      <c r="T7" s="20"/>
      <c r="U7" s="20"/>
      <c r="V7" s="20"/>
      <c r="W7" s="20">
        <v>479524401</v>
      </c>
      <c r="X7" s="20">
        <v>34227480</v>
      </c>
      <c r="Y7" s="20">
        <v>445296921</v>
      </c>
      <c r="Z7" s="21">
        <v>1300.9924218785609</v>
      </c>
      <c r="AA7" s="22">
        <v>68454961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-25288279</v>
      </c>
      <c r="H10" s="20">
        <v>-657816</v>
      </c>
      <c r="I10" s="20">
        <v>-502760</v>
      </c>
      <c r="J10" s="20">
        <v>-26448855</v>
      </c>
      <c r="K10" s="20">
        <v>-991434</v>
      </c>
      <c r="L10" s="20">
        <v>-1070674</v>
      </c>
      <c r="M10" s="20">
        <v>-213144</v>
      </c>
      <c r="N10" s="20">
        <v>-2275252</v>
      </c>
      <c r="O10" s="20"/>
      <c r="P10" s="20"/>
      <c r="Q10" s="20"/>
      <c r="R10" s="20"/>
      <c r="S10" s="20"/>
      <c r="T10" s="20"/>
      <c r="U10" s="20"/>
      <c r="V10" s="20"/>
      <c r="W10" s="20">
        <v>-28724107</v>
      </c>
      <c r="X10" s="20"/>
      <c r="Y10" s="20">
        <v>-28724107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-171719</v>
      </c>
      <c r="H11" s="24">
        <v>141302</v>
      </c>
      <c r="I11" s="24">
        <v>-131805</v>
      </c>
      <c r="J11" s="20">
        <v>-162222</v>
      </c>
      <c r="K11" s="24">
        <v>-65250</v>
      </c>
      <c r="L11" s="24">
        <v>-183939</v>
      </c>
      <c r="M11" s="20">
        <v>189984</v>
      </c>
      <c r="N11" s="24">
        <v>-59205</v>
      </c>
      <c r="O11" s="24"/>
      <c r="P11" s="24"/>
      <c r="Q11" s="20"/>
      <c r="R11" s="24"/>
      <c r="S11" s="24"/>
      <c r="T11" s="20"/>
      <c r="U11" s="24"/>
      <c r="V11" s="24"/>
      <c r="W11" s="24">
        <v>-221427</v>
      </c>
      <c r="X11" s="20"/>
      <c r="Y11" s="24">
        <v>-221427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-672447</v>
      </c>
      <c r="H12" s="20"/>
      <c r="I12" s="20"/>
      <c r="J12" s="20">
        <v>-672447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-672447</v>
      </c>
      <c r="X12" s="20"/>
      <c r="Y12" s="20">
        <v>-672447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110450537</v>
      </c>
      <c r="F13" s="31">
        <f t="shared" si="0"/>
        <v>110450537</v>
      </c>
      <c r="G13" s="31">
        <f t="shared" si="0"/>
        <v>449793578</v>
      </c>
      <c r="H13" s="31">
        <f t="shared" si="0"/>
        <v>9568481</v>
      </c>
      <c r="I13" s="31">
        <f t="shared" si="0"/>
        <v>15050609</v>
      </c>
      <c r="J13" s="31">
        <f t="shared" si="0"/>
        <v>474412668</v>
      </c>
      <c r="K13" s="31">
        <f t="shared" si="0"/>
        <v>16491828</v>
      </c>
      <c r="L13" s="31">
        <f t="shared" si="0"/>
        <v>13312570</v>
      </c>
      <c r="M13" s="31">
        <f t="shared" si="0"/>
        <v>15509485</v>
      </c>
      <c r="N13" s="31">
        <f t="shared" si="0"/>
        <v>45313883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519726551</v>
      </c>
      <c r="X13" s="31">
        <f t="shared" si="0"/>
        <v>55225254</v>
      </c>
      <c r="Y13" s="31">
        <f t="shared" si="0"/>
        <v>464501297</v>
      </c>
      <c r="Z13" s="32">
        <f>+IF(X13&lt;&gt;0,+(Y13/X13)*100,0)</f>
        <v>841.1030522376592</v>
      </c>
      <c r="AA13" s="33">
        <f>SUM(AA6:AA12)</f>
        <v>110450537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-7988206</v>
      </c>
      <c r="F17" s="20">
        <v>-7988206</v>
      </c>
      <c r="G17" s="24">
        <v>309236</v>
      </c>
      <c r="H17" s="24">
        <v>-8334125</v>
      </c>
      <c r="I17" s="24"/>
      <c r="J17" s="20">
        <v>-8024889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-8024889</v>
      </c>
      <c r="X17" s="20">
        <v>-3994104</v>
      </c>
      <c r="Y17" s="24">
        <v>-4030785</v>
      </c>
      <c r="Z17" s="25">
        <v>100.91837869018934</v>
      </c>
      <c r="AA17" s="26">
        <v>-7988206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-7988206</v>
      </c>
      <c r="F25" s="36">
        <f t="shared" si="1"/>
        <v>-7988206</v>
      </c>
      <c r="G25" s="36">
        <f t="shared" si="1"/>
        <v>309236</v>
      </c>
      <c r="H25" s="36">
        <f t="shared" si="1"/>
        <v>-8334125</v>
      </c>
      <c r="I25" s="36">
        <f t="shared" si="1"/>
        <v>0</v>
      </c>
      <c r="J25" s="36">
        <f t="shared" si="1"/>
        <v>-8024889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-8024889</v>
      </c>
      <c r="X25" s="36">
        <f t="shared" si="1"/>
        <v>-3994104</v>
      </c>
      <c r="Y25" s="36">
        <f t="shared" si="1"/>
        <v>-4030785</v>
      </c>
      <c r="Z25" s="37">
        <f>+IF(X25&lt;&gt;0,+(Y25/X25)*100,0)</f>
        <v>100.91837869018934</v>
      </c>
      <c r="AA25" s="38">
        <f>SUM(AA15:AA24)</f>
        <v>-7988206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102462331</v>
      </c>
      <c r="F26" s="31">
        <f t="shared" si="2"/>
        <v>102462331</v>
      </c>
      <c r="G26" s="31">
        <f t="shared" si="2"/>
        <v>450102814</v>
      </c>
      <c r="H26" s="31">
        <f t="shared" si="2"/>
        <v>1234356</v>
      </c>
      <c r="I26" s="31">
        <f t="shared" si="2"/>
        <v>15050609</v>
      </c>
      <c r="J26" s="31">
        <f t="shared" si="2"/>
        <v>466387779</v>
      </c>
      <c r="K26" s="31">
        <f t="shared" si="2"/>
        <v>16491828</v>
      </c>
      <c r="L26" s="31">
        <f t="shared" si="2"/>
        <v>13312570</v>
      </c>
      <c r="M26" s="31">
        <f t="shared" si="2"/>
        <v>15509485</v>
      </c>
      <c r="N26" s="31">
        <f t="shared" si="2"/>
        <v>45313883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511701662</v>
      </c>
      <c r="X26" s="31">
        <f t="shared" si="2"/>
        <v>51231150</v>
      </c>
      <c r="Y26" s="31">
        <f t="shared" si="2"/>
        <v>460470512</v>
      </c>
      <c r="Z26" s="32">
        <f>+IF(X26&lt;&gt;0,+(Y26/X26)*100,0)</f>
        <v>898.80963437283765</v>
      </c>
      <c r="AA26" s="33">
        <f>+AA13+AA25</f>
        <v>102462331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-100715</v>
      </c>
      <c r="H31" s="20">
        <v>-3241</v>
      </c>
      <c r="I31" s="20">
        <v>-4022</v>
      </c>
      <c r="J31" s="20">
        <v>-107978</v>
      </c>
      <c r="K31" s="20">
        <v>-237</v>
      </c>
      <c r="L31" s="20">
        <v>-2067</v>
      </c>
      <c r="M31" s="20">
        <v>-737</v>
      </c>
      <c r="N31" s="20">
        <v>-3041</v>
      </c>
      <c r="O31" s="20"/>
      <c r="P31" s="20"/>
      <c r="Q31" s="20"/>
      <c r="R31" s="20"/>
      <c r="S31" s="20"/>
      <c r="T31" s="20"/>
      <c r="U31" s="20"/>
      <c r="V31" s="20"/>
      <c r="W31" s="20">
        <v>-111019</v>
      </c>
      <c r="X31" s="20"/>
      <c r="Y31" s="20">
        <v>-111019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-2000000</v>
      </c>
      <c r="F32" s="20">
        <v>-2000000</v>
      </c>
      <c r="G32" s="20">
        <v>-77862373</v>
      </c>
      <c r="H32" s="20">
        <v>-4769325</v>
      </c>
      <c r="I32" s="20">
        <v>1818368</v>
      </c>
      <c r="J32" s="20">
        <v>-80813330</v>
      </c>
      <c r="K32" s="20">
        <v>-2790359</v>
      </c>
      <c r="L32" s="20">
        <v>-2803074</v>
      </c>
      <c r="M32" s="20">
        <v>-288704</v>
      </c>
      <c r="N32" s="20">
        <v>-5882137</v>
      </c>
      <c r="O32" s="20"/>
      <c r="P32" s="20"/>
      <c r="Q32" s="20"/>
      <c r="R32" s="20"/>
      <c r="S32" s="20"/>
      <c r="T32" s="20"/>
      <c r="U32" s="20"/>
      <c r="V32" s="20"/>
      <c r="W32" s="20">
        <v>-86695467</v>
      </c>
      <c r="X32" s="20">
        <v>-999996</v>
      </c>
      <c r="Y32" s="20">
        <v>-85695471</v>
      </c>
      <c r="Z32" s="21">
        <v>8569.5813783255126</v>
      </c>
      <c r="AA32" s="22">
        <v>-2000000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-15219429</v>
      </c>
      <c r="H33" s="20">
        <v>-4267709</v>
      </c>
      <c r="I33" s="20"/>
      <c r="J33" s="20">
        <v>-19487138</v>
      </c>
      <c r="K33" s="20"/>
      <c r="L33" s="20">
        <v>-730187</v>
      </c>
      <c r="M33" s="20">
        <v>-146906</v>
      </c>
      <c r="N33" s="20">
        <v>-877093</v>
      </c>
      <c r="O33" s="20"/>
      <c r="P33" s="20"/>
      <c r="Q33" s="20"/>
      <c r="R33" s="20"/>
      <c r="S33" s="20"/>
      <c r="T33" s="20"/>
      <c r="U33" s="20"/>
      <c r="V33" s="20"/>
      <c r="W33" s="20">
        <v>-20364231</v>
      </c>
      <c r="X33" s="20"/>
      <c r="Y33" s="20">
        <v>-20364231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32285446</v>
      </c>
      <c r="F35" s="20">
        <v>32285446</v>
      </c>
      <c r="G35" s="20">
        <v>37393679</v>
      </c>
      <c r="H35" s="20">
        <v>1027495</v>
      </c>
      <c r="I35" s="20">
        <v>1075514</v>
      </c>
      <c r="J35" s="20">
        <v>39496688</v>
      </c>
      <c r="K35" s="20">
        <v>1315510</v>
      </c>
      <c r="L35" s="20">
        <v>1114110</v>
      </c>
      <c r="M35" s="20">
        <v>1203878</v>
      </c>
      <c r="N35" s="20">
        <v>3633498</v>
      </c>
      <c r="O35" s="20"/>
      <c r="P35" s="20"/>
      <c r="Q35" s="20"/>
      <c r="R35" s="20"/>
      <c r="S35" s="20"/>
      <c r="T35" s="20"/>
      <c r="U35" s="20"/>
      <c r="V35" s="20"/>
      <c r="W35" s="20">
        <v>43130186</v>
      </c>
      <c r="X35" s="20">
        <v>16142718</v>
      </c>
      <c r="Y35" s="20">
        <v>26987468</v>
      </c>
      <c r="Z35" s="21">
        <v>167.18044631641337</v>
      </c>
      <c r="AA35" s="22">
        <v>32285446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30285446</v>
      </c>
      <c r="F37" s="31">
        <f t="shared" si="3"/>
        <v>30285446</v>
      </c>
      <c r="G37" s="31">
        <f t="shared" si="3"/>
        <v>-55788838</v>
      </c>
      <c r="H37" s="31">
        <f t="shared" si="3"/>
        <v>-8012780</v>
      </c>
      <c r="I37" s="31">
        <f t="shared" si="3"/>
        <v>2889860</v>
      </c>
      <c r="J37" s="31">
        <f t="shared" si="3"/>
        <v>-60911758</v>
      </c>
      <c r="K37" s="31">
        <f t="shared" si="3"/>
        <v>-1475086</v>
      </c>
      <c r="L37" s="31">
        <f t="shared" si="3"/>
        <v>-2421218</v>
      </c>
      <c r="M37" s="31">
        <f t="shared" si="3"/>
        <v>767531</v>
      </c>
      <c r="N37" s="31">
        <f t="shared" si="3"/>
        <v>-3128773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-64040531</v>
      </c>
      <c r="X37" s="31">
        <f t="shared" si="3"/>
        <v>15142722</v>
      </c>
      <c r="Y37" s="31">
        <f t="shared" si="3"/>
        <v>-79183253</v>
      </c>
      <c r="Z37" s="32">
        <f>+IF(X37&lt;&gt;0,+(Y37/X37)*100,0)</f>
        <v>-522.91294127964579</v>
      </c>
      <c r="AA37" s="33">
        <f>SUM(AA29:AA36)</f>
        <v>30285446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2230711</v>
      </c>
      <c r="F39" s="20">
        <v>2230711</v>
      </c>
      <c r="G39" s="20">
        <v>3630812</v>
      </c>
      <c r="H39" s="20"/>
      <c r="I39" s="20"/>
      <c r="J39" s="20">
        <v>3630812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3630812</v>
      </c>
      <c r="X39" s="20">
        <v>2230711</v>
      </c>
      <c r="Y39" s="20">
        <v>1400101</v>
      </c>
      <c r="Z39" s="21">
        <v>62.764786653224014</v>
      </c>
      <c r="AA39" s="22">
        <v>2230711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2230711</v>
      </c>
      <c r="F43" s="36">
        <f t="shared" si="4"/>
        <v>2230711</v>
      </c>
      <c r="G43" s="36">
        <f t="shared" si="4"/>
        <v>3630812</v>
      </c>
      <c r="H43" s="36">
        <f t="shared" si="4"/>
        <v>0</v>
      </c>
      <c r="I43" s="36">
        <f t="shared" si="4"/>
        <v>0</v>
      </c>
      <c r="J43" s="36">
        <f t="shared" si="4"/>
        <v>3630812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3630812</v>
      </c>
      <c r="X43" s="36">
        <f t="shared" si="4"/>
        <v>2230711</v>
      </c>
      <c r="Y43" s="36">
        <f t="shared" si="4"/>
        <v>1400101</v>
      </c>
      <c r="Z43" s="37">
        <f>+IF(X43&lt;&gt;0,+(Y43/X43)*100,0)</f>
        <v>62.764786653224014</v>
      </c>
      <c r="AA43" s="38">
        <f>SUM(AA39:AA42)</f>
        <v>2230711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32516157</v>
      </c>
      <c r="F44" s="31">
        <f t="shared" si="5"/>
        <v>32516157</v>
      </c>
      <c r="G44" s="31">
        <f t="shared" si="5"/>
        <v>-52158026</v>
      </c>
      <c r="H44" s="31">
        <f t="shared" si="5"/>
        <v>-8012780</v>
      </c>
      <c r="I44" s="31">
        <f t="shared" si="5"/>
        <v>2889860</v>
      </c>
      <c r="J44" s="31">
        <f t="shared" si="5"/>
        <v>-57280946</v>
      </c>
      <c r="K44" s="31">
        <f t="shared" si="5"/>
        <v>-1475086</v>
      </c>
      <c r="L44" s="31">
        <f t="shared" si="5"/>
        <v>-2421218</v>
      </c>
      <c r="M44" s="31">
        <f t="shared" si="5"/>
        <v>767531</v>
      </c>
      <c r="N44" s="31">
        <f t="shared" si="5"/>
        <v>-3128773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-60409719</v>
      </c>
      <c r="X44" s="31">
        <f t="shared" si="5"/>
        <v>17373433</v>
      </c>
      <c r="Y44" s="31">
        <f t="shared" si="5"/>
        <v>-77783152</v>
      </c>
      <c r="Z44" s="32">
        <f>+IF(X44&lt;&gt;0,+(Y44/X44)*100,0)</f>
        <v>-447.7131951986691</v>
      </c>
      <c r="AA44" s="33">
        <f>+AA37+AA43</f>
        <v>32516157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69946174</v>
      </c>
      <c r="F45" s="44">
        <f t="shared" si="6"/>
        <v>69946174</v>
      </c>
      <c r="G45" s="44">
        <f t="shared" si="6"/>
        <v>502260840</v>
      </c>
      <c r="H45" s="44">
        <f t="shared" si="6"/>
        <v>9247136</v>
      </c>
      <c r="I45" s="44">
        <f t="shared" si="6"/>
        <v>12160749</v>
      </c>
      <c r="J45" s="44">
        <f t="shared" si="6"/>
        <v>523668725</v>
      </c>
      <c r="K45" s="44">
        <f t="shared" si="6"/>
        <v>17966914</v>
      </c>
      <c r="L45" s="44">
        <f t="shared" si="6"/>
        <v>15733788</v>
      </c>
      <c r="M45" s="44">
        <f t="shared" si="6"/>
        <v>14741954</v>
      </c>
      <c r="N45" s="44">
        <f t="shared" si="6"/>
        <v>48442656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572111381</v>
      </c>
      <c r="X45" s="44">
        <f t="shared" si="6"/>
        <v>33857717</v>
      </c>
      <c r="Y45" s="44">
        <f t="shared" si="6"/>
        <v>538253664</v>
      </c>
      <c r="Z45" s="45">
        <f>+IF(X45&lt;&gt;0,+(Y45/X45)*100,0)</f>
        <v>1589.7517957279872</v>
      </c>
      <c r="AA45" s="46">
        <f>+AA26-AA44</f>
        <v>69946174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72176886</v>
      </c>
      <c r="F47" s="20">
        <v>72176886</v>
      </c>
      <c r="G47" s="20">
        <v>-44007248</v>
      </c>
      <c r="H47" s="20">
        <v>11378625</v>
      </c>
      <c r="I47" s="20">
        <v>3503998</v>
      </c>
      <c r="J47" s="20">
        <v>-29124625</v>
      </c>
      <c r="K47" s="20">
        <v>-127781021</v>
      </c>
      <c r="L47" s="20">
        <v>6399512</v>
      </c>
      <c r="M47" s="20">
        <v>5602274</v>
      </c>
      <c r="N47" s="20">
        <v>-115779235</v>
      </c>
      <c r="O47" s="20"/>
      <c r="P47" s="20"/>
      <c r="Q47" s="20"/>
      <c r="R47" s="20"/>
      <c r="S47" s="20"/>
      <c r="T47" s="20"/>
      <c r="U47" s="20"/>
      <c r="V47" s="20"/>
      <c r="W47" s="20">
        <v>-144903860</v>
      </c>
      <c r="X47" s="20">
        <v>36088422</v>
      </c>
      <c r="Y47" s="20">
        <v>-180992282</v>
      </c>
      <c r="Z47" s="47">
        <v>-501.52451110220335</v>
      </c>
      <c r="AA47" s="22">
        <v>72176886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72176886</v>
      </c>
      <c r="F50" s="52">
        <f t="shared" si="7"/>
        <v>72176886</v>
      </c>
      <c r="G50" s="52">
        <f t="shared" si="7"/>
        <v>-44007248</v>
      </c>
      <c r="H50" s="52">
        <f t="shared" si="7"/>
        <v>11378625</v>
      </c>
      <c r="I50" s="52">
        <f t="shared" si="7"/>
        <v>3503998</v>
      </c>
      <c r="J50" s="52">
        <f t="shared" si="7"/>
        <v>-29124625</v>
      </c>
      <c r="K50" s="52">
        <f t="shared" si="7"/>
        <v>-127781021</v>
      </c>
      <c r="L50" s="52">
        <f t="shared" si="7"/>
        <v>6399512</v>
      </c>
      <c r="M50" s="52">
        <f t="shared" si="7"/>
        <v>5602274</v>
      </c>
      <c r="N50" s="52">
        <f t="shared" si="7"/>
        <v>-115779235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-144903860</v>
      </c>
      <c r="X50" s="52">
        <f t="shared" si="7"/>
        <v>36088422</v>
      </c>
      <c r="Y50" s="52">
        <f t="shared" si="7"/>
        <v>-180992282</v>
      </c>
      <c r="Z50" s="53">
        <f>+IF(X50&lt;&gt;0,+(Y50/X50)*100,0)</f>
        <v>-501.52451110220335</v>
      </c>
      <c r="AA50" s="54">
        <f>SUM(AA47:AA49)</f>
        <v>72176886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363005113</v>
      </c>
      <c r="D6" s="18"/>
      <c r="E6" s="19">
        <v>-26549723</v>
      </c>
      <c r="F6" s="20">
        <v>-26549723</v>
      </c>
      <c r="G6" s="20">
        <v>384530891</v>
      </c>
      <c r="H6" s="20">
        <v>1654819</v>
      </c>
      <c r="I6" s="20">
        <v>4666753</v>
      </c>
      <c r="J6" s="20">
        <v>390852463</v>
      </c>
      <c r="K6" s="20">
        <v>4843645</v>
      </c>
      <c r="L6" s="20">
        <v>-793970</v>
      </c>
      <c r="M6" s="20">
        <v>18818677</v>
      </c>
      <c r="N6" s="20">
        <v>22868352</v>
      </c>
      <c r="O6" s="20"/>
      <c r="P6" s="20"/>
      <c r="Q6" s="20"/>
      <c r="R6" s="20"/>
      <c r="S6" s="20"/>
      <c r="T6" s="20"/>
      <c r="U6" s="20"/>
      <c r="V6" s="20"/>
      <c r="W6" s="20">
        <v>413720815</v>
      </c>
      <c r="X6" s="20">
        <v>-6504205</v>
      </c>
      <c r="Y6" s="20">
        <v>420225020</v>
      </c>
      <c r="Z6" s="21">
        <v>-6460.8206537155584</v>
      </c>
      <c r="AA6" s="22">
        <v>-26549723</v>
      </c>
    </row>
    <row r="7" spans="1:27" x14ac:dyDescent="0.25">
      <c r="A7" s="23" t="s">
        <v>35</v>
      </c>
      <c r="B7" s="17" t="s">
        <v>32</v>
      </c>
      <c r="C7" s="18">
        <v>57580428</v>
      </c>
      <c r="D7" s="18"/>
      <c r="E7" s="19">
        <v>52048767</v>
      </c>
      <c r="F7" s="20">
        <v>52048767</v>
      </c>
      <c r="G7" s="20">
        <v>57867024</v>
      </c>
      <c r="H7" s="20">
        <v>1934144</v>
      </c>
      <c r="I7" s="20">
        <v>2284726</v>
      </c>
      <c r="J7" s="20">
        <v>62085894</v>
      </c>
      <c r="K7" s="20">
        <v>511909</v>
      </c>
      <c r="L7" s="20">
        <v>1255497</v>
      </c>
      <c r="M7" s="20">
        <v>387375</v>
      </c>
      <c r="N7" s="20">
        <v>2154781</v>
      </c>
      <c r="O7" s="20"/>
      <c r="P7" s="20"/>
      <c r="Q7" s="20"/>
      <c r="R7" s="20"/>
      <c r="S7" s="20"/>
      <c r="T7" s="20"/>
      <c r="U7" s="20"/>
      <c r="V7" s="20"/>
      <c r="W7" s="20">
        <v>64240675</v>
      </c>
      <c r="X7" s="20">
        <v>28264737</v>
      </c>
      <c r="Y7" s="20">
        <v>35975938</v>
      </c>
      <c r="Z7" s="21">
        <v>127.28205466762348</v>
      </c>
      <c r="AA7" s="22">
        <v>52048767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-60451885</v>
      </c>
      <c r="D10" s="18"/>
      <c r="E10" s="19">
        <v>18558393</v>
      </c>
      <c r="F10" s="20">
        <v>18558393</v>
      </c>
      <c r="G10" s="20">
        <v>-60693084</v>
      </c>
      <c r="H10" s="20">
        <v>-332183</v>
      </c>
      <c r="I10" s="20">
        <v>-1823808</v>
      </c>
      <c r="J10" s="20">
        <v>-62849075</v>
      </c>
      <c r="K10" s="20">
        <v>-699736</v>
      </c>
      <c r="L10" s="20">
        <v>-701744</v>
      </c>
      <c r="M10" s="20">
        <v>-675746</v>
      </c>
      <c r="N10" s="20">
        <v>-2077226</v>
      </c>
      <c r="O10" s="20"/>
      <c r="P10" s="20"/>
      <c r="Q10" s="20"/>
      <c r="R10" s="20"/>
      <c r="S10" s="20"/>
      <c r="T10" s="20"/>
      <c r="U10" s="20"/>
      <c r="V10" s="20"/>
      <c r="W10" s="20">
        <v>-64926301</v>
      </c>
      <c r="X10" s="20">
        <v>9281313</v>
      </c>
      <c r="Y10" s="20">
        <v>-74207614</v>
      </c>
      <c r="Z10" s="21">
        <v>-799.53788865864124</v>
      </c>
      <c r="AA10" s="22">
        <v>18558393</v>
      </c>
    </row>
    <row r="11" spans="1:27" x14ac:dyDescent="0.25">
      <c r="A11" s="23" t="s">
        <v>39</v>
      </c>
      <c r="B11" s="17" t="s">
        <v>32</v>
      </c>
      <c r="C11" s="18">
        <v>-11971088</v>
      </c>
      <c r="D11" s="18"/>
      <c r="E11" s="19"/>
      <c r="F11" s="20"/>
      <c r="G11" s="24">
        <v>-11859728</v>
      </c>
      <c r="H11" s="24">
        <v>184027</v>
      </c>
      <c r="I11" s="24">
        <v>-339130</v>
      </c>
      <c r="J11" s="20">
        <v>-12014831</v>
      </c>
      <c r="K11" s="24">
        <v>920045</v>
      </c>
      <c r="L11" s="24">
        <v>92509</v>
      </c>
      <c r="M11" s="20">
        <v>511815</v>
      </c>
      <c r="N11" s="24">
        <v>1524369</v>
      </c>
      <c r="O11" s="24"/>
      <c r="P11" s="24"/>
      <c r="Q11" s="20"/>
      <c r="R11" s="24"/>
      <c r="S11" s="24"/>
      <c r="T11" s="20"/>
      <c r="U11" s="24"/>
      <c r="V11" s="24"/>
      <c r="W11" s="24">
        <v>-10490462</v>
      </c>
      <c r="X11" s="20"/>
      <c r="Y11" s="24">
        <v>-10490462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-459544</v>
      </c>
      <c r="D12" s="18"/>
      <c r="E12" s="19"/>
      <c r="F12" s="20"/>
      <c r="G12" s="20">
        <v>-459544</v>
      </c>
      <c r="H12" s="20"/>
      <c r="I12" s="20"/>
      <c r="J12" s="20">
        <v>-459544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-459544</v>
      </c>
      <c r="X12" s="20"/>
      <c r="Y12" s="20">
        <v>-459544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347703024</v>
      </c>
      <c r="D13" s="29">
        <f>SUM(D6:D12)</f>
        <v>0</v>
      </c>
      <c r="E13" s="30">
        <f t="shared" si="0"/>
        <v>44057437</v>
      </c>
      <c r="F13" s="31">
        <f t="shared" si="0"/>
        <v>44057437</v>
      </c>
      <c r="G13" s="31">
        <f t="shared" si="0"/>
        <v>369385559</v>
      </c>
      <c r="H13" s="31">
        <f t="shared" si="0"/>
        <v>3440807</v>
      </c>
      <c r="I13" s="31">
        <f t="shared" si="0"/>
        <v>4788541</v>
      </c>
      <c r="J13" s="31">
        <f t="shared" si="0"/>
        <v>377614907</v>
      </c>
      <c r="K13" s="31">
        <f t="shared" si="0"/>
        <v>5575863</v>
      </c>
      <c r="L13" s="31">
        <f t="shared" si="0"/>
        <v>-147708</v>
      </c>
      <c r="M13" s="31">
        <f t="shared" si="0"/>
        <v>19042121</v>
      </c>
      <c r="N13" s="31">
        <f t="shared" si="0"/>
        <v>24470276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402085183</v>
      </c>
      <c r="X13" s="31">
        <f t="shared" si="0"/>
        <v>31041845</v>
      </c>
      <c r="Y13" s="31">
        <f t="shared" si="0"/>
        <v>371043338</v>
      </c>
      <c r="Z13" s="32">
        <f>+IF(X13&lt;&gt;0,+(Y13/X13)*100,0)</f>
        <v>1195.300530622455</v>
      </c>
      <c r="AA13" s="33">
        <f>SUM(AA6:AA12)</f>
        <v>44057437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63201921</v>
      </c>
      <c r="D17" s="18"/>
      <c r="E17" s="19">
        <v>81759254</v>
      </c>
      <c r="F17" s="20">
        <v>81759254</v>
      </c>
      <c r="G17" s="24">
        <v>71378062</v>
      </c>
      <c r="H17" s="24">
        <v>-9499050</v>
      </c>
      <c r="I17" s="24">
        <v>-1266879</v>
      </c>
      <c r="J17" s="20">
        <v>60612133</v>
      </c>
      <c r="K17" s="24">
        <v>2663599</v>
      </c>
      <c r="L17" s="24">
        <v>-1266879</v>
      </c>
      <c r="M17" s="20">
        <v>7078761</v>
      </c>
      <c r="N17" s="24">
        <v>8475481</v>
      </c>
      <c r="O17" s="24"/>
      <c r="P17" s="24"/>
      <c r="Q17" s="20"/>
      <c r="R17" s="24"/>
      <c r="S17" s="24"/>
      <c r="T17" s="20"/>
      <c r="U17" s="24"/>
      <c r="V17" s="24"/>
      <c r="W17" s="24">
        <v>69087614</v>
      </c>
      <c r="X17" s="20">
        <v>79554978</v>
      </c>
      <c r="Y17" s="24">
        <v>-10467364</v>
      </c>
      <c r="Z17" s="25">
        <v>-13.15739663707782</v>
      </c>
      <c r="AA17" s="26">
        <v>81759254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63201921</v>
      </c>
      <c r="D25" s="29">
        <f t="shared" ref="D25:Y25" si="1">SUM(D15:D24)</f>
        <v>0</v>
      </c>
      <c r="E25" s="35">
        <f t="shared" si="1"/>
        <v>81759254</v>
      </c>
      <c r="F25" s="36">
        <f t="shared" si="1"/>
        <v>81759254</v>
      </c>
      <c r="G25" s="36">
        <f t="shared" si="1"/>
        <v>71378062</v>
      </c>
      <c r="H25" s="36">
        <f t="shared" si="1"/>
        <v>-9499050</v>
      </c>
      <c r="I25" s="36">
        <f t="shared" si="1"/>
        <v>-1266879</v>
      </c>
      <c r="J25" s="36">
        <f t="shared" si="1"/>
        <v>60612133</v>
      </c>
      <c r="K25" s="36">
        <f t="shared" si="1"/>
        <v>2663599</v>
      </c>
      <c r="L25" s="36">
        <f t="shared" si="1"/>
        <v>-1266879</v>
      </c>
      <c r="M25" s="36">
        <f t="shared" si="1"/>
        <v>7078761</v>
      </c>
      <c r="N25" s="36">
        <f t="shared" si="1"/>
        <v>8475481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69087614</v>
      </c>
      <c r="X25" s="36">
        <f t="shared" si="1"/>
        <v>79554978</v>
      </c>
      <c r="Y25" s="36">
        <f t="shared" si="1"/>
        <v>-10467364</v>
      </c>
      <c r="Z25" s="37">
        <f>+IF(X25&lt;&gt;0,+(Y25/X25)*100,0)</f>
        <v>-13.15739663707782</v>
      </c>
      <c r="AA25" s="38">
        <f>SUM(AA15:AA24)</f>
        <v>81759254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410904945</v>
      </c>
      <c r="D26" s="29">
        <f>+D13+D25</f>
        <v>0</v>
      </c>
      <c r="E26" s="30">
        <f t="shared" si="2"/>
        <v>125816691</v>
      </c>
      <c r="F26" s="31">
        <f t="shared" si="2"/>
        <v>125816691</v>
      </c>
      <c r="G26" s="31">
        <f t="shared" si="2"/>
        <v>440763621</v>
      </c>
      <c r="H26" s="31">
        <f t="shared" si="2"/>
        <v>-6058243</v>
      </c>
      <c r="I26" s="31">
        <f t="shared" si="2"/>
        <v>3521662</v>
      </c>
      <c r="J26" s="31">
        <f t="shared" si="2"/>
        <v>438227040</v>
      </c>
      <c r="K26" s="31">
        <f t="shared" si="2"/>
        <v>8239462</v>
      </c>
      <c r="L26" s="31">
        <f t="shared" si="2"/>
        <v>-1414587</v>
      </c>
      <c r="M26" s="31">
        <f t="shared" si="2"/>
        <v>26120882</v>
      </c>
      <c r="N26" s="31">
        <f t="shared" si="2"/>
        <v>32945757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471172797</v>
      </c>
      <c r="X26" s="31">
        <f t="shared" si="2"/>
        <v>110596823</v>
      </c>
      <c r="Y26" s="31">
        <f t="shared" si="2"/>
        <v>360575974</v>
      </c>
      <c r="Z26" s="32">
        <f>+IF(X26&lt;&gt;0,+(Y26/X26)*100,0)</f>
        <v>326.02742485649878</v>
      </c>
      <c r="AA26" s="33">
        <f>+AA13+AA25</f>
        <v>125816691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-79772</v>
      </c>
      <c r="D30" s="18"/>
      <c r="E30" s="19"/>
      <c r="F30" s="20"/>
      <c r="G30" s="20">
        <v>-75492</v>
      </c>
      <c r="H30" s="20"/>
      <c r="I30" s="20"/>
      <c r="J30" s="20">
        <v>-75492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-75492</v>
      </c>
      <c r="X30" s="20"/>
      <c r="Y30" s="20">
        <v>-75492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-1182478</v>
      </c>
      <c r="D31" s="18"/>
      <c r="E31" s="19"/>
      <c r="F31" s="20"/>
      <c r="G31" s="20">
        <v>-1212675</v>
      </c>
      <c r="H31" s="20">
        <v>-8254</v>
      </c>
      <c r="I31" s="20">
        <v>-4468</v>
      </c>
      <c r="J31" s="20">
        <v>-1225397</v>
      </c>
      <c r="K31" s="20">
        <v>-3076</v>
      </c>
      <c r="L31" s="20">
        <v>-9867</v>
      </c>
      <c r="M31" s="20">
        <v>-11190</v>
      </c>
      <c r="N31" s="20">
        <v>-24133</v>
      </c>
      <c r="O31" s="20"/>
      <c r="P31" s="20"/>
      <c r="Q31" s="20"/>
      <c r="R31" s="20"/>
      <c r="S31" s="20"/>
      <c r="T31" s="20"/>
      <c r="U31" s="20"/>
      <c r="V31" s="20"/>
      <c r="W31" s="20">
        <v>-1249530</v>
      </c>
      <c r="X31" s="20"/>
      <c r="Y31" s="20">
        <v>-1249530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-209479506</v>
      </c>
      <c r="D32" s="18"/>
      <c r="E32" s="19"/>
      <c r="F32" s="20"/>
      <c r="G32" s="20">
        <v>-218886846</v>
      </c>
      <c r="H32" s="20">
        <v>-1900474</v>
      </c>
      <c r="I32" s="20">
        <v>-3045176</v>
      </c>
      <c r="J32" s="20">
        <v>-223832496</v>
      </c>
      <c r="K32" s="20">
        <v>1431240</v>
      </c>
      <c r="L32" s="20">
        <v>-8194519</v>
      </c>
      <c r="M32" s="20">
        <v>3048900</v>
      </c>
      <c r="N32" s="20">
        <v>-3714379</v>
      </c>
      <c r="O32" s="20"/>
      <c r="P32" s="20"/>
      <c r="Q32" s="20"/>
      <c r="R32" s="20"/>
      <c r="S32" s="20"/>
      <c r="T32" s="20"/>
      <c r="U32" s="20"/>
      <c r="V32" s="20"/>
      <c r="W32" s="20">
        <v>-227546875</v>
      </c>
      <c r="X32" s="20"/>
      <c r="Y32" s="20">
        <v>-227546875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-226447</v>
      </c>
      <c r="D33" s="18"/>
      <c r="E33" s="19"/>
      <c r="F33" s="20"/>
      <c r="G33" s="20">
        <v>-418436</v>
      </c>
      <c r="H33" s="20">
        <v>-42243</v>
      </c>
      <c r="I33" s="20">
        <v>-167042</v>
      </c>
      <c r="J33" s="20">
        <v>-627721</v>
      </c>
      <c r="K33" s="20">
        <v>-215617</v>
      </c>
      <c r="L33" s="20">
        <v>273734</v>
      </c>
      <c r="M33" s="20"/>
      <c r="N33" s="20">
        <v>58117</v>
      </c>
      <c r="O33" s="20"/>
      <c r="P33" s="20"/>
      <c r="Q33" s="20"/>
      <c r="R33" s="20"/>
      <c r="S33" s="20"/>
      <c r="T33" s="20"/>
      <c r="U33" s="20"/>
      <c r="V33" s="20"/>
      <c r="W33" s="20">
        <v>-569604</v>
      </c>
      <c r="X33" s="20"/>
      <c r="Y33" s="20">
        <v>-569604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11148309</v>
      </c>
      <c r="D35" s="18"/>
      <c r="E35" s="19">
        <v>1258492</v>
      </c>
      <c r="F35" s="20">
        <v>1258492</v>
      </c>
      <c r="G35" s="20">
        <v>12605443</v>
      </c>
      <c r="H35" s="20">
        <v>199221</v>
      </c>
      <c r="I35" s="20">
        <v>188100</v>
      </c>
      <c r="J35" s="20">
        <v>12992764</v>
      </c>
      <c r="K35" s="20">
        <v>233457</v>
      </c>
      <c r="L35" s="20">
        <v>72819</v>
      </c>
      <c r="M35" s="20">
        <v>184608</v>
      </c>
      <c r="N35" s="20">
        <v>490884</v>
      </c>
      <c r="O35" s="20"/>
      <c r="P35" s="20"/>
      <c r="Q35" s="20"/>
      <c r="R35" s="20"/>
      <c r="S35" s="20"/>
      <c r="T35" s="20"/>
      <c r="U35" s="20"/>
      <c r="V35" s="20"/>
      <c r="W35" s="20">
        <v>13483648</v>
      </c>
      <c r="X35" s="20">
        <v>629250</v>
      </c>
      <c r="Y35" s="20">
        <v>12854398</v>
      </c>
      <c r="Z35" s="21">
        <v>2042.8125546285262</v>
      </c>
      <c r="AA35" s="22">
        <v>1258492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-199819894</v>
      </c>
      <c r="D37" s="29">
        <f t="shared" ref="D37:Y37" si="3">SUM(D29:D36)</f>
        <v>0</v>
      </c>
      <c r="E37" s="30">
        <f t="shared" si="3"/>
        <v>1258492</v>
      </c>
      <c r="F37" s="31">
        <f t="shared" si="3"/>
        <v>1258492</v>
      </c>
      <c r="G37" s="31">
        <f t="shared" si="3"/>
        <v>-207988006</v>
      </c>
      <c r="H37" s="31">
        <f t="shared" si="3"/>
        <v>-1751750</v>
      </c>
      <c r="I37" s="31">
        <f t="shared" si="3"/>
        <v>-3028586</v>
      </c>
      <c r="J37" s="31">
        <f t="shared" si="3"/>
        <v>-212768342</v>
      </c>
      <c r="K37" s="31">
        <f t="shared" si="3"/>
        <v>1446004</v>
      </c>
      <c r="L37" s="31">
        <f t="shared" si="3"/>
        <v>-7857833</v>
      </c>
      <c r="M37" s="31">
        <f t="shared" si="3"/>
        <v>3222318</v>
      </c>
      <c r="N37" s="31">
        <f t="shared" si="3"/>
        <v>-3189511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-215957853</v>
      </c>
      <c r="X37" s="31">
        <f t="shared" si="3"/>
        <v>629250</v>
      </c>
      <c r="Y37" s="31">
        <f t="shared" si="3"/>
        <v>-216587103</v>
      </c>
      <c r="Z37" s="32">
        <f>+IF(X37&lt;&gt;0,+(Y37/X37)*100,0)</f>
        <v>-34419.881287246724</v>
      </c>
      <c r="AA37" s="33">
        <f>SUM(AA29:AA36)</f>
        <v>1258492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-199819894</v>
      </c>
      <c r="D44" s="29">
        <f>+D37+D43</f>
        <v>0</v>
      </c>
      <c r="E44" s="30">
        <f t="shared" si="5"/>
        <v>1258492</v>
      </c>
      <c r="F44" s="31">
        <f t="shared" si="5"/>
        <v>1258492</v>
      </c>
      <c r="G44" s="31">
        <f t="shared" si="5"/>
        <v>-207988006</v>
      </c>
      <c r="H44" s="31">
        <f t="shared" si="5"/>
        <v>-1751750</v>
      </c>
      <c r="I44" s="31">
        <f t="shared" si="5"/>
        <v>-3028586</v>
      </c>
      <c r="J44" s="31">
        <f t="shared" si="5"/>
        <v>-212768342</v>
      </c>
      <c r="K44" s="31">
        <f t="shared" si="5"/>
        <v>1446004</v>
      </c>
      <c r="L44" s="31">
        <f t="shared" si="5"/>
        <v>-7857833</v>
      </c>
      <c r="M44" s="31">
        <f t="shared" si="5"/>
        <v>3222318</v>
      </c>
      <c r="N44" s="31">
        <f t="shared" si="5"/>
        <v>-3189511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-215957853</v>
      </c>
      <c r="X44" s="31">
        <f t="shared" si="5"/>
        <v>629250</v>
      </c>
      <c r="Y44" s="31">
        <f t="shared" si="5"/>
        <v>-216587103</v>
      </c>
      <c r="Z44" s="32">
        <f>+IF(X44&lt;&gt;0,+(Y44/X44)*100,0)</f>
        <v>-34419.881287246724</v>
      </c>
      <c r="AA44" s="33">
        <f>+AA37+AA43</f>
        <v>1258492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610724839</v>
      </c>
      <c r="D45" s="42">
        <f t="shared" si="6"/>
        <v>0</v>
      </c>
      <c r="E45" s="43">
        <f t="shared" si="6"/>
        <v>124558199</v>
      </c>
      <c r="F45" s="44">
        <f t="shared" si="6"/>
        <v>124558199</v>
      </c>
      <c r="G45" s="44">
        <f t="shared" si="6"/>
        <v>648751627</v>
      </c>
      <c r="H45" s="44">
        <f t="shared" si="6"/>
        <v>-4306493</v>
      </c>
      <c r="I45" s="44">
        <f t="shared" si="6"/>
        <v>6550248</v>
      </c>
      <c r="J45" s="44">
        <f t="shared" si="6"/>
        <v>650995382</v>
      </c>
      <c r="K45" s="44">
        <f t="shared" si="6"/>
        <v>6793458</v>
      </c>
      <c r="L45" s="44">
        <f t="shared" si="6"/>
        <v>6443246</v>
      </c>
      <c r="M45" s="44">
        <f t="shared" si="6"/>
        <v>22898564</v>
      </c>
      <c r="N45" s="44">
        <f t="shared" si="6"/>
        <v>36135268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687130650</v>
      </c>
      <c r="X45" s="44">
        <f t="shared" si="6"/>
        <v>109967573</v>
      </c>
      <c r="Y45" s="44">
        <f t="shared" si="6"/>
        <v>577163077</v>
      </c>
      <c r="Z45" s="45">
        <f>+IF(X45&lt;&gt;0,+(Y45/X45)*100,0)</f>
        <v>524.84842690853975</v>
      </c>
      <c r="AA45" s="46">
        <f>+AA26-AA44</f>
        <v>124558199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47538819</v>
      </c>
      <c r="D47" s="18"/>
      <c r="E47" s="19">
        <v>27336398</v>
      </c>
      <c r="F47" s="20">
        <v>27336398</v>
      </c>
      <c r="G47" s="20">
        <v>65555237</v>
      </c>
      <c r="H47" s="20">
        <v>380673</v>
      </c>
      <c r="I47" s="20">
        <v>-6280542</v>
      </c>
      <c r="J47" s="20">
        <v>59655368</v>
      </c>
      <c r="K47" s="20">
        <v>-2996013</v>
      </c>
      <c r="L47" s="20">
        <v>-2108164</v>
      </c>
      <c r="M47" s="20">
        <v>14725474</v>
      </c>
      <c r="N47" s="20">
        <v>9621297</v>
      </c>
      <c r="O47" s="20"/>
      <c r="P47" s="20"/>
      <c r="Q47" s="20"/>
      <c r="R47" s="20"/>
      <c r="S47" s="20"/>
      <c r="T47" s="20"/>
      <c r="U47" s="20"/>
      <c r="V47" s="20"/>
      <c r="W47" s="20">
        <v>69276665</v>
      </c>
      <c r="X47" s="20">
        <v>12745772</v>
      </c>
      <c r="Y47" s="20">
        <v>56530893</v>
      </c>
      <c r="Z47" s="47">
        <v>443.52662985027507</v>
      </c>
      <c r="AA47" s="22">
        <v>27336398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47538819</v>
      </c>
      <c r="D50" s="50">
        <f t="shared" ref="D50:Y50" si="7">SUM(D47:D49)</f>
        <v>0</v>
      </c>
      <c r="E50" s="51">
        <f t="shared" si="7"/>
        <v>27336398</v>
      </c>
      <c r="F50" s="52">
        <f t="shared" si="7"/>
        <v>27336398</v>
      </c>
      <c r="G50" s="52">
        <f t="shared" si="7"/>
        <v>65555237</v>
      </c>
      <c r="H50" s="52">
        <f t="shared" si="7"/>
        <v>380673</v>
      </c>
      <c r="I50" s="52">
        <f t="shared" si="7"/>
        <v>-6280542</v>
      </c>
      <c r="J50" s="52">
        <f t="shared" si="7"/>
        <v>59655368</v>
      </c>
      <c r="K50" s="52">
        <f t="shared" si="7"/>
        <v>-2996013</v>
      </c>
      <c r="L50" s="52">
        <f t="shared" si="7"/>
        <v>-2108164</v>
      </c>
      <c r="M50" s="52">
        <f t="shared" si="7"/>
        <v>14725474</v>
      </c>
      <c r="N50" s="52">
        <f t="shared" si="7"/>
        <v>9621297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69276665</v>
      </c>
      <c r="X50" s="52">
        <f t="shared" si="7"/>
        <v>12745772</v>
      </c>
      <c r="Y50" s="52">
        <f t="shared" si="7"/>
        <v>56530893</v>
      </c>
      <c r="Z50" s="53">
        <f>+IF(X50&lt;&gt;0,+(Y50/X50)*100,0)</f>
        <v>443.52662985027507</v>
      </c>
      <c r="AA50" s="54">
        <f>SUM(AA47:AA49)</f>
        <v>27336398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-28867842</v>
      </c>
      <c r="D6" s="18"/>
      <c r="E6" s="19">
        <v>-4707715</v>
      </c>
      <c r="F6" s="20">
        <v>-4707715</v>
      </c>
      <c r="G6" s="20">
        <v>-29021334</v>
      </c>
      <c r="H6" s="20">
        <v>-376939</v>
      </c>
      <c r="I6" s="20">
        <v>-63883</v>
      </c>
      <c r="J6" s="20">
        <v>-29462156</v>
      </c>
      <c r="K6" s="20">
        <v>-2976658</v>
      </c>
      <c r="L6" s="20">
        <v>-20603</v>
      </c>
      <c r="M6" s="20">
        <v>-2217431</v>
      </c>
      <c r="N6" s="20">
        <v>-5214692</v>
      </c>
      <c r="O6" s="20"/>
      <c r="P6" s="20"/>
      <c r="Q6" s="20"/>
      <c r="R6" s="20"/>
      <c r="S6" s="20"/>
      <c r="T6" s="20"/>
      <c r="U6" s="20"/>
      <c r="V6" s="20"/>
      <c r="W6" s="20">
        <v>-34676848</v>
      </c>
      <c r="X6" s="20">
        <v>-2353860</v>
      </c>
      <c r="Y6" s="20">
        <v>-32322988</v>
      </c>
      <c r="Z6" s="21">
        <v>1373.1907590086073</v>
      </c>
      <c r="AA6" s="22">
        <v>-4707715</v>
      </c>
    </row>
    <row r="7" spans="1:27" x14ac:dyDescent="0.25">
      <c r="A7" s="23" t="s">
        <v>35</v>
      </c>
      <c r="B7" s="17" t="s">
        <v>32</v>
      </c>
      <c r="C7" s="18">
        <v>-19035263</v>
      </c>
      <c r="D7" s="18"/>
      <c r="E7" s="19">
        <v>980203</v>
      </c>
      <c r="F7" s="20">
        <v>980203</v>
      </c>
      <c r="G7" s="20">
        <v>-16481720</v>
      </c>
      <c r="H7" s="20">
        <v>-1619883</v>
      </c>
      <c r="I7" s="20">
        <v>1370534</v>
      </c>
      <c r="J7" s="20">
        <v>-16731069</v>
      </c>
      <c r="K7" s="20">
        <v>78774</v>
      </c>
      <c r="L7" s="20">
        <v>725600</v>
      </c>
      <c r="M7" s="20">
        <v>732729</v>
      </c>
      <c r="N7" s="20">
        <v>1537103</v>
      </c>
      <c r="O7" s="20"/>
      <c r="P7" s="20"/>
      <c r="Q7" s="20"/>
      <c r="R7" s="20"/>
      <c r="S7" s="20"/>
      <c r="T7" s="20"/>
      <c r="U7" s="20"/>
      <c r="V7" s="20"/>
      <c r="W7" s="20">
        <v>-15193966</v>
      </c>
      <c r="X7" s="20">
        <v>490104</v>
      </c>
      <c r="Y7" s="20">
        <v>-15684070</v>
      </c>
      <c r="Z7" s="21">
        <v>-3200.1513964383071</v>
      </c>
      <c r="AA7" s="22">
        <v>980203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-3652</v>
      </c>
      <c r="D10" s="18"/>
      <c r="E10" s="19">
        <v>1285608</v>
      </c>
      <c r="F10" s="20">
        <v>1285608</v>
      </c>
      <c r="G10" s="20">
        <v>-3652</v>
      </c>
      <c r="H10" s="20"/>
      <c r="I10" s="20"/>
      <c r="J10" s="20">
        <v>-3652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-3652</v>
      </c>
      <c r="X10" s="20">
        <v>642804</v>
      </c>
      <c r="Y10" s="20">
        <v>-646456</v>
      </c>
      <c r="Z10" s="21">
        <v>-100.56813585478621</v>
      </c>
      <c r="AA10" s="22">
        <v>1285608</v>
      </c>
    </row>
    <row r="11" spans="1:27" x14ac:dyDescent="0.25">
      <c r="A11" s="23" t="s">
        <v>39</v>
      </c>
      <c r="B11" s="17" t="s">
        <v>32</v>
      </c>
      <c r="C11" s="18">
        <v>15871857</v>
      </c>
      <c r="D11" s="18"/>
      <c r="E11" s="19"/>
      <c r="F11" s="20"/>
      <c r="G11" s="24">
        <v>15871856</v>
      </c>
      <c r="H11" s="24">
        <v>15840</v>
      </c>
      <c r="I11" s="24"/>
      <c r="J11" s="20">
        <v>15887696</v>
      </c>
      <c r="K11" s="24">
        <v>450717</v>
      </c>
      <c r="L11" s="24">
        <v>338</v>
      </c>
      <c r="M11" s="20">
        <v>97884</v>
      </c>
      <c r="N11" s="24">
        <v>548939</v>
      </c>
      <c r="O11" s="24"/>
      <c r="P11" s="24"/>
      <c r="Q11" s="20"/>
      <c r="R11" s="24"/>
      <c r="S11" s="24"/>
      <c r="T11" s="20"/>
      <c r="U11" s="24"/>
      <c r="V11" s="24"/>
      <c r="W11" s="24">
        <v>16436635</v>
      </c>
      <c r="X11" s="20"/>
      <c r="Y11" s="24">
        <v>16436635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-38616</v>
      </c>
      <c r="D12" s="18"/>
      <c r="E12" s="19"/>
      <c r="F12" s="20"/>
      <c r="G12" s="20">
        <v>-38616</v>
      </c>
      <c r="H12" s="20"/>
      <c r="I12" s="20"/>
      <c r="J12" s="20">
        <v>-38616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-38616</v>
      </c>
      <c r="X12" s="20"/>
      <c r="Y12" s="20">
        <v>-38616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-32073516</v>
      </c>
      <c r="D13" s="29">
        <f>SUM(D6:D12)</f>
        <v>0</v>
      </c>
      <c r="E13" s="30">
        <f t="shared" si="0"/>
        <v>-2441904</v>
      </c>
      <c r="F13" s="31">
        <f t="shared" si="0"/>
        <v>-2441904</v>
      </c>
      <c r="G13" s="31">
        <f t="shared" si="0"/>
        <v>-29673466</v>
      </c>
      <c r="H13" s="31">
        <f t="shared" si="0"/>
        <v>-1980982</v>
      </c>
      <c r="I13" s="31">
        <f t="shared" si="0"/>
        <v>1306651</v>
      </c>
      <c r="J13" s="31">
        <f t="shared" si="0"/>
        <v>-30347797</v>
      </c>
      <c r="K13" s="31">
        <f t="shared" si="0"/>
        <v>-2447167</v>
      </c>
      <c r="L13" s="31">
        <f t="shared" si="0"/>
        <v>705335</v>
      </c>
      <c r="M13" s="31">
        <f t="shared" si="0"/>
        <v>-1386818</v>
      </c>
      <c r="N13" s="31">
        <f t="shared" si="0"/>
        <v>-3128650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-33476447</v>
      </c>
      <c r="X13" s="31">
        <f t="shared" si="0"/>
        <v>-1220952</v>
      </c>
      <c r="Y13" s="31">
        <f t="shared" si="0"/>
        <v>-32255495</v>
      </c>
      <c r="Z13" s="32">
        <f>+IF(X13&lt;&gt;0,+(Y13/X13)*100,0)</f>
        <v>2641.8315380129602</v>
      </c>
      <c r="AA13" s="33">
        <f>SUM(AA6:AA12)</f>
        <v>-2441904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13784310</v>
      </c>
      <c r="D17" s="18"/>
      <c r="E17" s="19">
        <v>-6399996</v>
      </c>
      <c r="F17" s="20">
        <v>-6399996</v>
      </c>
      <c r="G17" s="24">
        <v>30480765</v>
      </c>
      <c r="H17" s="24"/>
      <c r="I17" s="24">
        <v>-1539512</v>
      </c>
      <c r="J17" s="20">
        <v>28941253</v>
      </c>
      <c r="K17" s="24">
        <v>2418848</v>
      </c>
      <c r="L17" s="24"/>
      <c r="M17" s="20"/>
      <c r="N17" s="24">
        <v>2418848</v>
      </c>
      <c r="O17" s="24"/>
      <c r="P17" s="24"/>
      <c r="Q17" s="20"/>
      <c r="R17" s="24"/>
      <c r="S17" s="24"/>
      <c r="T17" s="20"/>
      <c r="U17" s="24"/>
      <c r="V17" s="24"/>
      <c r="W17" s="24">
        <v>31360101</v>
      </c>
      <c r="X17" s="20">
        <v>-3199998</v>
      </c>
      <c r="Y17" s="24">
        <v>34560099</v>
      </c>
      <c r="Z17" s="25">
        <v>-1080.0037687523554</v>
      </c>
      <c r="AA17" s="26">
        <v>-6399996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13784310</v>
      </c>
      <c r="D25" s="29">
        <f t="shared" ref="D25:Y25" si="1">SUM(D15:D24)</f>
        <v>0</v>
      </c>
      <c r="E25" s="35">
        <f t="shared" si="1"/>
        <v>-6399996</v>
      </c>
      <c r="F25" s="36">
        <f t="shared" si="1"/>
        <v>-6399996</v>
      </c>
      <c r="G25" s="36">
        <f t="shared" si="1"/>
        <v>30480765</v>
      </c>
      <c r="H25" s="36">
        <f t="shared" si="1"/>
        <v>0</v>
      </c>
      <c r="I25" s="36">
        <f t="shared" si="1"/>
        <v>-1539512</v>
      </c>
      <c r="J25" s="36">
        <f t="shared" si="1"/>
        <v>28941253</v>
      </c>
      <c r="K25" s="36">
        <f t="shared" si="1"/>
        <v>2418848</v>
      </c>
      <c r="L25" s="36">
        <f t="shared" si="1"/>
        <v>0</v>
      </c>
      <c r="M25" s="36">
        <f t="shared" si="1"/>
        <v>0</v>
      </c>
      <c r="N25" s="36">
        <f t="shared" si="1"/>
        <v>2418848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31360101</v>
      </c>
      <c r="X25" s="36">
        <f t="shared" si="1"/>
        <v>-3199998</v>
      </c>
      <c r="Y25" s="36">
        <f t="shared" si="1"/>
        <v>34560099</v>
      </c>
      <c r="Z25" s="37">
        <f>+IF(X25&lt;&gt;0,+(Y25/X25)*100,0)</f>
        <v>-1080.0037687523554</v>
      </c>
      <c r="AA25" s="38">
        <f>SUM(AA15:AA24)</f>
        <v>-6399996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-18289206</v>
      </c>
      <c r="D26" s="29">
        <f>+D13+D25</f>
        <v>0</v>
      </c>
      <c r="E26" s="30">
        <f t="shared" si="2"/>
        <v>-8841900</v>
      </c>
      <c r="F26" s="31">
        <f t="shared" si="2"/>
        <v>-8841900</v>
      </c>
      <c r="G26" s="31">
        <f t="shared" si="2"/>
        <v>807299</v>
      </c>
      <c r="H26" s="31">
        <f t="shared" si="2"/>
        <v>-1980982</v>
      </c>
      <c r="I26" s="31">
        <f t="shared" si="2"/>
        <v>-232861</v>
      </c>
      <c r="J26" s="31">
        <f t="shared" si="2"/>
        <v>-1406544</v>
      </c>
      <c r="K26" s="31">
        <f t="shared" si="2"/>
        <v>-28319</v>
      </c>
      <c r="L26" s="31">
        <f t="shared" si="2"/>
        <v>705335</v>
      </c>
      <c r="M26" s="31">
        <f t="shared" si="2"/>
        <v>-1386818</v>
      </c>
      <c r="N26" s="31">
        <f t="shared" si="2"/>
        <v>-709802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-2116346</v>
      </c>
      <c r="X26" s="31">
        <f t="shared" si="2"/>
        <v>-4420950</v>
      </c>
      <c r="Y26" s="31">
        <f t="shared" si="2"/>
        <v>2304604</v>
      </c>
      <c r="Z26" s="32">
        <f>+IF(X26&lt;&gt;0,+(Y26/X26)*100,0)</f>
        <v>-52.129157760209907</v>
      </c>
      <c r="AA26" s="33">
        <f>+AA13+AA25</f>
        <v>-8841900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14335</v>
      </c>
      <c r="D31" s="18"/>
      <c r="E31" s="19"/>
      <c r="F31" s="20"/>
      <c r="G31" s="20">
        <v>14335</v>
      </c>
      <c r="H31" s="20"/>
      <c r="I31" s="20"/>
      <c r="J31" s="20">
        <v>14335</v>
      </c>
      <c r="K31" s="20">
        <v>-126</v>
      </c>
      <c r="L31" s="20"/>
      <c r="M31" s="20"/>
      <c r="N31" s="20">
        <v>-126</v>
      </c>
      <c r="O31" s="20"/>
      <c r="P31" s="20"/>
      <c r="Q31" s="20"/>
      <c r="R31" s="20"/>
      <c r="S31" s="20"/>
      <c r="T31" s="20"/>
      <c r="U31" s="20"/>
      <c r="V31" s="20"/>
      <c r="W31" s="20">
        <v>14209</v>
      </c>
      <c r="X31" s="20"/>
      <c r="Y31" s="20">
        <v>14209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-15054901</v>
      </c>
      <c r="D32" s="18"/>
      <c r="E32" s="19"/>
      <c r="F32" s="20"/>
      <c r="G32" s="20">
        <v>-14761803</v>
      </c>
      <c r="H32" s="20">
        <v>-286810</v>
      </c>
      <c r="I32" s="20">
        <v>2894033</v>
      </c>
      <c r="J32" s="20">
        <v>-12154580</v>
      </c>
      <c r="K32" s="20">
        <v>-1820186</v>
      </c>
      <c r="L32" s="20">
        <v>328104</v>
      </c>
      <c r="M32" s="20">
        <v>-1266988</v>
      </c>
      <c r="N32" s="20">
        <v>-2759070</v>
      </c>
      <c r="O32" s="20"/>
      <c r="P32" s="20"/>
      <c r="Q32" s="20"/>
      <c r="R32" s="20"/>
      <c r="S32" s="20"/>
      <c r="T32" s="20"/>
      <c r="U32" s="20"/>
      <c r="V32" s="20"/>
      <c r="W32" s="20">
        <v>-14913650</v>
      </c>
      <c r="X32" s="20"/>
      <c r="Y32" s="20">
        <v>-14913650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>
        <v>-2781675</v>
      </c>
      <c r="N33" s="20">
        <v>-2781675</v>
      </c>
      <c r="O33" s="20"/>
      <c r="P33" s="20"/>
      <c r="Q33" s="20"/>
      <c r="R33" s="20"/>
      <c r="S33" s="20"/>
      <c r="T33" s="20"/>
      <c r="U33" s="20"/>
      <c r="V33" s="20"/>
      <c r="W33" s="20">
        <v>-2781675</v>
      </c>
      <c r="X33" s="20"/>
      <c r="Y33" s="20">
        <v>-2781675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3040639</v>
      </c>
      <c r="D34" s="18"/>
      <c r="E34" s="19"/>
      <c r="F34" s="20"/>
      <c r="G34" s="20">
        <v>3040639</v>
      </c>
      <c r="H34" s="20"/>
      <c r="I34" s="20"/>
      <c r="J34" s="20">
        <v>3040639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3040639</v>
      </c>
      <c r="X34" s="20"/>
      <c r="Y34" s="20">
        <v>3040639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9451547</v>
      </c>
      <c r="D35" s="18"/>
      <c r="E35" s="19"/>
      <c r="F35" s="20"/>
      <c r="G35" s="20">
        <v>9451547</v>
      </c>
      <c r="H35" s="20">
        <v>152658</v>
      </c>
      <c r="I35" s="20">
        <v>143820</v>
      </c>
      <c r="J35" s="20">
        <v>9748025</v>
      </c>
      <c r="K35" s="20">
        <v>143907</v>
      </c>
      <c r="L35" s="20">
        <v>143974</v>
      </c>
      <c r="M35" s="20">
        <v>142750</v>
      </c>
      <c r="N35" s="20">
        <v>430631</v>
      </c>
      <c r="O35" s="20"/>
      <c r="P35" s="20"/>
      <c r="Q35" s="20"/>
      <c r="R35" s="20"/>
      <c r="S35" s="20"/>
      <c r="T35" s="20"/>
      <c r="U35" s="20"/>
      <c r="V35" s="20"/>
      <c r="W35" s="20">
        <v>10178656</v>
      </c>
      <c r="X35" s="20"/>
      <c r="Y35" s="20">
        <v>10178656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-2548380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-2255282</v>
      </c>
      <c r="H37" s="31">
        <f t="shared" si="3"/>
        <v>-134152</v>
      </c>
      <c r="I37" s="31">
        <f t="shared" si="3"/>
        <v>3037853</v>
      </c>
      <c r="J37" s="31">
        <f t="shared" si="3"/>
        <v>648419</v>
      </c>
      <c r="K37" s="31">
        <f t="shared" si="3"/>
        <v>-1676405</v>
      </c>
      <c r="L37" s="31">
        <f t="shared" si="3"/>
        <v>472078</v>
      </c>
      <c r="M37" s="31">
        <f t="shared" si="3"/>
        <v>-3905913</v>
      </c>
      <c r="N37" s="31">
        <f t="shared" si="3"/>
        <v>-5110240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-4461821</v>
      </c>
      <c r="X37" s="31">
        <f t="shared" si="3"/>
        <v>0</v>
      </c>
      <c r="Y37" s="31">
        <f t="shared" si="3"/>
        <v>-4461821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80124215</v>
      </c>
      <c r="D40" s="18"/>
      <c r="E40" s="19"/>
      <c r="F40" s="20"/>
      <c r="G40" s="20">
        <v>80124215</v>
      </c>
      <c r="H40" s="20"/>
      <c r="I40" s="20"/>
      <c r="J40" s="20">
        <v>80124215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80124215</v>
      </c>
      <c r="X40" s="20"/>
      <c r="Y40" s="20">
        <v>80124215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80124215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80124215</v>
      </c>
      <c r="H43" s="36">
        <f t="shared" si="4"/>
        <v>0</v>
      </c>
      <c r="I43" s="36">
        <f t="shared" si="4"/>
        <v>0</v>
      </c>
      <c r="J43" s="36">
        <f t="shared" si="4"/>
        <v>80124215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80124215</v>
      </c>
      <c r="X43" s="36">
        <f t="shared" si="4"/>
        <v>0</v>
      </c>
      <c r="Y43" s="36">
        <f t="shared" si="4"/>
        <v>80124215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77575835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77868933</v>
      </c>
      <c r="H44" s="31">
        <f t="shared" si="5"/>
        <v>-134152</v>
      </c>
      <c r="I44" s="31">
        <f t="shared" si="5"/>
        <v>3037853</v>
      </c>
      <c r="J44" s="31">
        <f t="shared" si="5"/>
        <v>80772634</v>
      </c>
      <c r="K44" s="31">
        <f t="shared" si="5"/>
        <v>-1676405</v>
      </c>
      <c r="L44" s="31">
        <f t="shared" si="5"/>
        <v>472078</v>
      </c>
      <c r="M44" s="31">
        <f t="shared" si="5"/>
        <v>-3905913</v>
      </c>
      <c r="N44" s="31">
        <f t="shared" si="5"/>
        <v>-5110240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75662394</v>
      </c>
      <c r="X44" s="31">
        <f t="shared" si="5"/>
        <v>0</v>
      </c>
      <c r="Y44" s="31">
        <f t="shared" si="5"/>
        <v>75662394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-95865041</v>
      </c>
      <c r="D45" s="42">
        <f t="shared" si="6"/>
        <v>0</v>
      </c>
      <c r="E45" s="43">
        <f t="shared" si="6"/>
        <v>-8841900</v>
      </c>
      <c r="F45" s="44">
        <f t="shared" si="6"/>
        <v>-8841900</v>
      </c>
      <c r="G45" s="44">
        <f t="shared" si="6"/>
        <v>-77061634</v>
      </c>
      <c r="H45" s="44">
        <f t="shared" si="6"/>
        <v>-1846830</v>
      </c>
      <c r="I45" s="44">
        <f t="shared" si="6"/>
        <v>-3270714</v>
      </c>
      <c r="J45" s="44">
        <f t="shared" si="6"/>
        <v>-82179178</v>
      </c>
      <c r="K45" s="44">
        <f t="shared" si="6"/>
        <v>1648086</v>
      </c>
      <c r="L45" s="44">
        <f t="shared" si="6"/>
        <v>233257</v>
      </c>
      <c r="M45" s="44">
        <f t="shared" si="6"/>
        <v>2519095</v>
      </c>
      <c r="N45" s="44">
        <f t="shared" si="6"/>
        <v>4400438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-77778740</v>
      </c>
      <c r="X45" s="44">
        <f t="shared" si="6"/>
        <v>-4420950</v>
      </c>
      <c r="Y45" s="44">
        <f t="shared" si="6"/>
        <v>-73357790</v>
      </c>
      <c r="Z45" s="45">
        <f>+IF(X45&lt;&gt;0,+(Y45/X45)*100,0)</f>
        <v>1659.3218652099661</v>
      </c>
      <c r="AA45" s="46">
        <f>+AA26-AA44</f>
        <v>-8841900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-102357872</v>
      </c>
      <c r="D47" s="18"/>
      <c r="E47" s="19">
        <v>-8841900</v>
      </c>
      <c r="F47" s="20">
        <v>-8841900</v>
      </c>
      <c r="G47" s="20">
        <v>-102357872</v>
      </c>
      <c r="H47" s="20">
        <v>372042</v>
      </c>
      <c r="I47" s="20">
        <v>-18855271</v>
      </c>
      <c r="J47" s="20">
        <v>-120841101</v>
      </c>
      <c r="K47" s="20">
        <v>1643184</v>
      </c>
      <c r="L47" s="20">
        <v>15798759</v>
      </c>
      <c r="M47" s="20">
        <v>2519097</v>
      </c>
      <c r="N47" s="20">
        <v>19961040</v>
      </c>
      <c r="O47" s="20"/>
      <c r="P47" s="20"/>
      <c r="Q47" s="20"/>
      <c r="R47" s="20"/>
      <c r="S47" s="20"/>
      <c r="T47" s="20"/>
      <c r="U47" s="20"/>
      <c r="V47" s="20"/>
      <c r="W47" s="20">
        <v>-100880061</v>
      </c>
      <c r="X47" s="20">
        <v>-4420950</v>
      </c>
      <c r="Y47" s="20">
        <v>-96459111</v>
      </c>
      <c r="Z47" s="47">
        <v>2181.8638754113936</v>
      </c>
      <c r="AA47" s="22">
        <v>-8841900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-102357872</v>
      </c>
      <c r="D50" s="50">
        <f t="shared" ref="D50:Y50" si="7">SUM(D47:D49)</f>
        <v>0</v>
      </c>
      <c r="E50" s="51">
        <f t="shared" si="7"/>
        <v>-8841900</v>
      </c>
      <c r="F50" s="52">
        <f t="shared" si="7"/>
        <v>-8841900</v>
      </c>
      <c r="G50" s="52">
        <f t="shared" si="7"/>
        <v>-102357872</v>
      </c>
      <c r="H50" s="52">
        <f t="shared" si="7"/>
        <v>372042</v>
      </c>
      <c r="I50" s="52">
        <f t="shared" si="7"/>
        <v>-18855271</v>
      </c>
      <c r="J50" s="52">
        <f t="shared" si="7"/>
        <v>-120841101</v>
      </c>
      <c r="K50" s="52">
        <f t="shared" si="7"/>
        <v>1643184</v>
      </c>
      <c r="L50" s="52">
        <f t="shared" si="7"/>
        <v>15798759</v>
      </c>
      <c r="M50" s="52">
        <f t="shared" si="7"/>
        <v>2519097</v>
      </c>
      <c r="N50" s="52">
        <f t="shared" si="7"/>
        <v>19961040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-100880061</v>
      </c>
      <c r="X50" s="52">
        <f t="shared" si="7"/>
        <v>-4420950</v>
      </c>
      <c r="Y50" s="52">
        <f t="shared" si="7"/>
        <v>-96459111</v>
      </c>
      <c r="Z50" s="53">
        <f>+IF(X50&lt;&gt;0,+(Y50/X50)*100,0)</f>
        <v>2181.8638754113936</v>
      </c>
      <c r="AA50" s="54">
        <f>SUM(AA47:AA49)</f>
        <v>-8841900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-116925870</v>
      </c>
      <c r="D6" s="18"/>
      <c r="E6" s="19">
        <v>-49952965</v>
      </c>
      <c r="F6" s="20">
        <v>-49952965</v>
      </c>
      <c r="G6" s="20">
        <v>-117325536</v>
      </c>
      <c r="H6" s="20">
        <v>158458</v>
      </c>
      <c r="I6" s="20">
        <v>67238</v>
      </c>
      <c r="J6" s="20">
        <v>-117099840</v>
      </c>
      <c r="K6" s="20">
        <v>-7173334</v>
      </c>
      <c r="L6" s="20">
        <v>893937</v>
      </c>
      <c r="M6" s="20">
        <v>114284</v>
      </c>
      <c r="N6" s="20">
        <v>-6165113</v>
      </c>
      <c r="O6" s="20"/>
      <c r="P6" s="20"/>
      <c r="Q6" s="20"/>
      <c r="R6" s="20"/>
      <c r="S6" s="20"/>
      <c r="T6" s="20"/>
      <c r="U6" s="20"/>
      <c r="V6" s="20"/>
      <c r="W6" s="20">
        <v>-123264953</v>
      </c>
      <c r="X6" s="20">
        <v>-24976476</v>
      </c>
      <c r="Y6" s="20">
        <v>-98288477</v>
      </c>
      <c r="Z6" s="21">
        <v>393.52419852984866</v>
      </c>
      <c r="AA6" s="22">
        <v>-49952965</v>
      </c>
    </row>
    <row r="7" spans="1:27" x14ac:dyDescent="0.25">
      <c r="A7" s="23" t="s">
        <v>35</v>
      </c>
      <c r="B7" s="17" t="s">
        <v>32</v>
      </c>
      <c r="C7" s="18">
        <v>424261043</v>
      </c>
      <c r="D7" s="18"/>
      <c r="E7" s="19">
        <v>83976059</v>
      </c>
      <c r="F7" s="20">
        <v>83976059</v>
      </c>
      <c r="G7" s="20">
        <v>431458768</v>
      </c>
      <c r="H7" s="20">
        <v>7192059</v>
      </c>
      <c r="I7" s="20">
        <v>7286514</v>
      </c>
      <c r="J7" s="20">
        <v>445937341</v>
      </c>
      <c r="K7" s="20">
        <v>7111396</v>
      </c>
      <c r="L7" s="20">
        <v>7278575</v>
      </c>
      <c r="M7" s="20">
        <v>7336378</v>
      </c>
      <c r="N7" s="20">
        <v>21726349</v>
      </c>
      <c r="O7" s="20"/>
      <c r="P7" s="20"/>
      <c r="Q7" s="20"/>
      <c r="R7" s="20"/>
      <c r="S7" s="20"/>
      <c r="T7" s="20"/>
      <c r="U7" s="20"/>
      <c r="V7" s="20"/>
      <c r="W7" s="20">
        <v>467663690</v>
      </c>
      <c r="X7" s="20">
        <v>41988024</v>
      </c>
      <c r="Y7" s="20">
        <v>425675666</v>
      </c>
      <c r="Z7" s="21">
        <v>1013.8025690373045</v>
      </c>
      <c r="AA7" s="22">
        <v>83976059</v>
      </c>
    </row>
    <row r="8" spans="1:27" x14ac:dyDescent="0.25">
      <c r="A8" s="23" t="s">
        <v>36</v>
      </c>
      <c r="B8" s="17" t="s">
        <v>32</v>
      </c>
      <c r="C8" s="18">
        <v>33635759</v>
      </c>
      <c r="D8" s="18"/>
      <c r="E8" s="19"/>
      <c r="F8" s="20"/>
      <c r="G8" s="20">
        <v>33612893</v>
      </c>
      <c r="H8" s="20">
        <v>-44231</v>
      </c>
      <c r="I8" s="20">
        <v>-25466</v>
      </c>
      <c r="J8" s="20">
        <v>33543196</v>
      </c>
      <c r="K8" s="20">
        <v>-95416</v>
      </c>
      <c r="L8" s="20">
        <v>-36698</v>
      </c>
      <c r="M8" s="20">
        <v>-37156</v>
      </c>
      <c r="N8" s="20">
        <v>-169270</v>
      </c>
      <c r="O8" s="20"/>
      <c r="P8" s="20"/>
      <c r="Q8" s="20"/>
      <c r="R8" s="20"/>
      <c r="S8" s="20"/>
      <c r="T8" s="20"/>
      <c r="U8" s="20"/>
      <c r="V8" s="20"/>
      <c r="W8" s="20">
        <v>33373926</v>
      </c>
      <c r="X8" s="20"/>
      <c r="Y8" s="20">
        <v>33373926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11905149</v>
      </c>
      <c r="D11" s="18"/>
      <c r="E11" s="19"/>
      <c r="F11" s="20"/>
      <c r="G11" s="24">
        <v>11905149</v>
      </c>
      <c r="H11" s="24"/>
      <c r="I11" s="24">
        <v>3726</v>
      </c>
      <c r="J11" s="20">
        <v>11908875</v>
      </c>
      <c r="K11" s="24">
        <v>965810</v>
      </c>
      <c r="L11" s="24">
        <v>1325</v>
      </c>
      <c r="M11" s="20"/>
      <c r="N11" s="24">
        <v>967135</v>
      </c>
      <c r="O11" s="24"/>
      <c r="P11" s="24"/>
      <c r="Q11" s="20"/>
      <c r="R11" s="24"/>
      <c r="S11" s="24"/>
      <c r="T11" s="20"/>
      <c r="U11" s="24"/>
      <c r="V11" s="24"/>
      <c r="W11" s="24">
        <v>12876010</v>
      </c>
      <c r="X11" s="20"/>
      <c r="Y11" s="24">
        <v>12876010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-9351</v>
      </c>
      <c r="D12" s="18"/>
      <c r="E12" s="19"/>
      <c r="F12" s="20"/>
      <c r="G12" s="20">
        <v>-9351</v>
      </c>
      <c r="H12" s="20"/>
      <c r="I12" s="20"/>
      <c r="J12" s="20">
        <v>-9351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-9351</v>
      </c>
      <c r="X12" s="20"/>
      <c r="Y12" s="20">
        <v>-9351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352866730</v>
      </c>
      <c r="D13" s="29">
        <f>SUM(D6:D12)</f>
        <v>0</v>
      </c>
      <c r="E13" s="30">
        <f t="shared" si="0"/>
        <v>34023094</v>
      </c>
      <c r="F13" s="31">
        <f t="shared" si="0"/>
        <v>34023094</v>
      </c>
      <c r="G13" s="31">
        <f t="shared" si="0"/>
        <v>359641923</v>
      </c>
      <c r="H13" s="31">
        <f t="shared" si="0"/>
        <v>7306286</v>
      </c>
      <c r="I13" s="31">
        <f t="shared" si="0"/>
        <v>7332012</v>
      </c>
      <c r="J13" s="31">
        <f t="shared" si="0"/>
        <v>374280221</v>
      </c>
      <c r="K13" s="31">
        <f t="shared" si="0"/>
        <v>808456</v>
      </c>
      <c r="L13" s="31">
        <f t="shared" si="0"/>
        <v>8137139</v>
      </c>
      <c r="M13" s="31">
        <f t="shared" si="0"/>
        <v>7413506</v>
      </c>
      <c r="N13" s="31">
        <f t="shared" si="0"/>
        <v>16359101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390639322</v>
      </c>
      <c r="X13" s="31">
        <f t="shared" si="0"/>
        <v>17011548</v>
      </c>
      <c r="Y13" s="31">
        <f t="shared" si="0"/>
        <v>373627774</v>
      </c>
      <c r="Z13" s="32">
        <f>+IF(X13&lt;&gt;0,+(Y13/X13)*100,0)</f>
        <v>2196.3184890640173</v>
      </c>
      <c r="AA13" s="33">
        <f>SUM(AA6:AA12)</f>
        <v>34023094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88708412</v>
      </c>
      <c r="D17" s="18"/>
      <c r="E17" s="19">
        <v>8481000</v>
      </c>
      <c r="F17" s="20">
        <v>8481000</v>
      </c>
      <c r="G17" s="24">
        <v>88708412</v>
      </c>
      <c r="H17" s="24"/>
      <c r="I17" s="24"/>
      <c r="J17" s="20">
        <v>88708412</v>
      </c>
      <c r="K17" s="24">
        <v>6434719</v>
      </c>
      <c r="L17" s="24"/>
      <c r="M17" s="20"/>
      <c r="N17" s="24">
        <v>6434719</v>
      </c>
      <c r="O17" s="24"/>
      <c r="P17" s="24"/>
      <c r="Q17" s="20"/>
      <c r="R17" s="24"/>
      <c r="S17" s="24"/>
      <c r="T17" s="20"/>
      <c r="U17" s="24"/>
      <c r="V17" s="24"/>
      <c r="W17" s="24">
        <v>95143131</v>
      </c>
      <c r="X17" s="20">
        <v>4240500</v>
      </c>
      <c r="Y17" s="24">
        <v>90902631</v>
      </c>
      <c r="Z17" s="25">
        <v>2143.6771842943049</v>
      </c>
      <c r="AA17" s="26">
        <v>8481000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88708412</v>
      </c>
      <c r="D25" s="29">
        <f t="shared" ref="D25:Y25" si="1">SUM(D15:D24)</f>
        <v>0</v>
      </c>
      <c r="E25" s="35">
        <f t="shared" si="1"/>
        <v>8481000</v>
      </c>
      <c r="F25" s="36">
        <f t="shared" si="1"/>
        <v>8481000</v>
      </c>
      <c r="G25" s="36">
        <f t="shared" si="1"/>
        <v>88708412</v>
      </c>
      <c r="H25" s="36">
        <f t="shared" si="1"/>
        <v>0</v>
      </c>
      <c r="I25" s="36">
        <f t="shared" si="1"/>
        <v>0</v>
      </c>
      <c r="J25" s="36">
        <f t="shared" si="1"/>
        <v>88708412</v>
      </c>
      <c r="K25" s="36">
        <f t="shared" si="1"/>
        <v>6434719</v>
      </c>
      <c r="L25" s="36">
        <f t="shared" si="1"/>
        <v>0</v>
      </c>
      <c r="M25" s="36">
        <f t="shared" si="1"/>
        <v>0</v>
      </c>
      <c r="N25" s="36">
        <f t="shared" si="1"/>
        <v>6434719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95143131</v>
      </c>
      <c r="X25" s="36">
        <f t="shared" si="1"/>
        <v>4240500</v>
      </c>
      <c r="Y25" s="36">
        <f t="shared" si="1"/>
        <v>90902631</v>
      </c>
      <c r="Z25" s="37">
        <f>+IF(X25&lt;&gt;0,+(Y25/X25)*100,0)</f>
        <v>2143.6771842943049</v>
      </c>
      <c r="AA25" s="38">
        <f>SUM(AA15:AA24)</f>
        <v>8481000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441575142</v>
      </c>
      <c r="D26" s="29">
        <f>+D13+D25</f>
        <v>0</v>
      </c>
      <c r="E26" s="30">
        <f t="shared" si="2"/>
        <v>42504094</v>
      </c>
      <c r="F26" s="31">
        <f t="shared" si="2"/>
        <v>42504094</v>
      </c>
      <c r="G26" s="31">
        <f t="shared" si="2"/>
        <v>448350335</v>
      </c>
      <c r="H26" s="31">
        <f t="shared" si="2"/>
        <v>7306286</v>
      </c>
      <c r="I26" s="31">
        <f t="shared" si="2"/>
        <v>7332012</v>
      </c>
      <c r="J26" s="31">
        <f t="shared" si="2"/>
        <v>462988633</v>
      </c>
      <c r="K26" s="31">
        <f t="shared" si="2"/>
        <v>7243175</v>
      </c>
      <c r="L26" s="31">
        <f t="shared" si="2"/>
        <v>8137139</v>
      </c>
      <c r="M26" s="31">
        <f t="shared" si="2"/>
        <v>7413506</v>
      </c>
      <c r="N26" s="31">
        <f t="shared" si="2"/>
        <v>22793820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485782453</v>
      </c>
      <c r="X26" s="31">
        <f t="shared" si="2"/>
        <v>21252048</v>
      </c>
      <c r="Y26" s="31">
        <f t="shared" si="2"/>
        <v>464530405</v>
      </c>
      <c r="Z26" s="32">
        <f>+IF(X26&lt;&gt;0,+(Y26/X26)*100,0)</f>
        <v>2185.8147741808225</v>
      </c>
      <c r="AA26" s="33">
        <f>+AA13+AA25</f>
        <v>42504094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811638</v>
      </c>
      <c r="D32" s="18"/>
      <c r="E32" s="19"/>
      <c r="F32" s="20"/>
      <c r="G32" s="20">
        <v>759643</v>
      </c>
      <c r="H32" s="20">
        <v>-122252</v>
      </c>
      <c r="I32" s="20">
        <v>-67692</v>
      </c>
      <c r="J32" s="20">
        <v>569699</v>
      </c>
      <c r="K32" s="20">
        <v>80606</v>
      </c>
      <c r="L32" s="20">
        <v>-342709</v>
      </c>
      <c r="M32" s="20">
        <v>-113457</v>
      </c>
      <c r="N32" s="20">
        <v>-375560</v>
      </c>
      <c r="O32" s="20"/>
      <c r="P32" s="20"/>
      <c r="Q32" s="20"/>
      <c r="R32" s="20"/>
      <c r="S32" s="20"/>
      <c r="T32" s="20"/>
      <c r="U32" s="20"/>
      <c r="V32" s="20"/>
      <c r="W32" s="20">
        <v>194139</v>
      </c>
      <c r="X32" s="20"/>
      <c r="Y32" s="20">
        <v>194139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-62360</v>
      </c>
      <c r="H33" s="20">
        <v>616360</v>
      </c>
      <c r="I33" s="20">
        <v>-1051950</v>
      </c>
      <c r="J33" s="20">
        <v>-497950</v>
      </c>
      <c r="K33" s="20"/>
      <c r="L33" s="20">
        <v>997000</v>
      </c>
      <c r="M33" s="20"/>
      <c r="N33" s="20">
        <v>997000</v>
      </c>
      <c r="O33" s="20"/>
      <c r="P33" s="20"/>
      <c r="Q33" s="20"/>
      <c r="R33" s="20"/>
      <c r="S33" s="20"/>
      <c r="T33" s="20"/>
      <c r="U33" s="20"/>
      <c r="V33" s="20"/>
      <c r="W33" s="20">
        <v>499050</v>
      </c>
      <c r="X33" s="20"/>
      <c r="Y33" s="20">
        <v>499050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40952221</v>
      </c>
      <c r="D35" s="18"/>
      <c r="E35" s="19">
        <v>6278965</v>
      </c>
      <c r="F35" s="20">
        <v>6278965</v>
      </c>
      <c r="G35" s="20">
        <v>41471207</v>
      </c>
      <c r="H35" s="20">
        <v>519200</v>
      </c>
      <c r="I35" s="20">
        <v>518808</v>
      </c>
      <c r="J35" s="20">
        <v>42509215</v>
      </c>
      <c r="K35" s="20">
        <v>518718</v>
      </c>
      <c r="L35" s="20">
        <v>519059</v>
      </c>
      <c r="M35" s="20">
        <v>519339</v>
      </c>
      <c r="N35" s="20">
        <v>1557116</v>
      </c>
      <c r="O35" s="20"/>
      <c r="P35" s="20"/>
      <c r="Q35" s="20"/>
      <c r="R35" s="20"/>
      <c r="S35" s="20"/>
      <c r="T35" s="20"/>
      <c r="U35" s="20"/>
      <c r="V35" s="20"/>
      <c r="W35" s="20">
        <v>44066331</v>
      </c>
      <c r="X35" s="20">
        <v>3139482</v>
      </c>
      <c r="Y35" s="20">
        <v>40926849</v>
      </c>
      <c r="Z35" s="21">
        <v>1303.6178898302333</v>
      </c>
      <c r="AA35" s="22">
        <v>6278965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41763859</v>
      </c>
      <c r="D37" s="29">
        <f t="shared" ref="D37:Y37" si="3">SUM(D29:D36)</f>
        <v>0</v>
      </c>
      <c r="E37" s="30">
        <f t="shared" si="3"/>
        <v>6278965</v>
      </c>
      <c r="F37" s="31">
        <f t="shared" si="3"/>
        <v>6278965</v>
      </c>
      <c r="G37" s="31">
        <f t="shared" si="3"/>
        <v>42168490</v>
      </c>
      <c r="H37" s="31">
        <f t="shared" si="3"/>
        <v>1013308</v>
      </c>
      <c r="I37" s="31">
        <f t="shared" si="3"/>
        <v>-600834</v>
      </c>
      <c r="J37" s="31">
        <f t="shared" si="3"/>
        <v>42580964</v>
      </c>
      <c r="K37" s="31">
        <f t="shared" si="3"/>
        <v>599324</v>
      </c>
      <c r="L37" s="31">
        <f t="shared" si="3"/>
        <v>1173350</v>
      </c>
      <c r="M37" s="31">
        <f t="shared" si="3"/>
        <v>405882</v>
      </c>
      <c r="N37" s="31">
        <f t="shared" si="3"/>
        <v>2178556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44759520</v>
      </c>
      <c r="X37" s="31">
        <f t="shared" si="3"/>
        <v>3139482</v>
      </c>
      <c r="Y37" s="31">
        <f t="shared" si="3"/>
        <v>41620038</v>
      </c>
      <c r="Z37" s="32">
        <f>+IF(X37&lt;&gt;0,+(Y37/X37)*100,0)</f>
        <v>1325.697615084272</v>
      </c>
      <c r="AA37" s="33">
        <f>SUM(AA29:AA36)</f>
        <v>6278965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1826855</v>
      </c>
      <c r="D40" s="18"/>
      <c r="E40" s="19"/>
      <c r="F40" s="20"/>
      <c r="G40" s="20"/>
      <c r="H40" s="20">
        <v>1826855</v>
      </c>
      <c r="I40" s="20"/>
      <c r="J40" s="20">
        <v>1826855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1826855</v>
      </c>
      <c r="X40" s="20"/>
      <c r="Y40" s="20">
        <v>1826855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1826855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1826855</v>
      </c>
      <c r="I43" s="36">
        <f t="shared" si="4"/>
        <v>0</v>
      </c>
      <c r="J43" s="36">
        <f t="shared" si="4"/>
        <v>1826855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1826855</v>
      </c>
      <c r="X43" s="36">
        <f t="shared" si="4"/>
        <v>0</v>
      </c>
      <c r="Y43" s="36">
        <f t="shared" si="4"/>
        <v>1826855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43590714</v>
      </c>
      <c r="D44" s="29">
        <f>+D37+D43</f>
        <v>0</v>
      </c>
      <c r="E44" s="30">
        <f t="shared" si="5"/>
        <v>6278965</v>
      </c>
      <c r="F44" s="31">
        <f t="shared" si="5"/>
        <v>6278965</v>
      </c>
      <c r="G44" s="31">
        <f t="shared" si="5"/>
        <v>42168490</v>
      </c>
      <c r="H44" s="31">
        <f t="shared" si="5"/>
        <v>2840163</v>
      </c>
      <c r="I44" s="31">
        <f t="shared" si="5"/>
        <v>-600834</v>
      </c>
      <c r="J44" s="31">
        <f t="shared" si="5"/>
        <v>44407819</v>
      </c>
      <c r="K44" s="31">
        <f t="shared" si="5"/>
        <v>599324</v>
      </c>
      <c r="L44" s="31">
        <f t="shared" si="5"/>
        <v>1173350</v>
      </c>
      <c r="M44" s="31">
        <f t="shared" si="5"/>
        <v>405882</v>
      </c>
      <c r="N44" s="31">
        <f t="shared" si="5"/>
        <v>2178556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46586375</v>
      </c>
      <c r="X44" s="31">
        <f t="shared" si="5"/>
        <v>3139482</v>
      </c>
      <c r="Y44" s="31">
        <f t="shared" si="5"/>
        <v>43446893</v>
      </c>
      <c r="Z44" s="32">
        <f>+IF(X44&lt;&gt;0,+(Y44/X44)*100,0)</f>
        <v>1383.8873100721712</v>
      </c>
      <c r="AA44" s="33">
        <f>+AA37+AA43</f>
        <v>6278965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397984428</v>
      </c>
      <c r="D45" s="42">
        <f t="shared" si="6"/>
        <v>0</v>
      </c>
      <c r="E45" s="43">
        <f t="shared" si="6"/>
        <v>36225129</v>
      </c>
      <c r="F45" s="44">
        <f t="shared" si="6"/>
        <v>36225129</v>
      </c>
      <c r="G45" s="44">
        <f t="shared" si="6"/>
        <v>406181845</v>
      </c>
      <c r="H45" s="44">
        <f t="shared" si="6"/>
        <v>4466123</v>
      </c>
      <c r="I45" s="44">
        <f t="shared" si="6"/>
        <v>7932846</v>
      </c>
      <c r="J45" s="44">
        <f t="shared" si="6"/>
        <v>418580814</v>
      </c>
      <c r="K45" s="44">
        <f t="shared" si="6"/>
        <v>6643851</v>
      </c>
      <c r="L45" s="44">
        <f t="shared" si="6"/>
        <v>6963789</v>
      </c>
      <c r="M45" s="44">
        <f t="shared" si="6"/>
        <v>7007624</v>
      </c>
      <c r="N45" s="44">
        <f t="shared" si="6"/>
        <v>20615264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439196078</v>
      </c>
      <c r="X45" s="44">
        <f t="shared" si="6"/>
        <v>18112566</v>
      </c>
      <c r="Y45" s="44">
        <f t="shared" si="6"/>
        <v>421083512</v>
      </c>
      <c r="Z45" s="45">
        <f>+IF(X45&lt;&gt;0,+(Y45/X45)*100,0)</f>
        <v>2324.8142311807173</v>
      </c>
      <c r="AA45" s="46">
        <f>+AA26-AA44</f>
        <v>36225129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141551549</v>
      </c>
      <c r="D47" s="18"/>
      <c r="E47" s="19">
        <v>36225130</v>
      </c>
      <c r="F47" s="20">
        <v>36225130</v>
      </c>
      <c r="G47" s="20">
        <v>148629140</v>
      </c>
      <c r="H47" s="20">
        <v>5827620</v>
      </c>
      <c r="I47" s="20">
        <v>5369335</v>
      </c>
      <c r="J47" s="20">
        <v>159826095</v>
      </c>
      <c r="K47" s="20">
        <v>5344472</v>
      </c>
      <c r="L47" s="20">
        <v>5589846</v>
      </c>
      <c r="M47" s="20">
        <v>5457175</v>
      </c>
      <c r="N47" s="20">
        <v>16391493</v>
      </c>
      <c r="O47" s="20"/>
      <c r="P47" s="20"/>
      <c r="Q47" s="20"/>
      <c r="R47" s="20"/>
      <c r="S47" s="20"/>
      <c r="T47" s="20"/>
      <c r="U47" s="20"/>
      <c r="V47" s="20"/>
      <c r="W47" s="20">
        <v>176217588</v>
      </c>
      <c r="X47" s="20">
        <v>18112566</v>
      </c>
      <c r="Y47" s="20">
        <v>158105022</v>
      </c>
      <c r="Z47" s="47">
        <v>872.9023927366228</v>
      </c>
      <c r="AA47" s="22">
        <v>36225130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141551549</v>
      </c>
      <c r="D50" s="50">
        <f t="shared" ref="D50:Y50" si="7">SUM(D47:D49)</f>
        <v>0</v>
      </c>
      <c r="E50" s="51">
        <f t="shared" si="7"/>
        <v>36225130</v>
      </c>
      <c r="F50" s="52">
        <f t="shared" si="7"/>
        <v>36225130</v>
      </c>
      <c r="G50" s="52">
        <f t="shared" si="7"/>
        <v>148629140</v>
      </c>
      <c r="H50" s="52">
        <f t="shared" si="7"/>
        <v>5827620</v>
      </c>
      <c r="I50" s="52">
        <f t="shared" si="7"/>
        <v>5369335</v>
      </c>
      <c r="J50" s="52">
        <f t="shared" si="7"/>
        <v>159826095</v>
      </c>
      <c r="K50" s="52">
        <f t="shared" si="7"/>
        <v>5344472</v>
      </c>
      <c r="L50" s="52">
        <f t="shared" si="7"/>
        <v>5589846</v>
      </c>
      <c r="M50" s="52">
        <f t="shared" si="7"/>
        <v>5457175</v>
      </c>
      <c r="N50" s="52">
        <f t="shared" si="7"/>
        <v>16391493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176217588</v>
      </c>
      <c r="X50" s="52">
        <f t="shared" si="7"/>
        <v>18112566</v>
      </c>
      <c r="Y50" s="52">
        <f t="shared" si="7"/>
        <v>158105022</v>
      </c>
      <c r="Z50" s="53">
        <f>+IF(X50&lt;&gt;0,+(Y50/X50)*100,0)</f>
        <v>872.9023927366228</v>
      </c>
      <c r="AA50" s="54">
        <f>SUM(AA47:AA49)</f>
        <v>36225130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-29812980</v>
      </c>
      <c r="D6" s="18"/>
      <c r="E6" s="19"/>
      <c r="F6" s="20"/>
      <c r="G6" s="20">
        <v>-30276225</v>
      </c>
      <c r="H6" s="20">
        <v>-2920748</v>
      </c>
      <c r="I6" s="20">
        <v>-1533614</v>
      </c>
      <c r="J6" s="20">
        <v>-34730587</v>
      </c>
      <c r="K6" s="20">
        <v>-1126537</v>
      </c>
      <c r="L6" s="20">
        <v>-1272133</v>
      </c>
      <c r="M6" s="20">
        <v>-1859935</v>
      </c>
      <c r="N6" s="20">
        <v>-4258605</v>
      </c>
      <c r="O6" s="20"/>
      <c r="P6" s="20"/>
      <c r="Q6" s="20"/>
      <c r="R6" s="20"/>
      <c r="S6" s="20"/>
      <c r="T6" s="20"/>
      <c r="U6" s="20"/>
      <c r="V6" s="20"/>
      <c r="W6" s="20">
        <v>-38989192</v>
      </c>
      <c r="X6" s="20"/>
      <c r="Y6" s="20">
        <v>-38989192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29238781</v>
      </c>
      <c r="D7" s="18"/>
      <c r="E7" s="19">
        <v>-19107473</v>
      </c>
      <c r="F7" s="20">
        <v>-19107473</v>
      </c>
      <c r="G7" s="20">
        <v>28072944</v>
      </c>
      <c r="H7" s="20">
        <v>409511</v>
      </c>
      <c r="I7" s="20">
        <v>565713</v>
      </c>
      <c r="J7" s="20">
        <v>29048168</v>
      </c>
      <c r="K7" s="20">
        <v>992500</v>
      </c>
      <c r="L7" s="20">
        <v>44537</v>
      </c>
      <c r="M7" s="20">
        <v>506248</v>
      </c>
      <c r="N7" s="20">
        <v>1543285</v>
      </c>
      <c r="O7" s="20"/>
      <c r="P7" s="20"/>
      <c r="Q7" s="20"/>
      <c r="R7" s="20"/>
      <c r="S7" s="20"/>
      <c r="T7" s="20"/>
      <c r="U7" s="20"/>
      <c r="V7" s="20"/>
      <c r="W7" s="20">
        <v>30591453</v>
      </c>
      <c r="X7" s="20">
        <v>-9515970</v>
      </c>
      <c r="Y7" s="20">
        <v>40107423</v>
      </c>
      <c r="Z7" s="21">
        <v>-421.47487854627536</v>
      </c>
      <c r="AA7" s="22">
        <v>-19107473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11011265</v>
      </c>
      <c r="D10" s="18"/>
      <c r="E10" s="19">
        <v>-200000</v>
      </c>
      <c r="F10" s="20">
        <v>-200000</v>
      </c>
      <c r="G10" s="20">
        <v>11011265</v>
      </c>
      <c r="H10" s="20">
        <v>2649383</v>
      </c>
      <c r="I10" s="20">
        <v>446755</v>
      </c>
      <c r="J10" s="20">
        <v>14107403</v>
      </c>
      <c r="K10" s="20">
        <v>1057073</v>
      </c>
      <c r="L10" s="20">
        <v>1440885</v>
      </c>
      <c r="M10" s="20">
        <v>180000</v>
      </c>
      <c r="N10" s="20">
        <v>2677958</v>
      </c>
      <c r="O10" s="20"/>
      <c r="P10" s="20"/>
      <c r="Q10" s="20"/>
      <c r="R10" s="20"/>
      <c r="S10" s="20"/>
      <c r="T10" s="20"/>
      <c r="U10" s="20"/>
      <c r="V10" s="20"/>
      <c r="W10" s="20">
        <v>16785361</v>
      </c>
      <c r="X10" s="20">
        <v>-99500</v>
      </c>
      <c r="Y10" s="20">
        <v>16884861</v>
      </c>
      <c r="Z10" s="21">
        <v>-16969.709547738694</v>
      </c>
      <c r="AA10" s="22">
        <v>-200000</v>
      </c>
    </row>
    <row r="11" spans="1:27" x14ac:dyDescent="0.25">
      <c r="A11" s="23" t="s">
        <v>39</v>
      </c>
      <c r="B11" s="17" t="s">
        <v>32</v>
      </c>
      <c r="C11" s="18">
        <v>43842350</v>
      </c>
      <c r="D11" s="18"/>
      <c r="E11" s="19"/>
      <c r="F11" s="20"/>
      <c r="G11" s="24">
        <v>-1263932</v>
      </c>
      <c r="H11" s="24">
        <v>45318303</v>
      </c>
      <c r="I11" s="24">
        <v>67013</v>
      </c>
      <c r="J11" s="20">
        <v>44121384</v>
      </c>
      <c r="K11" s="24">
        <v>158561</v>
      </c>
      <c r="L11" s="24">
        <v>118450</v>
      </c>
      <c r="M11" s="20">
        <v>27000</v>
      </c>
      <c r="N11" s="24">
        <v>304011</v>
      </c>
      <c r="O11" s="24"/>
      <c r="P11" s="24"/>
      <c r="Q11" s="20"/>
      <c r="R11" s="24"/>
      <c r="S11" s="24"/>
      <c r="T11" s="20"/>
      <c r="U11" s="24"/>
      <c r="V11" s="24"/>
      <c r="W11" s="24">
        <v>44425395</v>
      </c>
      <c r="X11" s="20"/>
      <c r="Y11" s="24">
        <v>44425395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-100</v>
      </c>
      <c r="D12" s="18"/>
      <c r="E12" s="19"/>
      <c r="F12" s="20"/>
      <c r="G12" s="20">
        <v>-100</v>
      </c>
      <c r="H12" s="20"/>
      <c r="I12" s="20"/>
      <c r="J12" s="20">
        <v>-100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-100</v>
      </c>
      <c r="X12" s="20"/>
      <c r="Y12" s="20">
        <v>-100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54279316</v>
      </c>
      <c r="D13" s="29">
        <f>SUM(D6:D12)</f>
        <v>0</v>
      </c>
      <c r="E13" s="30">
        <f t="shared" si="0"/>
        <v>-19307473</v>
      </c>
      <c r="F13" s="31">
        <f t="shared" si="0"/>
        <v>-19307473</v>
      </c>
      <c r="G13" s="31">
        <f t="shared" si="0"/>
        <v>7543952</v>
      </c>
      <c r="H13" s="31">
        <f t="shared" si="0"/>
        <v>45456449</v>
      </c>
      <c r="I13" s="31">
        <f t="shared" si="0"/>
        <v>-454133</v>
      </c>
      <c r="J13" s="31">
        <f t="shared" si="0"/>
        <v>52546268</v>
      </c>
      <c r="K13" s="31">
        <f t="shared" si="0"/>
        <v>1081597</v>
      </c>
      <c r="L13" s="31">
        <f t="shared" si="0"/>
        <v>331739</v>
      </c>
      <c r="M13" s="31">
        <f t="shared" si="0"/>
        <v>-1146687</v>
      </c>
      <c r="N13" s="31">
        <f t="shared" si="0"/>
        <v>266649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52812917</v>
      </c>
      <c r="X13" s="31">
        <f t="shared" si="0"/>
        <v>-9615470</v>
      </c>
      <c r="Y13" s="31">
        <f t="shared" si="0"/>
        <v>62428387</v>
      </c>
      <c r="Z13" s="32">
        <f>+IF(X13&lt;&gt;0,+(Y13/X13)*100,0)</f>
        <v>-649.2494594648</v>
      </c>
      <c r="AA13" s="33">
        <f>SUM(AA6:AA12)</f>
        <v>-19307473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54279316</v>
      </c>
      <c r="D26" s="29">
        <f>+D13+D25</f>
        <v>0</v>
      </c>
      <c r="E26" s="30">
        <f t="shared" si="2"/>
        <v>-19307473</v>
      </c>
      <c r="F26" s="31">
        <f t="shared" si="2"/>
        <v>-19307473</v>
      </c>
      <c r="G26" s="31">
        <f t="shared" si="2"/>
        <v>7543952</v>
      </c>
      <c r="H26" s="31">
        <f t="shared" si="2"/>
        <v>45456449</v>
      </c>
      <c r="I26" s="31">
        <f t="shared" si="2"/>
        <v>-454133</v>
      </c>
      <c r="J26" s="31">
        <f t="shared" si="2"/>
        <v>52546268</v>
      </c>
      <c r="K26" s="31">
        <f t="shared" si="2"/>
        <v>1081597</v>
      </c>
      <c r="L26" s="31">
        <f t="shared" si="2"/>
        <v>331739</v>
      </c>
      <c r="M26" s="31">
        <f t="shared" si="2"/>
        <v>-1146687</v>
      </c>
      <c r="N26" s="31">
        <f t="shared" si="2"/>
        <v>266649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52812917</v>
      </c>
      <c r="X26" s="31">
        <f t="shared" si="2"/>
        <v>-9615470</v>
      </c>
      <c r="Y26" s="31">
        <f t="shared" si="2"/>
        <v>62428387</v>
      </c>
      <c r="Z26" s="32">
        <f>+IF(X26&lt;&gt;0,+(Y26/X26)*100,0)</f>
        <v>-649.2494594648</v>
      </c>
      <c r="AA26" s="33">
        <f>+AA13+AA25</f>
        <v>-19307473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-50836471</v>
      </c>
      <c r="D32" s="18"/>
      <c r="E32" s="19">
        <v>17428586</v>
      </c>
      <c r="F32" s="20">
        <v>17428586</v>
      </c>
      <c r="G32" s="20">
        <v>-51370361</v>
      </c>
      <c r="H32" s="20">
        <v>447486</v>
      </c>
      <c r="I32" s="20">
        <v>-468749</v>
      </c>
      <c r="J32" s="20">
        <v>-51391624</v>
      </c>
      <c r="K32" s="20">
        <v>-24115</v>
      </c>
      <c r="L32" s="20">
        <v>1414609</v>
      </c>
      <c r="M32" s="20">
        <v>-1169935</v>
      </c>
      <c r="N32" s="20">
        <v>220559</v>
      </c>
      <c r="O32" s="20"/>
      <c r="P32" s="20"/>
      <c r="Q32" s="20"/>
      <c r="R32" s="20"/>
      <c r="S32" s="20"/>
      <c r="T32" s="20"/>
      <c r="U32" s="20"/>
      <c r="V32" s="20"/>
      <c r="W32" s="20">
        <v>-51171065</v>
      </c>
      <c r="X32" s="20">
        <v>8680333</v>
      </c>
      <c r="Y32" s="20">
        <v>-59851398</v>
      </c>
      <c r="Z32" s="21">
        <v>-689.50578278506134</v>
      </c>
      <c r="AA32" s="22">
        <v>17428586</v>
      </c>
    </row>
    <row r="33" spans="1:27" x14ac:dyDescent="0.25">
      <c r="A33" s="23" t="s">
        <v>60</v>
      </c>
      <c r="B33" s="17" t="s">
        <v>32</v>
      </c>
      <c r="C33" s="18">
        <v>-1091900</v>
      </c>
      <c r="D33" s="18"/>
      <c r="E33" s="19"/>
      <c r="F33" s="20"/>
      <c r="G33" s="20">
        <v>-1091900</v>
      </c>
      <c r="H33" s="20">
        <v>538000</v>
      </c>
      <c r="I33" s="20"/>
      <c r="J33" s="20">
        <v>-553900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-553900</v>
      </c>
      <c r="X33" s="20"/>
      <c r="Y33" s="20">
        <v>-553900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5433023</v>
      </c>
      <c r="D35" s="18"/>
      <c r="E35" s="19"/>
      <c r="F35" s="20"/>
      <c r="G35" s="20">
        <v>5822975</v>
      </c>
      <c r="H35" s="20">
        <v>-239863</v>
      </c>
      <c r="I35" s="20">
        <v>70578</v>
      </c>
      <c r="J35" s="20">
        <v>5653690</v>
      </c>
      <c r="K35" s="20">
        <v>167770</v>
      </c>
      <c r="L35" s="20">
        <v>-411306</v>
      </c>
      <c r="M35" s="20">
        <v>62050</v>
      </c>
      <c r="N35" s="20">
        <v>-181486</v>
      </c>
      <c r="O35" s="20"/>
      <c r="P35" s="20"/>
      <c r="Q35" s="20"/>
      <c r="R35" s="20"/>
      <c r="S35" s="20"/>
      <c r="T35" s="20"/>
      <c r="U35" s="20"/>
      <c r="V35" s="20"/>
      <c r="W35" s="20">
        <v>5472204</v>
      </c>
      <c r="X35" s="20"/>
      <c r="Y35" s="20">
        <v>5472204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-46495348</v>
      </c>
      <c r="D37" s="29">
        <f t="shared" ref="D37:Y37" si="3">SUM(D29:D36)</f>
        <v>0</v>
      </c>
      <c r="E37" s="30">
        <f t="shared" si="3"/>
        <v>17428586</v>
      </c>
      <c r="F37" s="31">
        <f t="shared" si="3"/>
        <v>17428586</v>
      </c>
      <c r="G37" s="31">
        <f t="shared" si="3"/>
        <v>-46639286</v>
      </c>
      <c r="H37" s="31">
        <f t="shared" si="3"/>
        <v>745623</v>
      </c>
      <c r="I37" s="31">
        <f t="shared" si="3"/>
        <v>-398171</v>
      </c>
      <c r="J37" s="31">
        <f t="shared" si="3"/>
        <v>-46291834</v>
      </c>
      <c r="K37" s="31">
        <f t="shared" si="3"/>
        <v>143655</v>
      </c>
      <c r="L37" s="31">
        <f t="shared" si="3"/>
        <v>1003303</v>
      </c>
      <c r="M37" s="31">
        <f t="shared" si="3"/>
        <v>-1107885</v>
      </c>
      <c r="N37" s="31">
        <f t="shared" si="3"/>
        <v>39073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-46252761</v>
      </c>
      <c r="X37" s="31">
        <f t="shared" si="3"/>
        <v>8680333</v>
      </c>
      <c r="Y37" s="31">
        <f t="shared" si="3"/>
        <v>-54933094</v>
      </c>
      <c r="Z37" s="32">
        <f>+IF(X37&lt;&gt;0,+(Y37/X37)*100,0)</f>
        <v>-632.84546802524744</v>
      </c>
      <c r="AA37" s="33">
        <f>SUM(AA29:AA36)</f>
        <v>17428586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-46495348</v>
      </c>
      <c r="D44" s="29">
        <f>+D37+D43</f>
        <v>0</v>
      </c>
      <c r="E44" s="30">
        <f t="shared" si="5"/>
        <v>17428586</v>
      </c>
      <c r="F44" s="31">
        <f t="shared" si="5"/>
        <v>17428586</v>
      </c>
      <c r="G44" s="31">
        <f t="shared" si="5"/>
        <v>-46639286</v>
      </c>
      <c r="H44" s="31">
        <f t="shared" si="5"/>
        <v>745623</v>
      </c>
      <c r="I44" s="31">
        <f t="shared" si="5"/>
        <v>-398171</v>
      </c>
      <c r="J44" s="31">
        <f t="shared" si="5"/>
        <v>-46291834</v>
      </c>
      <c r="K44" s="31">
        <f t="shared" si="5"/>
        <v>143655</v>
      </c>
      <c r="L44" s="31">
        <f t="shared" si="5"/>
        <v>1003303</v>
      </c>
      <c r="M44" s="31">
        <f t="shared" si="5"/>
        <v>-1107885</v>
      </c>
      <c r="N44" s="31">
        <f t="shared" si="5"/>
        <v>39073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-46252761</v>
      </c>
      <c r="X44" s="31">
        <f t="shared" si="5"/>
        <v>8680333</v>
      </c>
      <c r="Y44" s="31">
        <f t="shared" si="5"/>
        <v>-54933094</v>
      </c>
      <c r="Z44" s="32">
        <f>+IF(X44&lt;&gt;0,+(Y44/X44)*100,0)</f>
        <v>-632.84546802524744</v>
      </c>
      <c r="AA44" s="33">
        <f>+AA37+AA43</f>
        <v>17428586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100774664</v>
      </c>
      <c r="D45" s="42">
        <f t="shared" si="6"/>
        <v>0</v>
      </c>
      <c r="E45" s="43">
        <f t="shared" si="6"/>
        <v>-36736059</v>
      </c>
      <c r="F45" s="44">
        <f t="shared" si="6"/>
        <v>-36736059</v>
      </c>
      <c r="G45" s="44">
        <f t="shared" si="6"/>
        <v>54183238</v>
      </c>
      <c r="H45" s="44">
        <f t="shared" si="6"/>
        <v>44710826</v>
      </c>
      <c r="I45" s="44">
        <f t="shared" si="6"/>
        <v>-55962</v>
      </c>
      <c r="J45" s="44">
        <f t="shared" si="6"/>
        <v>98838102</v>
      </c>
      <c r="K45" s="44">
        <f t="shared" si="6"/>
        <v>937942</v>
      </c>
      <c r="L45" s="44">
        <f t="shared" si="6"/>
        <v>-671564</v>
      </c>
      <c r="M45" s="44">
        <f t="shared" si="6"/>
        <v>-38802</v>
      </c>
      <c r="N45" s="44">
        <f t="shared" si="6"/>
        <v>227576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99065678</v>
      </c>
      <c r="X45" s="44">
        <f t="shared" si="6"/>
        <v>-18295803</v>
      </c>
      <c r="Y45" s="44">
        <f t="shared" si="6"/>
        <v>117361481</v>
      </c>
      <c r="Z45" s="45">
        <f>+IF(X45&lt;&gt;0,+(Y45/X45)*100,0)</f>
        <v>-641.46668500967132</v>
      </c>
      <c r="AA45" s="46">
        <f>+AA26-AA44</f>
        <v>-36736059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-20285938</v>
      </c>
      <c r="D47" s="18"/>
      <c r="E47" s="19">
        <v>-36736059</v>
      </c>
      <c r="F47" s="20">
        <v>-36736059</v>
      </c>
      <c r="G47" s="20">
        <v>-20159458</v>
      </c>
      <c r="H47" s="20">
        <v>-1395093</v>
      </c>
      <c r="I47" s="20">
        <v>-1085707</v>
      </c>
      <c r="J47" s="20">
        <v>-22640258</v>
      </c>
      <c r="K47" s="20">
        <v>246725</v>
      </c>
      <c r="L47" s="20">
        <v>-1893234</v>
      </c>
      <c r="M47" s="20">
        <v>-812304</v>
      </c>
      <c r="N47" s="20">
        <v>-2458813</v>
      </c>
      <c r="O47" s="20"/>
      <c r="P47" s="20"/>
      <c r="Q47" s="20"/>
      <c r="R47" s="20"/>
      <c r="S47" s="20"/>
      <c r="T47" s="20"/>
      <c r="U47" s="20"/>
      <c r="V47" s="20"/>
      <c r="W47" s="20">
        <v>-25099071</v>
      </c>
      <c r="X47" s="20">
        <v>-18295803</v>
      </c>
      <c r="Y47" s="20">
        <v>-6803268</v>
      </c>
      <c r="Z47" s="47">
        <v>37.18485600222084</v>
      </c>
      <c r="AA47" s="22">
        <v>-36736059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-20285938</v>
      </c>
      <c r="D50" s="50">
        <f t="shared" ref="D50:Y50" si="7">SUM(D47:D49)</f>
        <v>0</v>
      </c>
      <c r="E50" s="51">
        <f t="shared" si="7"/>
        <v>-36736059</v>
      </c>
      <c r="F50" s="52">
        <f t="shared" si="7"/>
        <v>-36736059</v>
      </c>
      <c r="G50" s="52">
        <f t="shared" si="7"/>
        <v>-20159458</v>
      </c>
      <c r="H50" s="52">
        <f t="shared" si="7"/>
        <v>-1395093</v>
      </c>
      <c r="I50" s="52">
        <f t="shared" si="7"/>
        <v>-1085707</v>
      </c>
      <c r="J50" s="52">
        <f t="shared" si="7"/>
        <v>-22640258</v>
      </c>
      <c r="K50" s="52">
        <f t="shared" si="7"/>
        <v>246725</v>
      </c>
      <c r="L50" s="52">
        <f t="shared" si="7"/>
        <v>-1893234</v>
      </c>
      <c r="M50" s="52">
        <f t="shared" si="7"/>
        <v>-812304</v>
      </c>
      <c r="N50" s="52">
        <f t="shared" si="7"/>
        <v>-2458813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-25099071</v>
      </c>
      <c r="X50" s="52">
        <f t="shared" si="7"/>
        <v>-18295803</v>
      </c>
      <c r="Y50" s="52">
        <f t="shared" si="7"/>
        <v>-6803268</v>
      </c>
      <c r="Z50" s="53">
        <f>+IF(X50&lt;&gt;0,+(Y50/X50)*100,0)</f>
        <v>37.18485600222084</v>
      </c>
      <c r="AA50" s="54">
        <f>SUM(AA47:AA49)</f>
        <v>-36736059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-38650704</v>
      </c>
      <c r="D6" s="18"/>
      <c r="E6" s="19">
        <v>-10540064</v>
      </c>
      <c r="F6" s="20">
        <v>-10540064</v>
      </c>
      <c r="G6" s="20">
        <v>-41282666</v>
      </c>
      <c r="H6" s="20">
        <v>386649</v>
      </c>
      <c r="I6" s="20">
        <v>742918</v>
      </c>
      <c r="J6" s="20">
        <v>-40153099</v>
      </c>
      <c r="K6" s="20">
        <v>1028110</v>
      </c>
      <c r="L6" s="20">
        <v>-417884</v>
      </c>
      <c r="M6" s="20">
        <v>-2063948</v>
      </c>
      <c r="N6" s="20">
        <v>-1453722</v>
      </c>
      <c r="O6" s="20"/>
      <c r="P6" s="20"/>
      <c r="Q6" s="20"/>
      <c r="R6" s="20"/>
      <c r="S6" s="20"/>
      <c r="T6" s="20"/>
      <c r="U6" s="20"/>
      <c r="V6" s="20"/>
      <c r="W6" s="20">
        <v>-41606821</v>
      </c>
      <c r="X6" s="20">
        <v>-23572966</v>
      </c>
      <c r="Y6" s="20">
        <v>-18033855</v>
      </c>
      <c r="Z6" s="21">
        <v>76.502273833509122</v>
      </c>
      <c r="AA6" s="22">
        <v>-10540064</v>
      </c>
    </row>
    <row r="7" spans="1:27" x14ac:dyDescent="0.25">
      <c r="A7" s="23" t="s">
        <v>35</v>
      </c>
      <c r="B7" s="17" t="s">
        <v>32</v>
      </c>
      <c r="C7" s="18">
        <v>56394645</v>
      </c>
      <c r="D7" s="18"/>
      <c r="E7" s="19">
        <v>24409539</v>
      </c>
      <c r="F7" s="20">
        <v>24409539</v>
      </c>
      <c r="G7" s="20">
        <v>58246884</v>
      </c>
      <c r="H7" s="20">
        <v>1721529</v>
      </c>
      <c r="I7" s="20">
        <v>1683221</v>
      </c>
      <c r="J7" s="20">
        <v>61651634</v>
      </c>
      <c r="K7" s="20">
        <v>1338342</v>
      </c>
      <c r="L7" s="20">
        <v>1629756</v>
      </c>
      <c r="M7" s="20">
        <v>1472226</v>
      </c>
      <c r="N7" s="20">
        <v>4440324</v>
      </c>
      <c r="O7" s="20"/>
      <c r="P7" s="20"/>
      <c r="Q7" s="20"/>
      <c r="R7" s="20"/>
      <c r="S7" s="20"/>
      <c r="T7" s="20"/>
      <c r="U7" s="20"/>
      <c r="V7" s="20"/>
      <c r="W7" s="20">
        <v>66091958</v>
      </c>
      <c r="X7" s="20">
        <v>34629270</v>
      </c>
      <c r="Y7" s="20">
        <v>31462688</v>
      </c>
      <c r="Z7" s="21">
        <v>90.855764502110503</v>
      </c>
      <c r="AA7" s="22">
        <v>24409539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11739425</v>
      </c>
      <c r="D11" s="18"/>
      <c r="E11" s="19">
        <v>10022821</v>
      </c>
      <c r="F11" s="20">
        <v>10022821</v>
      </c>
      <c r="G11" s="24">
        <v>11818101</v>
      </c>
      <c r="H11" s="24">
        <v>78676</v>
      </c>
      <c r="I11" s="24">
        <v>78676</v>
      </c>
      <c r="J11" s="20">
        <v>11975453</v>
      </c>
      <c r="K11" s="24">
        <v>78676</v>
      </c>
      <c r="L11" s="24">
        <v>148910</v>
      </c>
      <c r="M11" s="20">
        <v>427613</v>
      </c>
      <c r="N11" s="24">
        <v>655199</v>
      </c>
      <c r="O11" s="24"/>
      <c r="P11" s="24"/>
      <c r="Q11" s="20"/>
      <c r="R11" s="24"/>
      <c r="S11" s="24"/>
      <c r="T11" s="20"/>
      <c r="U11" s="24"/>
      <c r="V11" s="24"/>
      <c r="W11" s="24">
        <v>12630652</v>
      </c>
      <c r="X11" s="20">
        <v>10022821</v>
      </c>
      <c r="Y11" s="24">
        <v>2607831</v>
      </c>
      <c r="Z11" s="25">
        <v>26.018932194838161</v>
      </c>
      <c r="AA11" s="26">
        <v>10022821</v>
      </c>
    </row>
    <row r="12" spans="1:27" x14ac:dyDescent="0.25">
      <c r="A12" s="23" t="s">
        <v>40</v>
      </c>
      <c r="B12" s="17" t="s">
        <v>32</v>
      </c>
      <c r="C12" s="18">
        <v>-79200</v>
      </c>
      <c r="D12" s="18"/>
      <c r="E12" s="19">
        <v>-79200</v>
      </c>
      <c r="F12" s="20">
        <v>-79200</v>
      </c>
      <c r="G12" s="20">
        <v>-79200</v>
      </c>
      <c r="H12" s="20"/>
      <c r="I12" s="20"/>
      <c r="J12" s="20">
        <v>-79200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-79200</v>
      </c>
      <c r="X12" s="20">
        <v>-79200</v>
      </c>
      <c r="Y12" s="20"/>
      <c r="Z12" s="21"/>
      <c r="AA12" s="22">
        <v>-79200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29404166</v>
      </c>
      <c r="D13" s="29">
        <f>SUM(D6:D12)</f>
        <v>0</v>
      </c>
      <c r="E13" s="30">
        <f t="shared" si="0"/>
        <v>23813096</v>
      </c>
      <c r="F13" s="31">
        <f t="shared" si="0"/>
        <v>23813096</v>
      </c>
      <c r="G13" s="31">
        <f t="shared" si="0"/>
        <v>28703119</v>
      </c>
      <c r="H13" s="31">
        <f t="shared" si="0"/>
        <v>2186854</v>
      </c>
      <c r="I13" s="31">
        <f t="shared" si="0"/>
        <v>2504815</v>
      </c>
      <c r="J13" s="31">
        <f t="shared" si="0"/>
        <v>33394788</v>
      </c>
      <c r="K13" s="31">
        <f t="shared" si="0"/>
        <v>2445128</v>
      </c>
      <c r="L13" s="31">
        <f t="shared" si="0"/>
        <v>1360782</v>
      </c>
      <c r="M13" s="31">
        <f t="shared" si="0"/>
        <v>-164109</v>
      </c>
      <c r="N13" s="31">
        <f t="shared" si="0"/>
        <v>3641801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37036589</v>
      </c>
      <c r="X13" s="31">
        <f t="shared" si="0"/>
        <v>20999925</v>
      </c>
      <c r="Y13" s="31">
        <f t="shared" si="0"/>
        <v>16036664</v>
      </c>
      <c r="Z13" s="32">
        <f>+IF(X13&lt;&gt;0,+(Y13/X13)*100,0)</f>
        <v>76.365339400021668</v>
      </c>
      <c r="AA13" s="33">
        <f>SUM(AA6:AA12)</f>
        <v>23813096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324942</v>
      </c>
      <c r="D17" s="18"/>
      <c r="E17" s="19">
        <v>36607557</v>
      </c>
      <c r="F17" s="20">
        <v>36607557</v>
      </c>
      <c r="G17" s="24">
        <v>28241904</v>
      </c>
      <c r="H17" s="24">
        <v>-18351340</v>
      </c>
      <c r="I17" s="24"/>
      <c r="J17" s="20">
        <v>9890564</v>
      </c>
      <c r="K17" s="24"/>
      <c r="L17" s="24">
        <v>468225</v>
      </c>
      <c r="M17" s="20">
        <v>18058976</v>
      </c>
      <c r="N17" s="24">
        <v>18527201</v>
      </c>
      <c r="O17" s="24"/>
      <c r="P17" s="24"/>
      <c r="Q17" s="20"/>
      <c r="R17" s="24"/>
      <c r="S17" s="24"/>
      <c r="T17" s="20"/>
      <c r="U17" s="24"/>
      <c r="V17" s="24"/>
      <c r="W17" s="24">
        <v>28417765</v>
      </c>
      <c r="X17" s="20">
        <v>30620124</v>
      </c>
      <c r="Y17" s="24">
        <v>-2202359</v>
      </c>
      <c r="Z17" s="25">
        <v>-7.1925214933812809</v>
      </c>
      <c r="AA17" s="26">
        <v>36607557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324942</v>
      </c>
      <c r="D25" s="29">
        <f t="shared" ref="D25:Y25" si="1">SUM(D15:D24)</f>
        <v>0</v>
      </c>
      <c r="E25" s="35">
        <f t="shared" si="1"/>
        <v>36607557</v>
      </c>
      <c r="F25" s="36">
        <f t="shared" si="1"/>
        <v>36607557</v>
      </c>
      <c r="G25" s="36">
        <f t="shared" si="1"/>
        <v>28241904</v>
      </c>
      <c r="H25" s="36">
        <f t="shared" si="1"/>
        <v>-18351340</v>
      </c>
      <c r="I25" s="36">
        <f t="shared" si="1"/>
        <v>0</v>
      </c>
      <c r="J25" s="36">
        <f t="shared" si="1"/>
        <v>9890564</v>
      </c>
      <c r="K25" s="36">
        <f t="shared" si="1"/>
        <v>0</v>
      </c>
      <c r="L25" s="36">
        <f t="shared" si="1"/>
        <v>468225</v>
      </c>
      <c r="M25" s="36">
        <f t="shared" si="1"/>
        <v>18058976</v>
      </c>
      <c r="N25" s="36">
        <f t="shared" si="1"/>
        <v>18527201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28417765</v>
      </c>
      <c r="X25" s="36">
        <f t="shared" si="1"/>
        <v>30620124</v>
      </c>
      <c r="Y25" s="36">
        <f t="shared" si="1"/>
        <v>-2202359</v>
      </c>
      <c r="Z25" s="37">
        <f>+IF(X25&lt;&gt;0,+(Y25/X25)*100,0)</f>
        <v>-7.1925214933812809</v>
      </c>
      <c r="AA25" s="38">
        <f>SUM(AA15:AA24)</f>
        <v>36607557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29729108</v>
      </c>
      <c r="D26" s="29">
        <f>+D13+D25</f>
        <v>0</v>
      </c>
      <c r="E26" s="30">
        <f t="shared" si="2"/>
        <v>60420653</v>
      </c>
      <c r="F26" s="31">
        <f t="shared" si="2"/>
        <v>60420653</v>
      </c>
      <c r="G26" s="31">
        <f t="shared" si="2"/>
        <v>56945023</v>
      </c>
      <c r="H26" s="31">
        <f t="shared" si="2"/>
        <v>-16164486</v>
      </c>
      <c r="I26" s="31">
        <f t="shared" si="2"/>
        <v>2504815</v>
      </c>
      <c r="J26" s="31">
        <f t="shared" si="2"/>
        <v>43285352</v>
      </c>
      <c r="K26" s="31">
        <f t="shared" si="2"/>
        <v>2445128</v>
      </c>
      <c r="L26" s="31">
        <f t="shared" si="2"/>
        <v>1829007</v>
      </c>
      <c r="M26" s="31">
        <f t="shared" si="2"/>
        <v>17894867</v>
      </c>
      <c r="N26" s="31">
        <f t="shared" si="2"/>
        <v>22169002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65454354</v>
      </c>
      <c r="X26" s="31">
        <f t="shared" si="2"/>
        <v>51620049</v>
      </c>
      <c r="Y26" s="31">
        <f t="shared" si="2"/>
        <v>13834305</v>
      </c>
      <c r="Z26" s="32">
        <f>+IF(X26&lt;&gt;0,+(Y26/X26)*100,0)</f>
        <v>26.800255458881878</v>
      </c>
      <c r="AA26" s="33">
        <f>+AA13+AA25</f>
        <v>60420653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-15578</v>
      </c>
      <c r="D31" s="18"/>
      <c r="E31" s="19">
        <v>-7108</v>
      </c>
      <c r="F31" s="20">
        <v>-7108</v>
      </c>
      <c r="G31" s="20">
        <v>-15724</v>
      </c>
      <c r="H31" s="20">
        <v>-766</v>
      </c>
      <c r="I31" s="20"/>
      <c r="J31" s="20">
        <v>-16490</v>
      </c>
      <c r="K31" s="20">
        <v>-174</v>
      </c>
      <c r="L31" s="20">
        <v>-174</v>
      </c>
      <c r="M31" s="20"/>
      <c r="N31" s="20">
        <v>-348</v>
      </c>
      <c r="O31" s="20"/>
      <c r="P31" s="20"/>
      <c r="Q31" s="20"/>
      <c r="R31" s="20"/>
      <c r="S31" s="20"/>
      <c r="T31" s="20"/>
      <c r="U31" s="20"/>
      <c r="V31" s="20"/>
      <c r="W31" s="20">
        <v>-16838</v>
      </c>
      <c r="X31" s="20">
        <v>-7108</v>
      </c>
      <c r="Y31" s="20">
        <v>-9730</v>
      </c>
      <c r="Z31" s="21">
        <v>136.88801350590884</v>
      </c>
      <c r="AA31" s="22">
        <v>-7108</v>
      </c>
    </row>
    <row r="32" spans="1:27" x14ac:dyDescent="0.25">
      <c r="A32" s="23" t="s">
        <v>59</v>
      </c>
      <c r="B32" s="17" t="s">
        <v>32</v>
      </c>
      <c r="C32" s="18">
        <v>11449864</v>
      </c>
      <c r="D32" s="18"/>
      <c r="E32" s="19">
        <v>58434738</v>
      </c>
      <c r="F32" s="20">
        <v>58434738</v>
      </c>
      <c r="G32" s="20">
        <v>7848145</v>
      </c>
      <c r="H32" s="20">
        <v>101062</v>
      </c>
      <c r="I32" s="20">
        <v>-25425</v>
      </c>
      <c r="J32" s="20">
        <v>7923782</v>
      </c>
      <c r="K32" s="20">
        <v>-68671</v>
      </c>
      <c r="L32" s="20">
        <v>-668979</v>
      </c>
      <c r="M32" s="20">
        <v>-184857</v>
      </c>
      <c r="N32" s="20">
        <v>-922507</v>
      </c>
      <c r="O32" s="20"/>
      <c r="P32" s="20"/>
      <c r="Q32" s="20"/>
      <c r="R32" s="20"/>
      <c r="S32" s="20"/>
      <c r="T32" s="20"/>
      <c r="U32" s="20"/>
      <c r="V32" s="20"/>
      <c r="W32" s="20">
        <v>7001275</v>
      </c>
      <c r="X32" s="20">
        <v>37833172</v>
      </c>
      <c r="Y32" s="20">
        <v>-30831897</v>
      </c>
      <c r="Z32" s="21">
        <v>-81.494348398807276</v>
      </c>
      <c r="AA32" s="22">
        <v>58434738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5249111</v>
      </c>
      <c r="D34" s="18"/>
      <c r="E34" s="19">
        <v>5372366</v>
      </c>
      <c r="F34" s="20">
        <v>5372366</v>
      </c>
      <c r="G34" s="20">
        <v>5249111</v>
      </c>
      <c r="H34" s="20">
        <v>6329633</v>
      </c>
      <c r="I34" s="20"/>
      <c r="J34" s="20">
        <v>11578744</v>
      </c>
      <c r="K34" s="20">
        <v>-47684</v>
      </c>
      <c r="L34" s="20"/>
      <c r="M34" s="20">
        <v>-6329633</v>
      </c>
      <c r="N34" s="20">
        <v>-6377317</v>
      </c>
      <c r="O34" s="20"/>
      <c r="P34" s="20"/>
      <c r="Q34" s="20"/>
      <c r="R34" s="20"/>
      <c r="S34" s="20"/>
      <c r="T34" s="20"/>
      <c r="U34" s="20"/>
      <c r="V34" s="20"/>
      <c r="W34" s="20">
        <v>5201427</v>
      </c>
      <c r="X34" s="20">
        <v>5372366</v>
      </c>
      <c r="Y34" s="20">
        <v>-170939</v>
      </c>
      <c r="Z34" s="21">
        <v>-3.1818197047632273</v>
      </c>
      <c r="AA34" s="22">
        <v>5372366</v>
      </c>
    </row>
    <row r="35" spans="1:27" x14ac:dyDescent="0.25">
      <c r="A35" s="23" t="s">
        <v>39</v>
      </c>
      <c r="B35" s="17" t="s">
        <v>32</v>
      </c>
      <c r="C35" s="18">
        <v>14206444</v>
      </c>
      <c r="D35" s="18"/>
      <c r="E35" s="19">
        <v>14184288</v>
      </c>
      <c r="F35" s="20">
        <v>14184288</v>
      </c>
      <c r="G35" s="20">
        <v>14544920</v>
      </c>
      <c r="H35" s="20">
        <v>334514</v>
      </c>
      <c r="I35" s="20">
        <v>338723</v>
      </c>
      <c r="J35" s="20">
        <v>15218157</v>
      </c>
      <c r="K35" s="20">
        <v>336772</v>
      </c>
      <c r="L35" s="20">
        <v>334652</v>
      </c>
      <c r="M35" s="20">
        <v>335722</v>
      </c>
      <c r="N35" s="20">
        <v>1007146</v>
      </c>
      <c r="O35" s="20"/>
      <c r="P35" s="20"/>
      <c r="Q35" s="20"/>
      <c r="R35" s="20"/>
      <c r="S35" s="20"/>
      <c r="T35" s="20"/>
      <c r="U35" s="20"/>
      <c r="V35" s="20"/>
      <c r="W35" s="20">
        <v>16225303</v>
      </c>
      <c r="X35" s="20">
        <v>12308281</v>
      </c>
      <c r="Y35" s="20">
        <v>3917022</v>
      </c>
      <c r="Z35" s="21">
        <v>31.824281554832879</v>
      </c>
      <c r="AA35" s="22">
        <v>14184288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30889841</v>
      </c>
      <c r="D37" s="29">
        <f t="shared" ref="D37:Y37" si="3">SUM(D29:D36)</f>
        <v>0</v>
      </c>
      <c r="E37" s="30">
        <f t="shared" si="3"/>
        <v>77984284</v>
      </c>
      <c r="F37" s="31">
        <f t="shared" si="3"/>
        <v>77984284</v>
      </c>
      <c r="G37" s="31">
        <f t="shared" si="3"/>
        <v>27626452</v>
      </c>
      <c r="H37" s="31">
        <f t="shared" si="3"/>
        <v>6764443</v>
      </c>
      <c r="I37" s="31">
        <f t="shared" si="3"/>
        <v>313298</v>
      </c>
      <c r="J37" s="31">
        <f t="shared" si="3"/>
        <v>34704193</v>
      </c>
      <c r="K37" s="31">
        <f t="shared" si="3"/>
        <v>220243</v>
      </c>
      <c r="L37" s="31">
        <f t="shared" si="3"/>
        <v>-334501</v>
      </c>
      <c r="M37" s="31">
        <f t="shared" si="3"/>
        <v>-6178768</v>
      </c>
      <c r="N37" s="31">
        <f t="shared" si="3"/>
        <v>-6293026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28411167</v>
      </c>
      <c r="X37" s="31">
        <f t="shared" si="3"/>
        <v>55506711</v>
      </c>
      <c r="Y37" s="31">
        <f t="shared" si="3"/>
        <v>-27095544</v>
      </c>
      <c r="Z37" s="32">
        <f>+IF(X37&lt;&gt;0,+(Y37/X37)*100,0)</f>
        <v>-48.814897355384652</v>
      </c>
      <c r="AA37" s="33">
        <f>SUM(AA29:AA36)</f>
        <v>77984284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-4496718</v>
      </c>
      <c r="D40" s="18"/>
      <c r="E40" s="19">
        <v>-3003991</v>
      </c>
      <c r="F40" s="20">
        <v>-3003991</v>
      </c>
      <c r="G40" s="20">
        <v>-3003991</v>
      </c>
      <c r="H40" s="20">
        <v>-30488030</v>
      </c>
      <c r="I40" s="20"/>
      <c r="J40" s="20">
        <v>-33492021</v>
      </c>
      <c r="K40" s="20"/>
      <c r="L40" s="20"/>
      <c r="M40" s="20">
        <v>33747360</v>
      </c>
      <c r="N40" s="20">
        <v>33747360</v>
      </c>
      <c r="O40" s="20"/>
      <c r="P40" s="20"/>
      <c r="Q40" s="20"/>
      <c r="R40" s="20"/>
      <c r="S40" s="20"/>
      <c r="T40" s="20"/>
      <c r="U40" s="20"/>
      <c r="V40" s="20"/>
      <c r="W40" s="20">
        <v>255339</v>
      </c>
      <c r="X40" s="20">
        <v>-3003991</v>
      </c>
      <c r="Y40" s="20">
        <v>3259330</v>
      </c>
      <c r="Z40" s="21">
        <v>-108.49999217707375</v>
      </c>
      <c r="AA40" s="22">
        <v>-3003991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-4496718</v>
      </c>
      <c r="D43" s="29">
        <f t="shared" ref="D43:Y43" si="4">SUM(D39:D42)</f>
        <v>0</v>
      </c>
      <c r="E43" s="35">
        <f t="shared" si="4"/>
        <v>-3003991</v>
      </c>
      <c r="F43" s="36">
        <f t="shared" si="4"/>
        <v>-3003991</v>
      </c>
      <c r="G43" s="36">
        <f t="shared" si="4"/>
        <v>-3003991</v>
      </c>
      <c r="H43" s="36">
        <f t="shared" si="4"/>
        <v>-30488030</v>
      </c>
      <c r="I43" s="36">
        <f t="shared" si="4"/>
        <v>0</v>
      </c>
      <c r="J43" s="36">
        <f t="shared" si="4"/>
        <v>-33492021</v>
      </c>
      <c r="K43" s="36">
        <f t="shared" si="4"/>
        <v>0</v>
      </c>
      <c r="L43" s="36">
        <f t="shared" si="4"/>
        <v>0</v>
      </c>
      <c r="M43" s="36">
        <f t="shared" si="4"/>
        <v>33747360</v>
      </c>
      <c r="N43" s="36">
        <f t="shared" si="4"/>
        <v>33747360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255339</v>
      </c>
      <c r="X43" s="36">
        <f t="shared" si="4"/>
        <v>-3003991</v>
      </c>
      <c r="Y43" s="36">
        <f t="shared" si="4"/>
        <v>3259330</v>
      </c>
      <c r="Z43" s="37">
        <f>+IF(X43&lt;&gt;0,+(Y43/X43)*100,0)</f>
        <v>-108.49999217707375</v>
      </c>
      <c r="AA43" s="38">
        <f>SUM(AA39:AA42)</f>
        <v>-3003991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26393123</v>
      </c>
      <c r="D44" s="29">
        <f>+D37+D43</f>
        <v>0</v>
      </c>
      <c r="E44" s="30">
        <f t="shared" si="5"/>
        <v>74980293</v>
      </c>
      <c r="F44" s="31">
        <f t="shared" si="5"/>
        <v>74980293</v>
      </c>
      <c r="G44" s="31">
        <f t="shared" si="5"/>
        <v>24622461</v>
      </c>
      <c r="H44" s="31">
        <f t="shared" si="5"/>
        <v>-23723587</v>
      </c>
      <c r="I44" s="31">
        <f t="shared" si="5"/>
        <v>313298</v>
      </c>
      <c r="J44" s="31">
        <f t="shared" si="5"/>
        <v>1212172</v>
      </c>
      <c r="K44" s="31">
        <f t="shared" si="5"/>
        <v>220243</v>
      </c>
      <c r="L44" s="31">
        <f t="shared" si="5"/>
        <v>-334501</v>
      </c>
      <c r="M44" s="31">
        <f t="shared" si="5"/>
        <v>27568592</v>
      </c>
      <c r="N44" s="31">
        <f t="shared" si="5"/>
        <v>27454334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28666506</v>
      </c>
      <c r="X44" s="31">
        <f t="shared" si="5"/>
        <v>52502720</v>
      </c>
      <c r="Y44" s="31">
        <f t="shared" si="5"/>
        <v>-23836214</v>
      </c>
      <c r="Z44" s="32">
        <f>+IF(X44&lt;&gt;0,+(Y44/X44)*100,0)</f>
        <v>-45.399960230631855</v>
      </c>
      <c r="AA44" s="33">
        <f>+AA37+AA43</f>
        <v>74980293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3335985</v>
      </c>
      <c r="D45" s="42">
        <f t="shared" si="6"/>
        <v>0</v>
      </c>
      <c r="E45" s="43">
        <f t="shared" si="6"/>
        <v>-14559640</v>
      </c>
      <c r="F45" s="44">
        <f t="shared" si="6"/>
        <v>-14559640</v>
      </c>
      <c r="G45" s="44">
        <f t="shared" si="6"/>
        <v>32322562</v>
      </c>
      <c r="H45" s="44">
        <f t="shared" si="6"/>
        <v>7559101</v>
      </c>
      <c r="I45" s="44">
        <f t="shared" si="6"/>
        <v>2191517</v>
      </c>
      <c r="J45" s="44">
        <f t="shared" si="6"/>
        <v>42073180</v>
      </c>
      <c r="K45" s="44">
        <f t="shared" si="6"/>
        <v>2224885</v>
      </c>
      <c r="L45" s="44">
        <f t="shared" si="6"/>
        <v>2163508</v>
      </c>
      <c r="M45" s="44">
        <f t="shared" si="6"/>
        <v>-9673725</v>
      </c>
      <c r="N45" s="44">
        <f t="shared" si="6"/>
        <v>-5285332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36787848</v>
      </c>
      <c r="X45" s="44">
        <f t="shared" si="6"/>
        <v>-882671</v>
      </c>
      <c r="Y45" s="44">
        <f t="shared" si="6"/>
        <v>37670519</v>
      </c>
      <c r="Z45" s="45">
        <f>+IF(X45&lt;&gt;0,+(Y45/X45)*100,0)</f>
        <v>-4267.7870916796855</v>
      </c>
      <c r="AA45" s="46">
        <f>+AA26-AA44</f>
        <v>-14559640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-6775730</v>
      </c>
      <c r="D47" s="18"/>
      <c r="E47" s="19">
        <v>-27353853</v>
      </c>
      <c r="F47" s="20">
        <v>-27353853</v>
      </c>
      <c r="G47" s="20">
        <v>-6500786</v>
      </c>
      <c r="H47" s="20">
        <v>15497362</v>
      </c>
      <c r="I47" s="20">
        <v>529985</v>
      </c>
      <c r="J47" s="20">
        <v>9526561</v>
      </c>
      <c r="K47" s="20">
        <v>359175</v>
      </c>
      <c r="L47" s="20">
        <v>478744</v>
      </c>
      <c r="M47" s="20">
        <v>-14139793</v>
      </c>
      <c r="N47" s="20">
        <v>-13301874</v>
      </c>
      <c r="O47" s="20"/>
      <c r="P47" s="20"/>
      <c r="Q47" s="20"/>
      <c r="R47" s="20"/>
      <c r="S47" s="20"/>
      <c r="T47" s="20"/>
      <c r="U47" s="20"/>
      <c r="V47" s="20"/>
      <c r="W47" s="20">
        <v>-3775313</v>
      </c>
      <c r="X47" s="20">
        <v>-13676884</v>
      </c>
      <c r="Y47" s="20">
        <v>9901571</v>
      </c>
      <c r="Z47" s="47">
        <v>-72.396395260791863</v>
      </c>
      <c r="AA47" s="22">
        <v>-27353853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-6775730</v>
      </c>
      <c r="D50" s="50">
        <f t="shared" ref="D50:Y50" si="7">SUM(D47:D49)</f>
        <v>0</v>
      </c>
      <c r="E50" s="51">
        <f t="shared" si="7"/>
        <v>-27353853</v>
      </c>
      <c r="F50" s="52">
        <f t="shared" si="7"/>
        <v>-27353853</v>
      </c>
      <c r="G50" s="52">
        <f t="shared" si="7"/>
        <v>-6500786</v>
      </c>
      <c r="H50" s="52">
        <f t="shared" si="7"/>
        <v>15497362</v>
      </c>
      <c r="I50" s="52">
        <f t="shared" si="7"/>
        <v>529985</v>
      </c>
      <c r="J50" s="52">
        <f t="shared" si="7"/>
        <v>9526561</v>
      </c>
      <c r="K50" s="52">
        <f t="shared" si="7"/>
        <v>359175</v>
      </c>
      <c r="L50" s="52">
        <f t="shared" si="7"/>
        <v>478744</v>
      </c>
      <c r="M50" s="52">
        <f t="shared" si="7"/>
        <v>-14139793</v>
      </c>
      <c r="N50" s="52">
        <f t="shared" si="7"/>
        <v>-13301874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-3775313</v>
      </c>
      <c r="X50" s="52">
        <f t="shared" si="7"/>
        <v>-13676884</v>
      </c>
      <c r="Y50" s="52">
        <f t="shared" si="7"/>
        <v>9901571</v>
      </c>
      <c r="Z50" s="53">
        <f>+IF(X50&lt;&gt;0,+(Y50/X50)*100,0)</f>
        <v>-72.396395260791863</v>
      </c>
      <c r="AA50" s="54">
        <f>SUM(AA47:AA49)</f>
        <v>-27353853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137381</v>
      </c>
      <c r="D7" s="18"/>
      <c r="E7" s="19">
        <v>2483079</v>
      </c>
      <c r="F7" s="20">
        <v>2483079</v>
      </c>
      <c r="G7" s="20">
        <v>137381</v>
      </c>
      <c r="H7" s="20"/>
      <c r="I7" s="20"/>
      <c r="J7" s="20">
        <v>137381</v>
      </c>
      <c r="K7" s="20"/>
      <c r="L7" s="20">
        <v>-2554569</v>
      </c>
      <c r="M7" s="20"/>
      <c r="N7" s="20">
        <v>-2554569</v>
      </c>
      <c r="O7" s="20"/>
      <c r="P7" s="20"/>
      <c r="Q7" s="20"/>
      <c r="R7" s="20"/>
      <c r="S7" s="20"/>
      <c r="T7" s="20"/>
      <c r="U7" s="20"/>
      <c r="V7" s="20"/>
      <c r="W7" s="20">
        <v>-2417188</v>
      </c>
      <c r="X7" s="20">
        <v>1241544</v>
      </c>
      <c r="Y7" s="20">
        <v>-3658732</v>
      </c>
      <c r="Z7" s="21">
        <v>-294.69209307120809</v>
      </c>
      <c r="AA7" s="22">
        <v>2483079</v>
      </c>
    </row>
    <row r="8" spans="1:27" x14ac:dyDescent="0.25">
      <c r="A8" s="23" t="s">
        <v>36</v>
      </c>
      <c r="B8" s="17" t="s">
        <v>32</v>
      </c>
      <c r="C8" s="18">
        <v>6293600</v>
      </c>
      <c r="D8" s="18"/>
      <c r="E8" s="19">
        <v>83685160</v>
      </c>
      <c r="F8" s="20">
        <v>83685160</v>
      </c>
      <c r="G8" s="20">
        <v>3406738</v>
      </c>
      <c r="H8" s="20">
        <v>2886862</v>
      </c>
      <c r="I8" s="20"/>
      <c r="J8" s="20">
        <v>6293600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6293600</v>
      </c>
      <c r="X8" s="20">
        <v>41842584</v>
      </c>
      <c r="Y8" s="20">
        <v>-35548984</v>
      </c>
      <c r="Z8" s="21">
        <v>-84.95886391719975</v>
      </c>
      <c r="AA8" s="22">
        <v>83685160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6430981</v>
      </c>
      <c r="D13" s="29">
        <f>SUM(D6:D12)</f>
        <v>0</v>
      </c>
      <c r="E13" s="30">
        <f t="shared" si="0"/>
        <v>86168239</v>
      </c>
      <c r="F13" s="31">
        <f t="shared" si="0"/>
        <v>86168239</v>
      </c>
      <c r="G13" s="31">
        <f t="shared" si="0"/>
        <v>3544119</v>
      </c>
      <c r="H13" s="31">
        <f t="shared" si="0"/>
        <v>2886862</v>
      </c>
      <c r="I13" s="31">
        <f t="shared" si="0"/>
        <v>0</v>
      </c>
      <c r="J13" s="31">
        <f t="shared" si="0"/>
        <v>6430981</v>
      </c>
      <c r="K13" s="31">
        <f t="shared" si="0"/>
        <v>0</v>
      </c>
      <c r="L13" s="31">
        <f t="shared" si="0"/>
        <v>-2554569</v>
      </c>
      <c r="M13" s="31">
        <f t="shared" si="0"/>
        <v>0</v>
      </c>
      <c r="N13" s="31">
        <f t="shared" si="0"/>
        <v>-2554569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3876412</v>
      </c>
      <c r="X13" s="31">
        <f t="shared" si="0"/>
        <v>43084128</v>
      </c>
      <c r="Y13" s="31">
        <f t="shared" si="0"/>
        <v>-39207716</v>
      </c>
      <c r="Z13" s="32">
        <f>+IF(X13&lt;&gt;0,+(Y13/X13)*100,0)</f>
        <v>-91.002691292719206</v>
      </c>
      <c r="AA13" s="33">
        <f>SUM(AA6:AA12)</f>
        <v>86168239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33333330</v>
      </c>
      <c r="D17" s="18"/>
      <c r="E17" s="19">
        <v>28602522</v>
      </c>
      <c r="F17" s="20">
        <v>28602522</v>
      </c>
      <c r="G17" s="24">
        <v>32516073</v>
      </c>
      <c r="H17" s="24">
        <v>817256</v>
      </c>
      <c r="I17" s="24"/>
      <c r="J17" s="20">
        <v>33333329</v>
      </c>
      <c r="K17" s="24"/>
      <c r="L17" s="24"/>
      <c r="M17" s="20">
        <v>-129467</v>
      </c>
      <c r="N17" s="24">
        <v>-129467</v>
      </c>
      <c r="O17" s="24"/>
      <c r="P17" s="24"/>
      <c r="Q17" s="20"/>
      <c r="R17" s="24"/>
      <c r="S17" s="24"/>
      <c r="T17" s="20"/>
      <c r="U17" s="24"/>
      <c r="V17" s="24"/>
      <c r="W17" s="24">
        <v>33203862</v>
      </c>
      <c r="X17" s="20">
        <v>14301294</v>
      </c>
      <c r="Y17" s="24">
        <v>18902568</v>
      </c>
      <c r="Z17" s="25">
        <v>132.17382986462624</v>
      </c>
      <c r="AA17" s="26">
        <v>28602522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-231</v>
      </c>
      <c r="D21" s="18"/>
      <c r="E21" s="19">
        <v>16261</v>
      </c>
      <c r="F21" s="20">
        <v>16261</v>
      </c>
      <c r="G21" s="20">
        <v>-231</v>
      </c>
      <c r="H21" s="20"/>
      <c r="I21" s="20"/>
      <c r="J21" s="20">
        <v>-231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-231</v>
      </c>
      <c r="X21" s="20">
        <v>8136</v>
      </c>
      <c r="Y21" s="20">
        <v>-8367</v>
      </c>
      <c r="Z21" s="21">
        <v>-102.83923303834808</v>
      </c>
      <c r="AA21" s="22">
        <v>16261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33333099</v>
      </c>
      <c r="D25" s="29">
        <f t="shared" ref="D25:Y25" si="1">SUM(D15:D24)</f>
        <v>0</v>
      </c>
      <c r="E25" s="35">
        <f t="shared" si="1"/>
        <v>28618783</v>
      </c>
      <c r="F25" s="36">
        <f t="shared" si="1"/>
        <v>28618783</v>
      </c>
      <c r="G25" s="36">
        <f t="shared" si="1"/>
        <v>32515842</v>
      </c>
      <c r="H25" s="36">
        <f t="shared" si="1"/>
        <v>817256</v>
      </c>
      <c r="I25" s="36">
        <f t="shared" si="1"/>
        <v>0</v>
      </c>
      <c r="J25" s="36">
        <f t="shared" si="1"/>
        <v>33333098</v>
      </c>
      <c r="K25" s="36">
        <f t="shared" si="1"/>
        <v>0</v>
      </c>
      <c r="L25" s="36">
        <f t="shared" si="1"/>
        <v>0</v>
      </c>
      <c r="M25" s="36">
        <f t="shared" si="1"/>
        <v>-129467</v>
      </c>
      <c r="N25" s="36">
        <f t="shared" si="1"/>
        <v>-129467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33203631</v>
      </c>
      <c r="X25" s="36">
        <f t="shared" si="1"/>
        <v>14309430</v>
      </c>
      <c r="Y25" s="36">
        <f t="shared" si="1"/>
        <v>18894201</v>
      </c>
      <c r="Z25" s="37">
        <f>+IF(X25&lt;&gt;0,+(Y25/X25)*100,0)</f>
        <v>132.04020705227254</v>
      </c>
      <c r="AA25" s="38">
        <f>SUM(AA15:AA24)</f>
        <v>28618783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39764080</v>
      </c>
      <c r="D26" s="29">
        <f>+D13+D25</f>
        <v>0</v>
      </c>
      <c r="E26" s="30">
        <f t="shared" si="2"/>
        <v>114787022</v>
      </c>
      <c r="F26" s="31">
        <f t="shared" si="2"/>
        <v>114787022</v>
      </c>
      <c r="G26" s="31">
        <f t="shared" si="2"/>
        <v>36059961</v>
      </c>
      <c r="H26" s="31">
        <f t="shared" si="2"/>
        <v>3704118</v>
      </c>
      <c r="I26" s="31">
        <f t="shared" si="2"/>
        <v>0</v>
      </c>
      <c r="J26" s="31">
        <f t="shared" si="2"/>
        <v>39764079</v>
      </c>
      <c r="K26" s="31">
        <f t="shared" si="2"/>
        <v>0</v>
      </c>
      <c r="L26" s="31">
        <f t="shared" si="2"/>
        <v>-2554569</v>
      </c>
      <c r="M26" s="31">
        <f t="shared" si="2"/>
        <v>-129467</v>
      </c>
      <c r="N26" s="31">
        <f t="shared" si="2"/>
        <v>-2684036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37080043</v>
      </c>
      <c r="X26" s="31">
        <f t="shared" si="2"/>
        <v>57393558</v>
      </c>
      <c r="Y26" s="31">
        <f t="shared" si="2"/>
        <v>-20313515</v>
      </c>
      <c r="Z26" s="32">
        <f>+IF(X26&lt;&gt;0,+(Y26/X26)*100,0)</f>
        <v>-35.393371151514948</v>
      </c>
      <c r="AA26" s="33">
        <f>+AA13+AA25</f>
        <v>114787022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632735</v>
      </c>
      <c r="D34" s="18"/>
      <c r="E34" s="19"/>
      <c r="F34" s="20"/>
      <c r="G34" s="20"/>
      <c r="H34" s="20">
        <v>632735</v>
      </c>
      <c r="I34" s="20"/>
      <c r="J34" s="20">
        <v>632735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632735</v>
      </c>
      <c r="X34" s="20"/>
      <c r="Y34" s="20">
        <v>632735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632735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632735</v>
      </c>
      <c r="I37" s="31">
        <f t="shared" si="3"/>
        <v>0</v>
      </c>
      <c r="J37" s="31">
        <f t="shared" si="3"/>
        <v>632735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632735</v>
      </c>
      <c r="X37" s="31">
        <f t="shared" si="3"/>
        <v>0</v>
      </c>
      <c r="Y37" s="31">
        <f t="shared" si="3"/>
        <v>632735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28337302</v>
      </c>
      <c r="D40" s="18"/>
      <c r="E40" s="19">
        <v>26399221</v>
      </c>
      <c r="F40" s="20">
        <v>26399221</v>
      </c>
      <c r="G40" s="20">
        <v>25025805</v>
      </c>
      <c r="H40" s="20">
        <v>3311497</v>
      </c>
      <c r="I40" s="20"/>
      <c r="J40" s="20">
        <v>28337302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28337302</v>
      </c>
      <c r="X40" s="20">
        <v>13199610</v>
      </c>
      <c r="Y40" s="20">
        <v>15137692</v>
      </c>
      <c r="Z40" s="21">
        <v>114.68287320610231</v>
      </c>
      <c r="AA40" s="22">
        <v>26399221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28337302</v>
      </c>
      <c r="D43" s="29">
        <f t="shared" ref="D43:Y43" si="4">SUM(D39:D42)</f>
        <v>0</v>
      </c>
      <c r="E43" s="35">
        <f t="shared" si="4"/>
        <v>26399221</v>
      </c>
      <c r="F43" s="36">
        <f t="shared" si="4"/>
        <v>26399221</v>
      </c>
      <c r="G43" s="36">
        <f t="shared" si="4"/>
        <v>25025805</v>
      </c>
      <c r="H43" s="36">
        <f t="shared" si="4"/>
        <v>3311497</v>
      </c>
      <c r="I43" s="36">
        <f t="shared" si="4"/>
        <v>0</v>
      </c>
      <c r="J43" s="36">
        <f t="shared" si="4"/>
        <v>28337302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28337302</v>
      </c>
      <c r="X43" s="36">
        <f t="shared" si="4"/>
        <v>13199610</v>
      </c>
      <c r="Y43" s="36">
        <f t="shared" si="4"/>
        <v>15137692</v>
      </c>
      <c r="Z43" s="37">
        <f>+IF(X43&lt;&gt;0,+(Y43/X43)*100,0)</f>
        <v>114.68287320610231</v>
      </c>
      <c r="AA43" s="38">
        <f>SUM(AA39:AA42)</f>
        <v>26399221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28970037</v>
      </c>
      <c r="D44" s="29">
        <f>+D37+D43</f>
        <v>0</v>
      </c>
      <c r="E44" s="30">
        <f t="shared" si="5"/>
        <v>26399221</v>
      </c>
      <c r="F44" s="31">
        <f t="shared" si="5"/>
        <v>26399221</v>
      </c>
      <c r="G44" s="31">
        <f t="shared" si="5"/>
        <v>25025805</v>
      </c>
      <c r="H44" s="31">
        <f t="shared" si="5"/>
        <v>3944232</v>
      </c>
      <c r="I44" s="31">
        <f t="shared" si="5"/>
        <v>0</v>
      </c>
      <c r="J44" s="31">
        <f t="shared" si="5"/>
        <v>28970037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28970037</v>
      </c>
      <c r="X44" s="31">
        <f t="shared" si="5"/>
        <v>13199610</v>
      </c>
      <c r="Y44" s="31">
        <f t="shared" si="5"/>
        <v>15770427</v>
      </c>
      <c r="Z44" s="32">
        <f>+IF(X44&lt;&gt;0,+(Y44/X44)*100,0)</f>
        <v>119.47646180455331</v>
      </c>
      <c r="AA44" s="33">
        <f>+AA37+AA43</f>
        <v>26399221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10794043</v>
      </c>
      <c r="D45" s="42">
        <f t="shared" si="6"/>
        <v>0</v>
      </c>
      <c r="E45" s="43">
        <f t="shared" si="6"/>
        <v>88387801</v>
      </c>
      <c r="F45" s="44">
        <f t="shared" si="6"/>
        <v>88387801</v>
      </c>
      <c r="G45" s="44">
        <f t="shared" si="6"/>
        <v>11034156</v>
      </c>
      <c r="H45" s="44">
        <f t="shared" si="6"/>
        <v>-240114</v>
      </c>
      <c r="I45" s="44">
        <f t="shared" si="6"/>
        <v>0</v>
      </c>
      <c r="J45" s="44">
        <f t="shared" si="6"/>
        <v>10794042</v>
      </c>
      <c r="K45" s="44">
        <f t="shared" si="6"/>
        <v>0</v>
      </c>
      <c r="L45" s="44">
        <f t="shared" si="6"/>
        <v>-2554569</v>
      </c>
      <c r="M45" s="44">
        <f t="shared" si="6"/>
        <v>-129467</v>
      </c>
      <c r="N45" s="44">
        <f t="shared" si="6"/>
        <v>-2684036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8110006</v>
      </c>
      <c r="X45" s="44">
        <f t="shared" si="6"/>
        <v>44193948</v>
      </c>
      <c r="Y45" s="44">
        <f t="shared" si="6"/>
        <v>-36083942</v>
      </c>
      <c r="Z45" s="45">
        <f>+IF(X45&lt;&gt;0,+(Y45/X45)*100,0)</f>
        <v>-81.649057468230708</v>
      </c>
      <c r="AA45" s="46">
        <f>+AA26-AA44</f>
        <v>88387801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70798159</v>
      </c>
      <c r="D47" s="18"/>
      <c r="E47" s="19">
        <v>11885238</v>
      </c>
      <c r="F47" s="20">
        <v>11885238</v>
      </c>
      <c r="G47" s="20">
        <v>81591821</v>
      </c>
      <c r="H47" s="20">
        <v>-16032344</v>
      </c>
      <c r="I47" s="20">
        <v>-10424333</v>
      </c>
      <c r="J47" s="20">
        <v>55135144</v>
      </c>
      <c r="K47" s="20">
        <v>-8469789</v>
      </c>
      <c r="L47" s="20">
        <v>-14822073</v>
      </c>
      <c r="M47" s="20">
        <v>27622625</v>
      </c>
      <c r="N47" s="20">
        <v>4330763</v>
      </c>
      <c r="O47" s="20"/>
      <c r="P47" s="20"/>
      <c r="Q47" s="20"/>
      <c r="R47" s="20"/>
      <c r="S47" s="20"/>
      <c r="T47" s="20"/>
      <c r="U47" s="20"/>
      <c r="V47" s="20"/>
      <c r="W47" s="20">
        <v>59465907</v>
      </c>
      <c r="X47" s="20">
        <v>5942610</v>
      </c>
      <c r="Y47" s="20">
        <v>53523297</v>
      </c>
      <c r="Z47" s="47">
        <v>900.66985718396461</v>
      </c>
      <c r="AA47" s="22">
        <v>11885238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70798159</v>
      </c>
      <c r="D50" s="50">
        <f t="shared" ref="D50:Y50" si="7">SUM(D47:D49)</f>
        <v>0</v>
      </c>
      <c r="E50" s="51">
        <f t="shared" si="7"/>
        <v>11885238</v>
      </c>
      <c r="F50" s="52">
        <f t="shared" si="7"/>
        <v>11885238</v>
      </c>
      <c r="G50" s="52">
        <f t="shared" si="7"/>
        <v>81591821</v>
      </c>
      <c r="H50" s="52">
        <f t="shared" si="7"/>
        <v>-16032344</v>
      </c>
      <c r="I50" s="52">
        <f t="shared" si="7"/>
        <v>-10424333</v>
      </c>
      <c r="J50" s="52">
        <f t="shared" si="7"/>
        <v>55135144</v>
      </c>
      <c r="K50" s="52">
        <f t="shared" si="7"/>
        <v>-8469789</v>
      </c>
      <c r="L50" s="52">
        <f t="shared" si="7"/>
        <v>-14822073</v>
      </c>
      <c r="M50" s="52">
        <f t="shared" si="7"/>
        <v>27622625</v>
      </c>
      <c r="N50" s="52">
        <f t="shared" si="7"/>
        <v>4330763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59465907</v>
      </c>
      <c r="X50" s="52">
        <f t="shared" si="7"/>
        <v>5942610</v>
      </c>
      <c r="Y50" s="52">
        <f t="shared" si="7"/>
        <v>53523297</v>
      </c>
      <c r="Z50" s="53">
        <f>+IF(X50&lt;&gt;0,+(Y50/X50)*100,0)</f>
        <v>900.66985718396461</v>
      </c>
      <c r="AA50" s="54">
        <f>SUM(AA47:AA49)</f>
        <v>11885238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4641361</v>
      </c>
      <c r="D6" s="18"/>
      <c r="E6" s="19">
        <v>-59052037</v>
      </c>
      <c r="F6" s="20">
        <v>-59052037</v>
      </c>
      <c r="G6" s="20"/>
      <c r="H6" s="20"/>
      <c r="I6" s="20"/>
      <c r="J6" s="20"/>
      <c r="K6" s="20">
        <v>3113755</v>
      </c>
      <c r="L6" s="20">
        <v>295429</v>
      </c>
      <c r="M6" s="20">
        <v>4993</v>
      </c>
      <c r="N6" s="20">
        <v>3414177</v>
      </c>
      <c r="O6" s="20"/>
      <c r="P6" s="20"/>
      <c r="Q6" s="20"/>
      <c r="R6" s="20"/>
      <c r="S6" s="20"/>
      <c r="T6" s="20"/>
      <c r="U6" s="20"/>
      <c r="V6" s="20"/>
      <c r="W6" s="20">
        <v>3414177</v>
      </c>
      <c r="X6" s="20">
        <v>-29526024</v>
      </c>
      <c r="Y6" s="20">
        <v>32940201</v>
      </c>
      <c r="Z6" s="21">
        <v>-111.56328058258029</v>
      </c>
      <c r="AA6" s="22">
        <v>-59052037</v>
      </c>
    </row>
    <row r="7" spans="1:27" x14ac:dyDescent="0.25">
      <c r="A7" s="23" t="s">
        <v>35</v>
      </c>
      <c r="B7" s="17" t="s">
        <v>32</v>
      </c>
      <c r="C7" s="18">
        <v>-1001884</v>
      </c>
      <c r="D7" s="18"/>
      <c r="E7" s="19">
        <v>-126566152</v>
      </c>
      <c r="F7" s="20">
        <v>-126566152</v>
      </c>
      <c r="G7" s="20">
        <v>857329</v>
      </c>
      <c r="H7" s="20">
        <v>825734</v>
      </c>
      <c r="I7" s="20">
        <v>871974</v>
      </c>
      <c r="J7" s="20">
        <v>2555037</v>
      </c>
      <c r="K7" s="20">
        <v>771764</v>
      </c>
      <c r="L7" s="20">
        <v>661430</v>
      </c>
      <c r="M7" s="20">
        <v>466641</v>
      </c>
      <c r="N7" s="20">
        <v>1899835</v>
      </c>
      <c r="O7" s="20"/>
      <c r="P7" s="20"/>
      <c r="Q7" s="20"/>
      <c r="R7" s="20"/>
      <c r="S7" s="20"/>
      <c r="T7" s="20"/>
      <c r="U7" s="20"/>
      <c r="V7" s="20"/>
      <c r="W7" s="20">
        <v>4454872</v>
      </c>
      <c r="X7" s="20">
        <v>-63283074</v>
      </c>
      <c r="Y7" s="20">
        <v>67737946</v>
      </c>
      <c r="Z7" s="21">
        <v>-107.03959482119973</v>
      </c>
      <c r="AA7" s="22">
        <v>-126566152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3365500</v>
      </c>
      <c r="F10" s="20">
        <v>3365500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1682754</v>
      </c>
      <c r="Y10" s="20">
        <v>-1682754</v>
      </c>
      <c r="Z10" s="21">
        <v>-100</v>
      </c>
      <c r="AA10" s="22">
        <v>3365500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2861009</v>
      </c>
      <c r="F11" s="20">
        <v>2861009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1430502</v>
      </c>
      <c r="Y11" s="24">
        <v>-1430502</v>
      </c>
      <c r="Z11" s="25">
        <v>-100</v>
      </c>
      <c r="AA11" s="26">
        <v>2861009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3639477</v>
      </c>
      <c r="D13" s="29">
        <f>SUM(D6:D12)</f>
        <v>0</v>
      </c>
      <c r="E13" s="30">
        <f t="shared" si="0"/>
        <v>-179391680</v>
      </c>
      <c r="F13" s="31">
        <f t="shared" si="0"/>
        <v>-179391680</v>
      </c>
      <c r="G13" s="31">
        <f t="shared" si="0"/>
        <v>857329</v>
      </c>
      <c r="H13" s="31">
        <f t="shared" si="0"/>
        <v>825734</v>
      </c>
      <c r="I13" s="31">
        <f t="shared" si="0"/>
        <v>871974</v>
      </c>
      <c r="J13" s="31">
        <f t="shared" si="0"/>
        <v>2555037</v>
      </c>
      <c r="K13" s="31">
        <f t="shared" si="0"/>
        <v>3885519</v>
      </c>
      <c r="L13" s="31">
        <f t="shared" si="0"/>
        <v>956859</v>
      </c>
      <c r="M13" s="31">
        <f t="shared" si="0"/>
        <v>471634</v>
      </c>
      <c r="N13" s="31">
        <f t="shared" si="0"/>
        <v>5314012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7869049</v>
      </c>
      <c r="X13" s="31">
        <f t="shared" si="0"/>
        <v>-89695842</v>
      </c>
      <c r="Y13" s="31">
        <f t="shared" si="0"/>
        <v>97564891</v>
      </c>
      <c r="Z13" s="32">
        <f>+IF(X13&lt;&gt;0,+(Y13/X13)*100,0)</f>
        <v>-108.77303654722368</v>
      </c>
      <c r="AA13" s="33">
        <f>SUM(AA6:AA12)</f>
        <v>-179391680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2555579</v>
      </c>
      <c r="D17" s="18"/>
      <c r="E17" s="19">
        <v>17200000</v>
      </c>
      <c r="F17" s="20">
        <v>17200000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8600004</v>
      </c>
      <c r="Y17" s="24">
        <v>-8600004</v>
      </c>
      <c r="Z17" s="25">
        <v>-100</v>
      </c>
      <c r="AA17" s="26">
        <v>17200000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2555579</v>
      </c>
      <c r="D25" s="29">
        <f t="shared" ref="D25:Y25" si="1">SUM(D15:D24)</f>
        <v>0</v>
      </c>
      <c r="E25" s="35">
        <f t="shared" si="1"/>
        <v>17200000</v>
      </c>
      <c r="F25" s="36">
        <f t="shared" si="1"/>
        <v>17200000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8600004</v>
      </c>
      <c r="Y25" s="36">
        <f t="shared" si="1"/>
        <v>-8600004</v>
      </c>
      <c r="Z25" s="37">
        <f>+IF(X25&lt;&gt;0,+(Y25/X25)*100,0)</f>
        <v>-100</v>
      </c>
      <c r="AA25" s="38">
        <f>SUM(AA15:AA24)</f>
        <v>17200000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6195056</v>
      </c>
      <c r="D26" s="29">
        <f>+D13+D25</f>
        <v>0</v>
      </c>
      <c r="E26" s="30">
        <f t="shared" si="2"/>
        <v>-162191680</v>
      </c>
      <c r="F26" s="31">
        <f t="shared" si="2"/>
        <v>-162191680</v>
      </c>
      <c r="G26" s="31">
        <f t="shared" si="2"/>
        <v>857329</v>
      </c>
      <c r="H26" s="31">
        <f t="shared" si="2"/>
        <v>825734</v>
      </c>
      <c r="I26" s="31">
        <f t="shared" si="2"/>
        <v>871974</v>
      </c>
      <c r="J26" s="31">
        <f t="shared" si="2"/>
        <v>2555037</v>
      </c>
      <c r="K26" s="31">
        <f t="shared" si="2"/>
        <v>3885519</v>
      </c>
      <c r="L26" s="31">
        <f t="shared" si="2"/>
        <v>956859</v>
      </c>
      <c r="M26" s="31">
        <f t="shared" si="2"/>
        <v>471634</v>
      </c>
      <c r="N26" s="31">
        <f t="shared" si="2"/>
        <v>5314012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7869049</v>
      </c>
      <c r="X26" s="31">
        <f t="shared" si="2"/>
        <v>-81095838</v>
      </c>
      <c r="Y26" s="31">
        <f t="shared" si="2"/>
        <v>88964887</v>
      </c>
      <c r="Z26" s="32">
        <f>+IF(X26&lt;&gt;0,+(Y26/X26)*100,0)</f>
        <v>-109.70339439614645</v>
      </c>
      <c r="AA26" s="33">
        <f>+AA13+AA25</f>
        <v>-162191680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-2448600</v>
      </c>
      <c r="I33" s="20"/>
      <c r="J33" s="20">
        <v>-2448600</v>
      </c>
      <c r="K33" s="20"/>
      <c r="L33" s="20">
        <v>1417000</v>
      </c>
      <c r="M33" s="20"/>
      <c r="N33" s="20">
        <v>1417000</v>
      </c>
      <c r="O33" s="20"/>
      <c r="P33" s="20"/>
      <c r="Q33" s="20"/>
      <c r="R33" s="20"/>
      <c r="S33" s="20"/>
      <c r="T33" s="20"/>
      <c r="U33" s="20"/>
      <c r="V33" s="20"/>
      <c r="W33" s="20">
        <v>-1031600</v>
      </c>
      <c r="X33" s="20"/>
      <c r="Y33" s="20">
        <v>-1031600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1615524</v>
      </c>
      <c r="F35" s="20">
        <v>1615524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807762</v>
      </c>
      <c r="Y35" s="20">
        <v>-807762</v>
      </c>
      <c r="Z35" s="21">
        <v>-100</v>
      </c>
      <c r="AA35" s="22">
        <v>1615524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1615524</v>
      </c>
      <c r="F37" s="31">
        <f t="shared" si="3"/>
        <v>1615524</v>
      </c>
      <c r="G37" s="31">
        <f t="shared" si="3"/>
        <v>0</v>
      </c>
      <c r="H37" s="31">
        <f t="shared" si="3"/>
        <v>-2448600</v>
      </c>
      <c r="I37" s="31">
        <f t="shared" si="3"/>
        <v>0</v>
      </c>
      <c r="J37" s="31">
        <f t="shared" si="3"/>
        <v>-2448600</v>
      </c>
      <c r="K37" s="31">
        <f t="shared" si="3"/>
        <v>0</v>
      </c>
      <c r="L37" s="31">
        <f t="shared" si="3"/>
        <v>1417000</v>
      </c>
      <c r="M37" s="31">
        <f t="shared" si="3"/>
        <v>0</v>
      </c>
      <c r="N37" s="31">
        <f t="shared" si="3"/>
        <v>1417000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-1031600</v>
      </c>
      <c r="X37" s="31">
        <f t="shared" si="3"/>
        <v>807762</v>
      </c>
      <c r="Y37" s="31">
        <f t="shared" si="3"/>
        <v>-1839362</v>
      </c>
      <c r="Z37" s="32">
        <f>+IF(X37&lt;&gt;0,+(Y37/X37)*100,0)</f>
        <v>-227.71088513695867</v>
      </c>
      <c r="AA37" s="33">
        <f>SUM(AA29:AA36)</f>
        <v>1615524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1615524</v>
      </c>
      <c r="F44" s="31">
        <f t="shared" si="5"/>
        <v>1615524</v>
      </c>
      <c r="G44" s="31">
        <f t="shared" si="5"/>
        <v>0</v>
      </c>
      <c r="H44" s="31">
        <f t="shared" si="5"/>
        <v>-2448600</v>
      </c>
      <c r="I44" s="31">
        <f t="shared" si="5"/>
        <v>0</v>
      </c>
      <c r="J44" s="31">
        <f t="shared" si="5"/>
        <v>-2448600</v>
      </c>
      <c r="K44" s="31">
        <f t="shared" si="5"/>
        <v>0</v>
      </c>
      <c r="L44" s="31">
        <f t="shared" si="5"/>
        <v>1417000</v>
      </c>
      <c r="M44" s="31">
        <f t="shared" si="5"/>
        <v>0</v>
      </c>
      <c r="N44" s="31">
        <f t="shared" si="5"/>
        <v>1417000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-1031600</v>
      </c>
      <c r="X44" s="31">
        <f t="shared" si="5"/>
        <v>807762</v>
      </c>
      <c r="Y44" s="31">
        <f t="shared" si="5"/>
        <v>-1839362</v>
      </c>
      <c r="Z44" s="32">
        <f>+IF(X44&lt;&gt;0,+(Y44/X44)*100,0)</f>
        <v>-227.71088513695867</v>
      </c>
      <c r="AA44" s="33">
        <f>+AA37+AA43</f>
        <v>1615524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6195056</v>
      </c>
      <c r="D45" s="42">
        <f t="shared" si="6"/>
        <v>0</v>
      </c>
      <c r="E45" s="43">
        <f t="shared" si="6"/>
        <v>-163807204</v>
      </c>
      <c r="F45" s="44">
        <f t="shared" si="6"/>
        <v>-163807204</v>
      </c>
      <c r="G45" s="44">
        <f t="shared" si="6"/>
        <v>857329</v>
      </c>
      <c r="H45" s="44">
        <f t="shared" si="6"/>
        <v>3274334</v>
      </c>
      <c r="I45" s="44">
        <f t="shared" si="6"/>
        <v>871974</v>
      </c>
      <c r="J45" s="44">
        <f t="shared" si="6"/>
        <v>5003637</v>
      </c>
      <c r="K45" s="44">
        <f t="shared" si="6"/>
        <v>3885519</v>
      </c>
      <c r="L45" s="44">
        <f t="shared" si="6"/>
        <v>-460141</v>
      </c>
      <c r="M45" s="44">
        <f t="shared" si="6"/>
        <v>471634</v>
      </c>
      <c r="N45" s="44">
        <f t="shared" si="6"/>
        <v>3897012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8900649</v>
      </c>
      <c r="X45" s="44">
        <f t="shared" si="6"/>
        <v>-81903600</v>
      </c>
      <c r="Y45" s="44">
        <f t="shared" si="6"/>
        <v>90804249</v>
      </c>
      <c r="Z45" s="45">
        <f>+IF(X45&lt;&gt;0,+(Y45/X45)*100,0)</f>
        <v>-110.86722561645641</v>
      </c>
      <c r="AA45" s="46">
        <f>+AA26-AA44</f>
        <v>-163807204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-345839863</v>
      </c>
      <c r="D17" s="18"/>
      <c r="E17" s="19">
        <v>-340419846</v>
      </c>
      <c r="F17" s="20">
        <v>-340419846</v>
      </c>
      <c r="G17" s="24"/>
      <c r="H17" s="24">
        <v>-344765329</v>
      </c>
      <c r="I17" s="24"/>
      <c r="J17" s="20">
        <v>-344765329</v>
      </c>
      <c r="K17" s="24"/>
      <c r="L17" s="24">
        <v>5501597</v>
      </c>
      <c r="M17" s="20"/>
      <c r="N17" s="24">
        <v>5501597</v>
      </c>
      <c r="O17" s="24"/>
      <c r="P17" s="24"/>
      <c r="Q17" s="20"/>
      <c r="R17" s="24"/>
      <c r="S17" s="24"/>
      <c r="T17" s="20"/>
      <c r="U17" s="24"/>
      <c r="V17" s="24"/>
      <c r="W17" s="24">
        <v>-339263732</v>
      </c>
      <c r="X17" s="20">
        <v>-170209896</v>
      </c>
      <c r="Y17" s="24">
        <v>-169053836</v>
      </c>
      <c r="Z17" s="25">
        <v>99.320803298064405</v>
      </c>
      <c r="AA17" s="26">
        <v>-340419846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-345839863</v>
      </c>
      <c r="D25" s="29">
        <f t="shared" ref="D25:Y25" si="1">SUM(D15:D24)</f>
        <v>0</v>
      </c>
      <c r="E25" s="35">
        <f t="shared" si="1"/>
        <v>-340419846</v>
      </c>
      <c r="F25" s="36">
        <f t="shared" si="1"/>
        <v>-340419846</v>
      </c>
      <c r="G25" s="36">
        <f t="shared" si="1"/>
        <v>0</v>
      </c>
      <c r="H25" s="36">
        <f t="shared" si="1"/>
        <v>-344765329</v>
      </c>
      <c r="I25" s="36">
        <f t="shared" si="1"/>
        <v>0</v>
      </c>
      <c r="J25" s="36">
        <f t="shared" si="1"/>
        <v>-344765329</v>
      </c>
      <c r="K25" s="36">
        <f t="shared" si="1"/>
        <v>0</v>
      </c>
      <c r="L25" s="36">
        <f t="shared" si="1"/>
        <v>5501597</v>
      </c>
      <c r="M25" s="36">
        <f t="shared" si="1"/>
        <v>0</v>
      </c>
      <c r="N25" s="36">
        <f t="shared" si="1"/>
        <v>5501597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-339263732</v>
      </c>
      <c r="X25" s="36">
        <f t="shared" si="1"/>
        <v>-170209896</v>
      </c>
      <c r="Y25" s="36">
        <f t="shared" si="1"/>
        <v>-169053836</v>
      </c>
      <c r="Z25" s="37">
        <f>+IF(X25&lt;&gt;0,+(Y25/X25)*100,0)</f>
        <v>99.320803298064405</v>
      </c>
      <c r="AA25" s="38">
        <f>SUM(AA15:AA24)</f>
        <v>-340419846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-345839863</v>
      </c>
      <c r="D26" s="29">
        <f>+D13+D25</f>
        <v>0</v>
      </c>
      <c r="E26" s="30">
        <f t="shared" si="2"/>
        <v>-340419846</v>
      </c>
      <c r="F26" s="31">
        <f t="shared" si="2"/>
        <v>-340419846</v>
      </c>
      <c r="G26" s="31">
        <f t="shared" si="2"/>
        <v>0</v>
      </c>
      <c r="H26" s="31">
        <f t="shared" si="2"/>
        <v>-344765329</v>
      </c>
      <c r="I26" s="31">
        <f t="shared" si="2"/>
        <v>0</v>
      </c>
      <c r="J26" s="31">
        <f t="shared" si="2"/>
        <v>-344765329</v>
      </c>
      <c r="K26" s="31">
        <f t="shared" si="2"/>
        <v>0</v>
      </c>
      <c r="L26" s="31">
        <f t="shared" si="2"/>
        <v>5501597</v>
      </c>
      <c r="M26" s="31">
        <f t="shared" si="2"/>
        <v>0</v>
      </c>
      <c r="N26" s="31">
        <f t="shared" si="2"/>
        <v>5501597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-339263732</v>
      </c>
      <c r="X26" s="31">
        <f t="shared" si="2"/>
        <v>-170209896</v>
      </c>
      <c r="Y26" s="31">
        <f t="shared" si="2"/>
        <v>-169053836</v>
      </c>
      <c r="Z26" s="32">
        <f>+IF(X26&lt;&gt;0,+(Y26/X26)*100,0)</f>
        <v>99.320803298064405</v>
      </c>
      <c r="AA26" s="33">
        <f>+AA13+AA25</f>
        <v>-340419846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-345839863</v>
      </c>
      <c r="D45" s="42">
        <f t="shared" si="6"/>
        <v>0</v>
      </c>
      <c r="E45" s="43">
        <f t="shared" si="6"/>
        <v>-340419846</v>
      </c>
      <c r="F45" s="44">
        <f t="shared" si="6"/>
        <v>-340419846</v>
      </c>
      <c r="G45" s="44">
        <f t="shared" si="6"/>
        <v>0</v>
      </c>
      <c r="H45" s="44">
        <f t="shared" si="6"/>
        <v>-344765329</v>
      </c>
      <c r="I45" s="44">
        <f t="shared" si="6"/>
        <v>0</v>
      </c>
      <c r="J45" s="44">
        <f t="shared" si="6"/>
        <v>-344765329</v>
      </c>
      <c r="K45" s="44">
        <f t="shared" si="6"/>
        <v>0</v>
      </c>
      <c r="L45" s="44">
        <f t="shared" si="6"/>
        <v>5501597</v>
      </c>
      <c r="M45" s="44">
        <f t="shared" si="6"/>
        <v>0</v>
      </c>
      <c r="N45" s="44">
        <f t="shared" si="6"/>
        <v>5501597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-339263732</v>
      </c>
      <c r="X45" s="44">
        <f t="shared" si="6"/>
        <v>-170209896</v>
      </c>
      <c r="Y45" s="44">
        <f t="shared" si="6"/>
        <v>-169053836</v>
      </c>
      <c r="Z45" s="45">
        <f>+IF(X45&lt;&gt;0,+(Y45/X45)*100,0)</f>
        <v>99.320803298064405</v>
      </c>
      <c r="AA45" s="46">
        <f>+AA26-AA44</f>
        <v>-340419846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-986156391</v>
      </c>
      <c r="D47" s="18"/>
      <c r="E47" s="19">
        <v>-985812643</v>
      </c>
      <c r="F47" s="20">
        <v>-985812643</v>
      </c>
      <c r="G47" s="20">
        <v>29658245</v>
      </c>
      <c r="H47" s="20">
        <v>-838307628</v>
      </c>
      <c r="I47" s="20">
        <v>-4941165</v>
      </c>
      <c r="J47" s="20">
        <v>-813590548</v>
      </c>
      <c r="K47" s="20">
        <v>-12209521</v>
      </c>
      <c r="L47" s="20">
        <v>-8271319</v>
      </c>
      <c r="M47" s="20">
        <v>-15625543</v>
      </c>
      <c r="N47" s="20">
        <v>-36106383</v>
      </c>
      <c r="O47" s="20"/>
      <c r="P47" s="20"/>
      <c r="Q47" s="20"/>
      <c r="R47" s="20"/>
      <c r="S47" s="20"/>
      <c r="T47" s="20"/>
      <c r="U47" s="20"/>
      <c r="V47" s="20"/>
      <c r="W47" s="20">
        <v>-849696931</v>
      </c>
      <c r="X47" s="20">
        <v>-492906342</v>
      </c>
      <c r="Y47" s="20">
        <v>-356790589</v>
      </c>
      <c r="Z47" s="47">
        <v>72.385067628121533</v>
      </c>
      <c r="AA47" s="22">
        <v>-985812643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-986156391</v>
      </c>
      <c r="D50" s="50">
        <f t="shared" ref="D50:Y50" si="7">SUM(D47:D49)</f>
        <v>0</v>
      </c>
      <c r="E50" s="51">
        <f t="shared" si="7"/>
        <v>-985812643</v>
      </c>
      <c r="F50" s="52">
        <f t="shared" si="7"/>
        <v>-985812643</v>
      </c>
      <c r="G50" s="52">
        <f t="shared" si="7"/>
        <v>29658245</v>
      </c>
      <c r="H50" s="52">
        <f t="shared" si="7"/>
        <v>-838307628</v>
      </c>
      <c r="I50" s="52">
        <f t="shared" si="7"/>
        <v>-4941165</v>
      </c>
      <c r="J50" s="52">
        <f t="shared" si="7"/>
        <v>-813590548</v>
      </c>
      <c r="K50" s="52">
        <f t="shared" si="7"/>
        <v>-12209521</v>
      </c>
      <c r="L50" s="52">
        <f t="shared" si="7"/>
        <v>-8271319</v>
      </c>
      <c r="M50" s="52">
        <f t="shared" si="7"/>
        <v>-15625543</v>
      </c>
      <c r="N50" s="52">
        <f t="shared" si="7"/>
        <v>-36106383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-849696931</v>
      </c>
      <c r="X50" s="52">
        <f t="shared" si="7"/>
        <v>-492906342</v>
      </c>
      <c r="Y50" s="52">
        <f t="shared" si="7"/>
        <v>-356790589</v>
      </c>
      <c r="Z50" s="53">
        <f>+IF(X50&lt;&gt;0,+(Y50/X50)*100,0)</f>
        <v>72.385067628121533</v>
      </c>
      <c r="AA50" s="54">
        <f>SUM(AA47:AA49)</f>
        <v>-985812643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-2099057</v>
      </c>
      <c r="F6" s="20">
        <v>-2099057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-1049526</v>
      </c>
      <c r="Y6" s="20">
        <v>1049526</v>
      </c>
      <c r="Z6" s="21">
        <v>-100</v>
      </c>
      <c r="AA6" s="22">
        <v>-2099057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-2099057</v>
      </c>
      <c r="F13" s="31">
        <f t="shared" si="0"/>
        <v>-2099057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-1049526</v>
      </c>
      <c r="Y13" s="31">
        <f t="shared" si="0"/>
        <v>1049526</v>
      </c>
      <c r="Z13" s="32">
        <f>+IF(X13&lt;&gt;0,+(Y13/X13)*100,0)</f>
        <v>-100</v>
      </c>
      <c r="AA13" s="33">
        <f>SUM(AA6:AA12)</f>
        <v>-2099057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1200000</v>
      </c>
      <c r="F17" s="20">
        <v>1200000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600000</v>
      </c>
      <c r="Y17" s="24">
        <v>-600000</v>
      </c>
      <c r="Z17" s="25">
        <v>-100</v>
      </c>
      <c r="AA17" s="26">
        <v>1200000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1200000</v>
      </c>
      <c r="F25" s="36">
        <f t="shared" si="1"/>
        <v>1200000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600000</v>
      </c>
      <c r="Y25" s="36">
        <f t="shared" si="1"/>
        <v>-600000</v>
      </c>
      <c r="Z25" s="37">
        <f>+IF(X25&lt;&gt;0,+(Y25/X25)*100,0)</f>
        <v>-100</v>
      </c>
      <c r="AA25" s="38">
        <f>SUM(AA15:AA24)</f>
        <v>1200000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-899057</v>
      </c>
      <c r="F26" s="31">
        <f t="shared" si="2"/>
        <v>-899057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-449526</v>
      </c>
      <c r="Y26" s="31">
        <f t="shared" si="2"/>
        <v>449526</v>
      </c>
      <c r="Z26" s="32">
        <f>+IF(X26&lt;&gt;0,+(Y26/X26)*100,0)</f>
        <v>-100</v>
      </c>
      <c r="AA26" s="33">
        <f>+AA13+AA25</f>
        <v>-899057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426114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426114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426114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-426114</v>
      </c>
      <c r="D45" s="42">
        <f t="shared" si="6"/>
        <v>0</v>
      </c>
      <c r="E45" s="43">
        <f t="shared" si="6"/>
        <v>-899057</v>
      </c>
      <c r="F45" s="44">
        <f t="shared" si="6"/>
        <v>-899057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-449526</v>
      </c>
      <c r="Y45" s="44">
        <f t="shared" si="6"/>
        <v>449526</v>
      </c>
      <c r="Z45" s="45">
        <f>+IF(X45&lt;&gt;0,+(Y45/X45)*100,0)</f>
        <v>-100</v>
      </c>
      <c r="AA45" s="46">
        <f>+AA26-AA44</f>
        <v>-899057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186781963</v>
      </c>
      <c r="D6" s="18"/>
      <c r="E6" s="19">
        <v>31814365</v>
      </c>
      <c r="F6" s="20">
        <v>31814365</v>
      </c>
      <c r="G6" s="20">
        <v>202875427</v>
      </c>
      <c r="H6" s="20">
        <v>140703</v>
      </c>
      <c r="I6" s="20">
        <v>-470443</v>
      </c>
      <c r="J6" s="20">
        <v>202545687</v>
      </c>
      <c r="K6" s="20">
        <v>10705</v>
      </c>
      <c r="L6" s="20">
        <v>-396233</v>
      </c>
      <c r="M6" s="20">
        <v>12293087</v>
      </c>
      <c r="N6" s="20">
        <v>11907559</v>
      </c>
      <c r="O6" s="20"/>
      <c r="P6" s="20"/>
      <c r="Q6" s="20"/>
      <c r="R6" s="20"/>
      <c r="S6" s="20"/>
      <c r="T6" s="20"/>
      <c r="U6" s="20"/>
      <c r="V6" s="20"/>
      <c r="W6" s="20">
        <v>214453246</v>
      </c>
      <c r="X6" s="20">
        <v>15907182</v>
      </c>
      <c r="Y6" s="20">
        <v>198546064</v>
      </c>
      <c r="Z6" s="21">
        <v>1248.1535950239331</v>
      </c>
      <c r="AA6" s="22">
        <v>31814365</v>
      </c>
    </row>
    <row r="7" spans="1:27" x14ac:dyDescent="0.25">
      <c r="A7" s="23" t="s">
        <v>35</v>
      </c>
      <c r="B7" s="17" t="s">
        <v>32</v>
      </c>
      <c r="C7" s="18">
        <v>-16645744</v>
      </c>
      <c r="D7" s="18"/>
      <c r="E7" s="19">
        <v>-3487869</v>
      </c>
      <c r="F7" s="20">
        <v>-3487869</v>
      </c>
      <c r="G7" s="20">
        <v>-8931559</v>
      </c>
      <c r="H7" s="20">
        <v>-7140942</v>
      </c>
      <c r="I7" s="20">
        <v>224210</v>
      </c>
      <c r="J7" s="20">
        <v>-15848291</v>
      </c>
      <c r="K7" s="20">
        <v>468898</v>
      </c>
      <c r="L7" s="20">
        <v>749571</v>
      </c>
      <c r="M7" s="20">
        <v>416652</v>
      </c>
      <c r="N7" s="20">
        <v>1635121</v>
      </c>
      <c r="O7" s="20"/>
      <c r="P7" s="20"/>
      <c r="Q7" s="20"/>
      <c r="R7" s="20"/>
      <c r="S7" s="20"/>
      <c r="T7" s="20"/>
      <c r="U7" s="20"/>
      <c r="V7" s="20"/>
      <c r="W7" s="20">
        <v>-14213170</v>
      </c>
      <c r="X7" s="20">
        <v>-1743948</v>
      </c>
      <c r="Y7" s="20">
        <v>-12469222</v>
      </c>
      <c r="Z7" s="21">
        <v>714.99964448481262</v>
      </c>
      <c r="AA7" s="22">
        <v>-3487869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262425</v>
      </c>
      <c r="D10" s="18"/>
      <c r="E10" s="19">
        <v>4</v>
      </c>
      <c r="F10" s="20">
        <v>4</v>
      </c>
      <c r="G10" s="20">
        <v>262425</v>
      </c>
      <c r="H10" s="20">
        <v>115719</v>
      </c>
      <c r="I10" s="20">
        <v>24278</v>
      </c>
      <c r="J10" s="20">
        <v>402422</v>
      </c>
      <c r="K10" s="20">
        <v>-18498</v>
      </c>
      <c r="L10" s="20"/>
      <c r="M10" s="20">
        <v>-5530</v>
      </c>
      <c r="N10" s="20">
        <v>-24028</v>
      </c>
      <c r="O10" s="20"/>
      <c r="P10" s="20"/>
      <c r="Q10" s="20"/>
      <c r="R10" s="20"/>
      <c r="S10" s="20"/>
      <c r="T10" s="20"/>
      <c r="U10" s="20"/>
      <c r="V10" s="20"/>
      <c r="W10" s="20">
        <v>378394</v>
      </c>
      <c r="X10" s="20"/>
      <c r="Y10" s="20">
        <v>378394</v>
      </c>
      <c r="Z10" s="21"/>
      <c r="AA10" s="22">
        <v>4</v>
      </c>
    </row>
    <row r="11" spans="1:27" x14ac:dyDescent="0.25">
      <c r="A11" s="23" t="s">
        <v>39</v>
      </c>
      <c r="B11" s="17" t="s">
        <v>32</v>
      </c>
      <c r="C11" s="18">
        <v>1093244</v>
      </c>
      <c r="D11" s="18"/>
      <c r="E11" s="19"/>
      <c r="F11" s="20"/>
      <c r="G11" s="24">
        <v>1079597</v>
      </c>
      <c r="H11" s="24">
        <v>6242</v>
      </c>
      <c r="I11" s="24">
        <v>79305</v>
      </c>
      <c r="J11" s="20">
        <v>1165144</v>
      </c>
      <c r="K11" s="24">
        <v>5152</v>
      </c>
      <c r="L11" s="24">
        <v>78869</v>
      </c>
      <c r="M11" s="20">
        <v>34821</v>
      </c>
      <c r="N11" s="24">
        <v>118842</v>
      </c>
      <c r="O11" s="24"/>
      <c r="P11" s="24"/>
      <c r="Q11" s="20"/>
      <c r="R11" s="24"/>
      <c r="S11" s="24"/>
      <c r="T11" s="20"/>
      <c r="U11" s="24"/>
      <c r="V11" s="24"/>
      <c r="W11" s="24">
        <v>1283986</v>
      </c>
      <c r="X11" s="20"/>
      <c r="Y11" s="24">
        <v>1283986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-20034</v>
      </c>
      <c r="D12" s="18"/>
      <c r="E12" s="19"/>
      <c r="F12" s="20"/>
      <c r="G12" s="20">
        <v>-20034</v>
      </c>
      <c r="H12" s="20"/>
      <c r="I12" s="20"/>
      <c r="J12" s="20">
        <v>-20034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-20034</v>
      </c>
      <c r="X12" s="20"/>
      <c r="Y12" s="20">
        <v>-20034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171471854</v>
      </c>
      <c r="D13" s="29">
        <f>SUM(D6:D12)</f>
        <v>0</v>
      </c>
      <c r="E13" s="30">
        <f t="shared" si="0"/>
        <v>28326500</v>
      </c>
      <c r="F13" s="31">
        <f t="shared" si="0"/>
        <v>28326500</v>
      </c>
      <c r="G13" s="31">
        <f t="shared" si="0"/>
        <v>195265856</v>
      </c>
      <c r="H13" s="31">
        <f t="shared" si="0"/>
        <v>-6878278</v>
      </c>
      <c r="I13" s="31">
        <f t="shared" si="0"/>
        <v>-142650</v>
      </c>
      <c r="J13" s="31">
        <f t="shared" si="0"/>
        <v>188244928</v>
      </c>
      <c r="K13" s="31">
        <f t="shared" si="0"/>
        <v>466257</v>
      </c>
      <c r="L13" s="31">
        <f t="shared" si="0"/>
        <v>432207</v>
      </c>
      <c r="M13" s="31">
        <f t="shared" si="0"/>
        <v>12739030</v>
      </c>
      <c r="N13" s="31">
        <f t="shared" si="0"/>
        <v>13637494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201882422</v>
      </c>
      <c r="X13" s="31">
        <f t="shared" si="0"/>
        <v>14163234</v>
      </c>
      <c r="Y13" s="31">
        <f t="shared" si="0"/>
        <v>187719188</v>
      </c>
      <c r="Z13" s="32">
        <f>+IF(X13&lt;&gt;0,+(Y13/X13)*100,0)</f>
        <v>1325.3977728532905</v>
      </c>
      <c r="AA13" s="33">
        <f>SUM(AA6:AA12)</f>
        <v>28326500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3750771</v>
      </c>
      <c r="D17" s="18"/>
      <c r="E17" s="19">
        <v>-1374821</v>
      </c>
      <c r="F17" s="20">
        <v>-1374821</v>
      </c>
      <c r="G17" s="24">
        <v>3750771</v>
      </c>
      <c r="H17" s="24"/>
      <c r="I17" s="24"/>
      <c r="J17" s="20">
        <v>3750771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3750771</v>
      </c>
      <c r="X17" s="20">
        <v>-687414</v>
      </c>
      <c r="Y17" s="24">
        <v>4438185</v>
      </c>
      <c r="Z17" s="25">
        <v>-645.63494488037782</v>
      </c>
      <c r="AA17" s="26">
        <v>-1374821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3750771</v>
      </c>
      <c r="D25" s="29">
        <f t="shared" ref="D25:Y25" si="1">SUM(D15:D24)</f>
        <v>0</v>
      </c>
      <c r="E25" s="35">
        <f t="shared" si="1"/>
        <v>-1374821</v>
      </c>
      <c r="F25" s="36">
        <f t="shared" si="1"/>
        <v>-1374821</v>
      </c>
      <c r="G25" s="36">
        <f t="shared" si="1"/>
        <v>3750771</v>
      </c>
      <c r="H25" s="36">
        <f t="shared" si="1"/>
        <v>0</v>
      </c>
      <c r="I25" s="36">
        <f t="shared" si="1"/>
        <v>0</v>
      </c>
      <c r="J25" s="36">
        <f t="shared" si="1"/>
        <v>3750771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3750771</v>
      </c>
      <c r="X25" s="36">
        <f t="shared" si="1"/>
        <v>-687414</v>
      </c>
      <c r="Y25" s="36">
        <f t="shared" si="1"/>
        <v>4438185</v>
      </c>
      <c r="Z25" s="37">
        <f>+IF(X25&lt;&gt;0,+(Y25/X25)*100,0)</f>
        <v>-645.63494488037782</v>
      </c>
      <c r="AA25" s="38">
        <f>SUM(AA15:AA24)</f>
        <v>-1374821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175222625</v>
      </c>
      <c r="D26" s="29">
        <f>+D13+D25</f>
        <v>0</v>
      </c>
      <c r="E26" s="30">
        <f t="shared" si="2"/>
        <v>26951679</v>
      </c>
      <c r="F26" s="31">
        <f t="shared" si="2"/>
        <v>26951679</v>
      </c>
      <c r="G26" s="31">
        <f t="shared" si="2"/>
        <v>199016627</v>
      </c>
      <c r="H26" s="31">
        <f t="shared" si="2"/>
        <v>-6878278</v>
      </c>
      <c r="I26" s="31">
        <f t="shared" si="2"/>
        <v>-142650</v>
      </c>
      <c r="J26" s="31">
        <f t="shared" si="2"/>
        <v>191995699</v>
      </c>
      <c r="K26" s="31">
        <f t="shared" si="2"/>
        <v>466257</v>
      </c>
      <c r="L26" s="31">
        <f t="shared" si="2"/>
        <v>432207</v>
      </c>
      <c r="M26" s="31">
        <f t="shared" si="2"/>
        <v>12739030</v>
      </c>
      <c r="N26" s="31">
        <f t="shared" si="2"/>
        <v>13637494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205633193</v>
      </c>
      <c r="X26" s="31">
        <f t="shared" si="2"/>
        <v>13475820</v>
      </c>
      <c r="Y26" s="31">
        <f t="shared" si="2"/>
        <v>192157373</v>
      </c>
      <c r="Z26" s="32">
        <f>+IF(X26&lt;&gt;0,+(Y26/X26)*100,0)</f>
        <v>1425.9419686520005</v>
      </c>
      <c r="AA26" s="33">
        <f>+AA13+AA25</f>
        <v>26951679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-200323</v>
      </c>
      <c r="D31" s="18"/>
      <c r="E31" s="19"/>
      <c r="F31" s="20"/>
      <c r="G31" s="20">
        <v>-202154</v>
      </c>
      <c r="H31" s="20">
        <v>-369</v>
      </c>
      <c r="I31" s="20">
        <v>-1317</v>
      </c>
      <c r="J31" s="20">
        <v>-203840</v>
      </c>
      <c r="K31" s="20">
        <v>-2802</v>
      </c>
      <c r="L31" s="20">
        <v>-12578</v>
      </c>
      <c r="M31" s="20">
        <v>-4557</v>
      </c>
      <c r="N31" s="20">
        <v>-19937</v>
      </c>
      <c r="O31" s="20"/>
      <c r="P31" s="20"/>
      <c r="Q31" s="20"/>
      <c r="R31" s="20"/>
      <c r="S31" s="20"/>
      <c r="T31" s="20"/>
      <c r="U31" s="20"/>
      <c r="V31" s="20"/>
      <c r="W31" s="20">
        <v>-223777</v>
      </c>
      <c r="X31" s="20"/>
      <c r="Y31" s="20">
        <v>-223777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36863924</v>
      </c>
      <c r="D32" s="18"/>
      <c r="E32" s="19">
        <v>1074936</v>
      </c>
      <c r="F32" s="20">
        <v>1074936</v>
      </c>
      <c r="G32" s="20">
        <v>40907578</v>
      </c>
      <c r="H32" s="20">
        <v>-2633058</v>
      </c>
      <c r="I32" s="20">
        <v>558776</v>
      </c>
      <c r="J32" s="20">
        <v>38833296</v>
      </c>
      <c r="K32" s="20">
        <v>681263</v>
      </c>
      <c r="L32" s="20">
        <v>662448</v>
      </c>
      <c r="M32" s="20">
        <v>1884206</v>
      </c>
      <c r="N32" s="20">
        <v>3227917</v>
      </c>
      <c r="O32" s="20"/>
      <c r="P32" s="20"/>
      <c r="Q32" s="20"/>
      <c r="R32" s="20"/>
      <c r="S32" s="20"/>
      <c r="T32" s="20"/>
      <c r="U32" s="20"/>
      <c r="V32" s="20"/>
      <c r="W32" s="20">
        <v>42061213</v>
      </c>
      <c r="X32" s="20">
        <v>2414947</v>
      </c>
      <c r="Y32" s="20">
        <v>39646266</v>
      </c>
      <c r="Z32" s="21">
        <v>1641.7033582931633</v>
      </c>
      <c r="AA32" s="22">
        <v>1074936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>
        <v>-39500</v>
      </c>
      <c r="N34" s="20">
        <v>-39500</v>
      </c>
      <c r="O34" s="20"/>
      <c r="P34" s="20"/>
      <c r="Q34" s="20"/>
      <c r="R34" s="20"/>
      <c r="S34" s="20"/>
      <c r="T34" s="20"/>
      <c r="U34" s="20"/>
      <c r="V34" s="20"/>
      <c r="W34" s="20">
        <v>-39500</v>
      </c>
      <c r="X34" s="20"/>
      <c r="Y34" s="20">
        <v>-39500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10151194</v>
      </c>
      <c r="D35" s="18"/>
      <c r="E35" s="19">
        <v>2491159</v>
      </c>
      <c r="F35" s="20">
        <v>2491159</v>
      </c>
      <c r="G35" s="20">
        <v>10374668</v>
      </c>
      <c r="H35" s="20">
        <v>224385</v>
      </c>
      <c r="I35" s="20">
        <v>221985</v>
      </c>
      <c r="J35" s="20">
        <v>10821038</v>
      </c>
      <c r="K35" s="20">
        <v>225660</v>
      </c>
      <c r="L35" s="20">
        <v>228749</v>
      </c>
      <c r="M35" s="20">
        <v>225583</v>
      </c>
      <c r="N35" s="20">
        <v>679992</v>
      </c>
      <c r="O35" s="20"/>
      <c r="P35" s="20"/>
      <c r="Q35" s="20"/>
      <c r="R35" s="20"/>
      <c r="S35" s="20"/>
      <c r="T35" s="20"/>
      <c r="U35" s="20"/>
      <c r="V35" s="20"/>
      <c r="W35" s="20">
        <v>11501030</v>
      </c>
      <c r="X35" s="20">
        <v>1245582</v>
      </c>
      <c r="Y35" s="20">
        <v>10255448</v>
      </c>
      <c r="Z35" s="21">
        <v>823.34587365584935</v>
      </c>
      <c r="AA35" s="22">
        <v>2491159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46814795</v>
      </c>
      <c r="D37" s="29">
        <f t="shared" ref="D37:Y37" si="3">SUM(D29:D36)</f>
        <v>0</v>
      </c>
      <c r="E37" s="30">
        <f t="shared" si="3"/>
        <v>3566095</v>
      </c>
      <c r="F37" s="31">
        <f t="shared" si="3"/>
        <v>3566095</v>
      </c>
      <c r="G37" s="31">
        <f t="shared" si="3"/>
        <v>51080092</v>
      </c>
      <c r="H37" s="31">
        <f t="shared" si="3"/>
        <v>-2409042</v>
      </c>
      <c r="I37" s="31">
        <f t="shared" si="3"/>
        <v>779444</v>
      </c>
      <c r="J37" s="31">
        <f t="shared" si="3"/>
        <v>49450494</v>
      </c>
      <c r="K37" s="31">
        <f t="shared" si="3"/>
        <v>904121</v>
      </c>
      <c r="L37" s="31">
        <f t="shared" si="3"/>
        <v>878619</v>
      </c>
      <c r="M37" s="31">
        <f t="shared" si="3"/>
        <v>2065732</v>
      </c>
      <c r="N37" s="31">
        <f t="shared" si="3"/>
        <v>3848472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53298966</v>
      </c>
      <c r="X37" s="31">
        <f t="shared" si="3"/>
        <v>3660529</v>
      </c>
      <c r="Y37" s="31">
        <f t="shared" si="3"/>
        <v>49638437</v>
      </c>
      <c r="Z37" s="32">
        <f>+IF(X37&lt;&gt;0,+(Y37/X37)*100,0)</f>
        <v>1356.0454513541622</v>
      </c>
      <c r="AA37" s="33">
        <f>SUM(AA29:AA36)</f>
        <v>3566095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4003</v>
      </c>
      <c r="D39" s="18"/>
      <c r="E39" s="19"/>
      <c r="F39" s="20"/>
      <c r="G39" s="20">
        <v>4003</v>
      </c>
      <c r="H39" s="20"/>
      <c r="I39" s="20"/>
      <c r="J39" s="20">
        <v>4003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4003</v>
      </c>
      <c r="X39" s="20"/>
      <c r="Y39" s="20">
        <v>4003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9616909</v>
      </c>
      <c r="D40" s="18"/>
      <c r="E40" s="19"/>
      <c r="F40" s="20"/>
      <c r="G40" s="20">
        <v>6648752</v>
      </c>
      <c r="H40" s="20">
        <v>2968157</v>
      </c>
      <c r="I40" s="20"/>
      <c r="J40" s="20">
        <v>9616909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9616909</v>
      </c>
      <c r="X40" s="20"/>
      <c r="Y40" s="20">
        <v>9616909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9620912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6652755</v>
      </c>
      <c r="H43" s="36">
        <f t="shared" si="4"/>
        <v>2968157</v>
      </c>
      <c r="I43" s="36">
        <f t="shared" si="4"/>
        <v>0</v>
      </c>
      <c r="J43" s="36">
        <f t="shared" si="4"/>
        <v>9620912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9620912</v>
      </c>
      <c r="X43" s="36">
        <f t="shared" si="4"/>
        <v>0</v>
      </c>
      <c r="Y43" s="36">
        <f t="shared" si="4"/>
        <v>9620912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56435707</v>
      </c>
      <c r="D44" s="29">
        <f>+D37+D43</f>
        <v>0</v>
      </c>
      <c r="E44" s="30">
        <f t="shared" si="5"/>
        <v>3566095</v>
      </c>
      <c r="F44" s="31">
        <f t="shared" si="5"/>
        <v>3566095</v>
      </c>
      <c r="G44" s="31">
        <f t="shared" si="5"/>
        <v>57732847</v>
      </c>
      <c r="H44" s="31">
        <f t="shared" si="5"/>
        <v>559115</v>
      </c>
      <c r="I44" s="31">
        <f t="shared" si="5"/>
        <v>779444</v>
      </c>
      <c r="J44" s="31">
        <f t="shared" si="5"/>
        <v>59071406</v>
      </c>
      <c r="K44" s="31">
        <f t="shared" si="5"/>
        <v>904121</v>
      </c>
      <c r="L44" s="31">
        <f t="shared" si="5"/>
        <v>878619</v>
      </c>
      <c r="M44" s="31">
        <f t="shared" si="5"/>
        <v>2065732</v>
      </c>
      <c r="N44" s="31">
        <f t="shared" si="5"/>
        <v>3848472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62919878</v>
      </c>
      <c r="X44" s="31">
        <f t="shared" si="5"/>
        <v>3660529</v>
      </c>
      <c r="Y44" s="31">
        <f t="shared" si="5"/>
        <v>59259349</v>
      </c>
      <c r="Z44" s="32">
        <f>+IF(X44&lt;&gt;0,+(Y44/X44)*100,0)</f>
        <v>1618.8739113936813</v>
      </c>
      <c r="AA44" s="33">
        <f>+AA37+AA43</f>
        <v>3566095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118786918</v>
      </c>
      <c r="D45" s="42">
        <f t="shared" si="6"/>
        <v>0</v>
      </c>
      <c r="E45" s="43">
        <f t="shared" si="6"/>
        <v>23385584</v>
      </c>
      <c r="F45" s="44">
        <f t="shared" si="6"/>
        <v>23385584</v>
      </c>
      <c r="G45" s="44">
        <f t="shared" si="6"/>
        <v>141283780</v>
      </c>
      <c r="H45" s="44">
        <f t="shared" si="6"/>
        <v>-7437393</v>
      </c>
      <c r="I45" s="44">
        <f t="shared" si="6"/>
        <v>-922094</v>
      </c>
      <c r="J45" s="44">
        <f t="shared" si="6"/>
        <v>132924293</v>
      </c>
      <c r="K45" s="44">
        <f t="shared" si="6"/>
        <v>-437864</v>
      </c>
      <c r="L45" s="44">
        <f t="shared" si="6"/>
        <v>-446412</v>
      </c>
      <c r="M45" s="44">
        <f t="shared" si="6"/>
        <v>10673298</v>
      </c>
      <c r="N45" s="44">
        <f t="shared" si="6"/>
        <v>9789022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142713315</v>
      </c>
      <c r="X45" s="44">
        <f t="shared" si="6"/>
        <v>9815291</v>
      </c>
      <c r="Y45" s="44">
        <f t="shared" si="6"/>
        <v>132898024</v>
      </c>
      <c r="Z45" s="45">
        <f>+IF(X45&lt;&gt;0,+(Y45/X45)*100,0)</f>
        <v>1353.9896473777496</v>
      </c>
      <c r="AA45" s="46">
        <f>+AA26-AA44</f>
        <v>23385584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27140499</v>
      </c>
      <c r="F47" s="20">
        <v>27140499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13570200</v>
      </c>
      <c r="Y47" s="20">
        <v>-13570200</v>
      </c>
      <c r="Z47" s="47">
        <v>-100</v>
      </c>
      <c r="AA47" s="22">
        <v>27140499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27140499</v>
      </c>
      <c r="F50" s="52">
        <f t="shared" si="7"/>
        <v>27140499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13570200</v>
      </c>
      <c r="Y50" s="52">
        <f t="shared" si="7"/>
        <v>-13570200</v>
      </c>
      <c r="Z50" s="53">
        <f>+IF(X50&lt;&gt;0,+(Y50/X50)*100,0)</f>
        <v>-100</v>
      </c>
      <c r="AA50" s="54">
        <f>SUM(AA47:AA49)</f>
        <v>27140499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18093633</v>
      </c>
      <c r="D6" s="18"/>
      <c r="E6" s="19">
        <v>28653517</v>
      </c>
      <c r="F6" s="20">
        <v>28653517</v>
      </c>
      <c r="G6" s="20">
        <v>1382848</v>
      </c>
      <c r="H6" s="20">
        <v>1290582</v>
      </c>
      <c r="I6" s="20">
        <v>1625221</v>
      </c>
      <c r="J6" s="20">
        <v>4298651</v>
      </c>
      <c r="K6" s="20">
        <v>2100181</v>
      </c>
      <c r="L6" s="20">
        <v>1257826</v>
      </c>
      <c r="M6" s="20">
        <v>1360479</v>
      </c>
      <c r="N6" s="20">
        <v>4718486</v>
      </c>
      <c r="O6" s="20"/>
      <c r="P6" s="20"/>
      <c r="Q6" s="20"/>
      <c r="R6" s="20"/>
      <c r="S6" s="20"/>
      <c r="T6" s="20"/>
      <c r="U6" s="20"/>
      <c r="V6" s="20"/>
      <c r="W6" s="20">
        <v>9017137</v>
      </c>
      <c r="X6" s="20">
        <v>14326806</v>
      </c>
      <c r="Y6" s="20">
        <v>-5309669</v>
      </c>
      <c r="Z6" s="21">
        <v>-37.061079768931052</v>
      </c>
      <c r="AA6" s="22">
        <v>28653517</v>
      </c>
    </row>
    <row r="7" spans="1:27" x14ac:dyDescent="0.25">
      <c r="A7" s="23" t="s">
        <v>35</v>
      </c>
      <c r="B7" s="17" t="s">
        <v>32</v>
      </c>
      <c r="C7" s="18">
        <v>16206445</v>
      </c>
      <c r="D7" s="18"/>
      <c r="E7" s="19">
        <v>1176908</v>
      </c>
      <c r="F7" s="20">
        <v>1176908</v>
      </c>
      <c r="G7" s="20">
        <v>3652384</v>
      </c>
      <c r="H7" s="20">
        <v>2185950</v>
      </c>
      <c r="I7" s="20">
        <v>746225</v>
      </c>
      <c r="J7" s="20">
        <v>6584559</v>
      </c>
      <c r="K7" s="20">
        <v>1959650</v>
      </c>
      <c r="L7" s="20">
        <v>2580705</v>
      </c>
      <c r="M7" s="20">
        <v>2768871</v>
      </c>
      <c r="N7" s="20">
        <v>7309226</v>
      </c>
      <c r="O7" s="20"/>
      <c r="P7" s="20"/>
      <c r="Q7" s="20"/>
      <c r="R7" s="20"/>
      <c r="S7" s="20"/>
      <c r="T7" s="20"/>
      <c r="U7" s="20"/>
      <c r="V7" s="20"/>
      <c r="W7" s="20">
        <v>13893785</v>
      </c>
      <c r="X7" s="20">
        <v>588456</v>
      </c>
      <c r="Y7" s="20">
        <v>13305329</v>
      </c>
      <c r="Z7" s="21">
        <v>2261.0575811955355</v>
      </c>
      <c r="AA7" s="22">
        <v>1176908</v>
      </c>
    </row>
    <row r="8" spans="1:27" x14ac:dyDescent="0.25">
      <c r="A8" s="23" t="s">
        <v>36</v>
      </c>
      <c r="B8" s="17" t="s">
        <v>32</v>
      </c>
      <c r="C8" s="18">
        <v>-356836</v>
      </c>
      <c r="D8" s="18"/>
      <c r="E8" s="19">
        <v>-7343000</v>
      </c>
      <c r="F8" s="20">
        <v>-7343000</v>
      </c>
      <c r="G8" s="20">
        <v>-19028778</v>
      </c>
      <c r="H8" s="20">
        <v>18671942</v>
      </c>
      <c r="I8" s="20"/>
      <c r="J8" s="20">
        <v>-356836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-356836</v>
      </c>
      <c r="X8" s="20">
        <v>-3671496</v>
      </c>
      <c r="Y8" s="20">
        <v>3314660</v>
      </c>
      <c r="Z8" s="21">
        <v>-90.280910015971699</v>
      </c>
      <c r="AA8" s="22">
        <v>-7343000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33943242</v>
      </c>
      <c r="D13" s="29">
        <f>SUM(D6:D12)</f>
        <v>0</v>
      </c>
      <c r="E13" s="30">
        <f t="shared" si="0"/>
        <v>22487425</v>
      </c>
      <c r="F13" s="31">
        <f t="shared" si="0"/>
        <v>22487425</v>
      </c>
      <c r="G13" s="31">
        <f t="shared" si="0"/>
        <v>-13993546</v>
      </c>
      <c r="H13" s="31">
        <f t="shared" si="0"/>
        <v>22148474</v>
      </c>
      <c r="I13" s="31">
        <f t="shared" si="0"/>
        <v>2371446</v>
      </c>
      <c r="J13" s="31">
        <f t="shared" si="0"/>
        <v>10526374</v>
      </c>
      <c r="K13" s="31">
        <f t="shared" si="0"/>
        <v>4059831</v>
      </c>
      <c r="L13" s="31">
        <f t="shared" si="0"/>
        <v>3838531</v>
      </c>
      <c r="M13" s="31">
        <f t="shared" si="0"/>
        <v>4129350</v>
      </c>
      <c r="N13" s="31">
        <f t="shared" si="0"/>
        <v>12027712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22554086</v>
      </c>
      <c r="X13" s="31">
        <f t="shared" si="0"/>
        <v>11243766</v>
      </c>
      <c r="Y13" s="31">
        <f t="shared" si="0"/>
        <v>11310320</v>
      </c>
      <c r="Z13" s="32">
        <f>+IF(X13&lt;&gt;0,+(Y13/X13)*100,0)</f>
        <v>100.59191911322239</v>
      </c>
      <c r="AA13" s="33">
        <f>SUM(AA6:AA12)</f>
        <v>22487425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40838267</v>
      </c>
      <c r="D17" s="18"/>
      <c r="E17" s="19">
        <v>35308749</v>
      </c>
      <c r="F17" s="20">
        <v>35308749</v>
      </c>
      <c r="G17" s="24">
        <v>40838267</v>
      </c>
      <c r="H17" s="24"/>
      <c r="I17" s="24"/>
      <c r="J17" s="20">
        <v>40838267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40838267</v>
      </c>
      <c r="X17" s="20">
        <v>35308749</v>
      </c>
      <c r="Y17" s="24">
        <v>5529518</v>
      </c>
      <c r="Z17" s="25">
        <v>15.660475538229916</v>
      </c>
      <c r="AA17" s="26">
        <v>35308749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40838267</v>
      </c>
      <c r="D25" s="29">
        <f t="shared" ref="D25:Y25" si="1">SUM(D15:D24)</f>
        <v>0</v>
      </c>
      <c r="E25" s="35">
        <f t="shared" si="1"/>
        <v>35308749</v>
      </c>
      <c r="F25" s="36">
        <f t="shared" si="1"/>
        <v>35308749</v>
      </c>
      <c r="G25" s="36">
        <f t="shared" si="1"/>
        <v>40838267</v>
      </c>
      <c r="H25" s="36">
        <f t="shared" si="1"/>
        <v>0</v>
      </c>
      <c r="I25" s="36">
        <f t="shared" si="1"/>
        <v>0</v>
      </c>
      <c r="J25" s="36">
        <f t="shared" si="1"/>
        <v>40838267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40838267</v>
      </c>
      <c r="X25" s="36">
        <f t="shared" si="1"/>
        <v>35308749</v>
      </c>
      <c r="Y25" s="36">
        <f t="shared" si="1"/>
        <v>5529518</v>
      </c>
      <c r="Z25" s="37">
        <f>+IF(X25&lt;&gt;0,+(Y25/X25)*100,0)</f>
        <v>15.660475538229916</v>
      </c>
      <c r="AA25" s="38">
        <f>SUM(AA15:AA24)</f>
        <v>35308749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74781509</v>
      </c>
      <c r="D26" s="29">
        <f>+D13+D25</f>
        <v>0</v>
      </c>
      <c r="E26" s="30">
        <f t="shared" si="2"/>
        <v>57796174</v>
      </c>
      <c r="F26" s="31">
        <f t="shared" si="2"/>
        <v>57796174</v>
      </c>
      <c r="G26" s="31">
        <f t="shared" si="2"/>
        <v>26844721</v>
      </c>
      <c r="H26" s="31">
        <f t="shared" si="2"/>
        <v>22148474</v>
      </c>
      <c r="I26" s="31">
        <f t="shared" si="2"/>
        <v>2371446</v>
      </c>
      <c r="J26" s="31">
        <f t="shared" si="2"/>
        <v>51364641</v>
      </c>
      <c r="K26" s="31">
        <f t="shared" si="2"/>
        <v>4059831</v>
      </c>
      <c r="L26" s="31">
        <f t="shared" si="2"/>
        <v>3838531</v>
      </c>
      <c r="M26" s="31">
        <f t="shared" si="2"/>
        <v>4129350</v>
      </c>
      <c r="N26" s="31">
        <f t="shared" si="2"/>
        <v>12027712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63392353</v>
      </c>
      <c r="X26" s="31">
        <f t="shared" si="2"/>
        <v>46552515</v>
      </c>
      <c r="Y26" s="31">
        <f t="shared" si="2"/>
        <v>16839838</v>
      </c>
      <c r="Z26" s="32">
        <f>+IF(X26&lt;&gt;0,+(Y26/X26)*100,0)</f>
        <v>36.173852261258062</v>
      </c>
      <c r="AA26" s="33">
        <f>+AA13+AA25</f>
        <v>57796174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74781509</v>
      </c>
      <c r="D45" s="42">
        <f t="shared" si="6"/>
        <v>0</v>
      </c>
      <c r="E45" s="43">
        <f t="shared" si="6"/>
        <v>57796174</v>
      </c>
      <c r="F45" s="44">
        <f t="shared" si="6"/>
        <v>57796174</v>
      </c>
      <c r="G45" s="44">
        <f t="shared" si="6"/>
        <v>26844721</v>
      </c>
      <c r="H45" s="44">
        <f t="shared" si="6"/>
        <v>22148474</v>
      </c>
      <c r="I45" s="44">
        <f t="shared" si="6"/>
        <v>2371446</v>
      </c>
      <c r="J45" s="44">
        <f t="shared" si="6"/>
        <v>51364641</v>
      </c>
      <c r="K45" s="44">
        <f t="shared" si="6"/>
        <v>4059831</v>
      </c>
      <c r="L45" s="44">
        <f t="shared" si="6"/>
        <v>3838531</v>
      </c>
      <c r="M45" s="44">
        <f t="shared" si="6"/>
        <v>4129350</v>
      </c>
      <c r="N45" s="44">
        <f t="shared" si="6"/>
        <v>12027712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63392353</v>
      </c>
      <c r="X45" s="44">
        <f t="shared" si="6"/>
        <v>46552515</v>
      </c>
      <c r="Y45" s="44">
        <f t="shared" si="6"/>
        <v>16839838</v>
      </c>
      <c r="Z45" s="45">
        <f>+IF(X45&lt;&gt;0,+(Y45/X45)*100,0)</f>
        <v>36.173852261258062</v>
      </c>
      <c r="AA45" s="46">
        <f>+AA26-AA44</f>
        <v>57796174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22487425</v>
      </c>
      <c r="F47" s="20">
        <v>22487425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11243766</v>
      </c>
      <c r="Y47" s="20">
        <v>-11243766</v>
      </c>
      <c r="Z47" s="47">
        <v>-100</v>
      </c>
      <c r="AA47" s="22">
        <v>22487425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22487425</v>
      </c>
      <c r="F50" s="52">
        <f t="shared" si="7"/>
        <v>22487425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11243766</v>
      </c>
      <c r="Y50" s="52">
        <f t="shared" si="7"/>
        <v>-11243766</v>
      </c>
      <c r="Z50" s="53">
        <f>+IF(X50&lt;&gt;0,+(Y50/X50)*100,0)</f>
        <v>-100</v>
      </c>
      <c r="AA50" s="54">
        <f>SUM(AA47:AA49)</f>
        <v>22487425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2318878</v>
      </c>
      <c r="D6" s="18"/>
      <c r="E6" s="19">
        <v>4875450</v>
      </c>
      <c r="F6" s="20">
        <v>4875450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2437722</v>
      </c>
      <c r="Y6" s="20">
        <v>-2437722</v>
      </c>
      <c r="Z6" s="21">
        <v>-100</v>
      </c>
      <c r="AA6" s="22">
        <v>4875450</v>
      </c>
    </row>
    <row r="7" spans="1:27" x14ac:dyDescent="0.25">
      <c r="A7" s="23" t="s">
        <v>35</v>
      </c>
      <c r="B7" s="17" t="s">
        <v>32</v>
      </c>
      <c r="C7" s="18">
        <v>4362256</v>
      </c>
      <c r="D7" s="18"/>
      <c r="E7" s="19">
        <v>-286827</v>
      </c>
      <c r="F7" s="20">
        <v>-286827</v>
      </c>
      <c r="G7" s="20">
        <v>286060</v>
      </c>
      <c r="H7" s="20">
        <v>40872</v>
      </c>
      <c r="I7" s="20">
        <v>226155</v>
      </c>
      <c r="J7" s="20">
        <v>553087</v>
      </c>
      <c r="K7" s="20">
        <v>-64315</v>
      </c>
      <c r="L7" s="20">
        <v>25661</v>
      </c>
      <c r="M7" s="20">
        <v>174954</v>
      </c>
      <c r="N7" s="20">
        <v>136300</v>
      </c>
      <c r="O7" s="20"/>
      <c r="P7" s="20"/>
      <c r="Q7" s="20"/>
      <c r="R7" s="20"/>
      <c r="S7" s="20"/>
      <c r="T7" s="20"/>
      <c r="U7" s="20"/>
      <c r="V7" s="20"/>
      <c r="W7" s="20">
        <v>689387</v>
      </c>
      <c r="X7" s="20">
        <v>-143409</v>
      </c>
      <c r="Y7" s="20">
        <v>832796</v>
      </c>
      <c r="Z7" s="21">
        <v>-580.71390219581758</v>
      </c>
      <c r="AA7" s="22">
        <v>-286827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6681134</v>
      </c>
      <c r="D13" s="29">
        <f>SUM(D6:D12)</f>
        <v>0</v>
      </c>
      <c r="E13" s="30">
        <f t="shared" si="0"/>
        <v>4588623</v>
      </c>
      <c r="F13" s="31">
        <f t="shared" si="0"/>
        <v>4588623</v>
      </c>
      <c r="G13" s="31">
        <f t="shared" si="0"/>
        <v>286060</v>
      </c>
      <c r="H13" s="31">
        <f t="shared" si="0"/>
        <v>40872</v>
      </c>
      <c r="I13" s="31">
        <f t="shared" si="0"/>
        <v>226155</v>
      </c>
      <c r="J13" s="31">
        <f t="shared" si="0"/>
        <v>553087</v>
      </c>
      <c r="K13" s="31">
        <f t="shared" si="0"/>
        <v>-64315</v>
      </c>
      <c r="L13" s="31">
        <f t="shared" si="0"/>
        <v>25661</v>
      </c>
      <c r="M13" s="31">
        <f t="shared" si="0"/>
        <v>174954</v>
      </c>
      <c r="N13" s="31">
        <f t="shared" si="0"/>
        <v>136300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689387</v>
      </c>
      <c r="X13" s="31">
        <f t="shared" si="0"/>
        <v>2294313</v>
      </c>
      <c r="Y13" s="31">
        <f t="shared" si="0"/>
        <v>-1604926</v>
      </c>
      <c r="Z13" s="32">
        <f>+IF(X13&lt;&gt;0,+(Y13/X13)*100,0)</f>
        <v>-69.95235610834267</v>
      </c>
      <c r="AA13" s="33">
        <f>SUM(AA6:AA12)</f>
        <v>4588623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31149736</v>
      </c>
      <c r="D17" s="18"/>
      <c r="E17" s="19">
        <v>-1698614</v>
      </c>
      <c r="F17" s="20">
        <v>-1698614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-849296</v>
      </c>
      <c r="Y17" s="24">
        <v>849296</v>
      </c>
      <c r="Z17" s="25">
        <v>-100</v>
      </c>
      <c r="AA17" s="26">
        <v>-1698614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31149736</v>
      </c>
      <c r="D25" s="29">
        <f t="shared" ref="D25:Y25" si="1">SUM(D15:D24)</f>
        <v>0</v>
      </c>
      <c r="E25" s="35">
        <f t="shared" si="1"/>
        <v>-1698614</v>
      </c>
      <c r="F25" s="36">
        <f t="shared" si="1"/>
        <v>-1698614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-849296</v>
      </c>
      <c r="Y25" s="36">
        <f t="shared" si="1"/>
        <v>849296</v>
      </c>
      <c r="Z25" s="37">
        <f>+IF(X25&lt;&gt;0,+(Y25/X25)*100,0)</f>
        <v>-100</v>
      </c>
      <c r="AA25" s="38">
        <f>SUM(AA15:AA24)</f>
        <v>-1698614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37830870</v>
      </c>
      <c r="D26" s="29">
        <f>+D13+D25</f>
        <v>0</v>
      </c>
      <c r="E26" s="30">
        <f t="shared" si="2"/>
        <v>2890009</v>
      </c>
      <c r="F26" s="31">
        <f t="shared" si="2"/>
        <v>2890009</v>
      </c>
      <c r="G26" s="31">
        <f t="shared" si="2"/>
        <v>286060</v>
      </c>
      <c r="H26" s="31">
        <f t="shared" si="2"/>
        <v>40872</v>
      </c>
      <c r="I26" s="31">
        <f t="shared" si="2"/>
        <v>226155</v>
      </c>
      <c r="J26" s="31">
        <f t="shared" si="2"/>
        <v>553087</v>
      </c>
      <c r="K26" s="31">
        <f t="shared" si="2"/>
        <v>-64315</v>
      </c>
      <c r="L26" s="31">
        <f t="shared" si="2"/>
        <v>25661</v>
      </c>
      <c r="M26" s="31">
        <f t="shared" si="2"/>
        <v>174954</v>
      </c>
      <c r="N26" s="31">
        <f t="shared" si="2"/>
        <v>136300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689387</v>
      </c>
      <c r="X26" s="31">
        <f t="shared" si="2"/>
        <v>1445017</v>
      </c>
      <c r="Y26" s="31">
        <f t="shared" si="2"/>
        <v>-755630</v>
      </c>
      <c r="Z26" s="32">
        <f>+IF(X26&lt;&gt;0,+(Y26/X26)*100,0)</f>
        <v>-52.292118362621345</v>
      </c>
      <c r="AA26" s="33">
        <f>+AA13+AA25</f>
        <v>2890009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1739813</v>
      </c>
      <c r="D32" s="18"/>
      <c r="E32" s="19">
        <v>108426689</v>
      </c>
      <c r="F32" s="20">
        <v>108426689</v>
      </c>
      <c r="G32" s="20"/>
      <c r="H32" s="20">
        <v>24587</v>
      </c>
      <c r="I32" s="20">
        <v>29076</v>
      </c>
      <c r="J32" s="20">
        <v>53663</v>
      </c>
      <c r="K32" s="20">
        <v>27716</v>
      </c>
      <c r="L32" s="20">
        <v>26584</v>
      </c>
      <c r="M32" s="20">
        <v>26646</v>
      </c>
      <c r="N32" s="20">
        <v>80946</v>
      </c>
      <c r="O32" s="20"/>
      <c r="P32" s="20"/>
      <c r="Q32" s="20"/>
      <c r="R32" s="20"/>
      <c r="S32" s="20"/>
      <c r="T32" s="20"/>
      <c r="U32" s="20"/>
      <c r="V32" s="20"/>
      <c r="W32" s="20">
        <v>134609</v>
      </c>
      <c r="X32" s="20">
        <v>54213353</v>
      </c>
      <c r="Y32" s="20">
        <v>-54078744</v>
      </c>
      <c r="Z32" s="21">
        <v>-99.751705082694301</v>
      </c>
      <c r="AA32" s="22">
        <v>108426689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1739813</v>
      </c>
      <c r="D37" s="29">
        <f t="shared" ref="D37:Y37" si="3">SUM(D29:D36)</f>
        <v>0</v>
      </c>
      <c r="E37" s="30">
        <f t="shared" si="3"/>
        <v>108426689</v>
      </c>
      <c r="F37" s="31">
        <f t="shared" si="3"/>
        <v>108426689</v>
      </c>
      <c r="G37" s="31">
        <f t="shared" si="3"/>
        <v>0</v>
      </c>
      <c r="H37" s="31">
        <f t="shared" si="3"/>
        <v>24587</v>
      </c>
      <c r="I37" s="31">
        <f t="shared" si="3"/>
        <v>29076</v>
      </c>
      <c r="J37" s="31">
        <f t="shared" si="3"/>
        <v>53663</v>
      </c>
      <c r="K37" s="31">
        <f t="shared" si="3"/>
        <v>27716</v>
      </c>
      <c r="L37" s="31">
        <f t="shared" si="3"/>
        <v>26584</v>
      </c>
      <c r="M37" s="31">
        <f t="shared" si="3"/>
        <v>26646</v>
      </c>
      <c r="N37" s="31">
        <f t="shared" si="3"/>
        <v>80946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134609</v>
      </c>
      <c r="X37" s="31">
        <f t="shared" si="3"/>
        <v>54213353</v>
      </c>
      <c r="Y37" s="31">
        <f t="shared" si="3"/>
        <v>-54078744</v>
      </c>
      <c r="Z37" s="32">
        <f>+IF(X37&lt;&gt;0,+(Y37/X37)*100,0)</f>
        <v>-99.751705082694301</v>
      </c>
      <c r="AA37" s="33">
        <f>SUM(AA29:AA36)</f>
        <v>108426689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1739813</v>
      </c>
      <c r="D44" s="29">
        <f>+D37+D43</f>
        <v>0</v>
      </c>
      <c r="E44" s="30">
        <f t="shared" si="5"/>
        <v>108426689</v>
      </c>
      <c r="F44" s="31">
        <f t="shared" si="5"/>
        <v>108426689</v>
      </c>
      <c r="G44" s="31">
        <f t="shared" si="5"/>
        <v>0</v>
      </c>
      <c r="H44" s="31">
        <f t="shared" si="5"/>
        <v>24587</v>
      </c>
      <c r="I44" s="31">
        <f t="shared" si="5"/>
        <v>29076</v>
      </c>
      <c r="J44" s="31">
        <f t="shared" si="5"/>
        <v>53663</v>
      </c>
      <c r="K44" s="31">
        <f t="shared" si="5"/>
        <v>27716</v>
      </c>
      <c r="L44" s="31">
        <f t="shared" si="5"/>
        <v>26584</v>
      </c>
      <c r="M44" s="31">
        <f t="shared" si="5"/>
        <v>26646</v>
      </c>
      <c r="N44" s="31">
        <f t="shared" si="5"/>
        <v>80946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134609</v>
      </c>
      <c r="X44" s="31">
        <f t="shared" si="5"/>
        <v>54213353</v>
      </c>
      <c r="Y44" s="31">
        <f t="shared" si="5"/>
        <v>-54078744</v>
      </c>
      <c r="Z44" s="32">
        <f>+IF(X44&lt;&gt;0,+(Y44/X44)*100,0)</f>
        <v>-99.751705082694301</v>
      </c>
      <c r="AA44" s="33">
        <f>+AA37+AA43</f>
        <v>108426689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36091057</v>
      </c>
      <c r="D45" s="42">
        <f t="shared" si="6"/>
        <v>0</v>
      </c>
      <c r="E45" s="43">
        <f t="shared" si="6"/>
        <v>-105536680</v>
      </c>
      <c r="F45" s="44">
        <f t="shared" si="6"/>
        <v>-105536680</v>
      </c>
      <c r="G45" s="44">
        <f t="shared" si="6"/>
        <v>286060</v>
      </c>
      <c r="H45" s="44">
        <f t="shared" si="6"/>
        <v>16285</v>
      </c>
      <c r="I45" s="44">
        <f t="shared" si="6"/>
        <v>197079</v>
      </c>
      <c r="J45" s="44">
        <f t="shared" si="6"/>
        <v>499424</v>
      </c>
      <c r="K45" s="44">
        <f t="shared" si="6"/>
        <v>-92031</v>
      </c>
      <c r="L45" s="44">
        <f t="shared" si="6"/>
        <v>-923</v>
      </c>
      <c r="M45" s="44">
        <f t="shared" si="6"/>
        <v>148308</v>
      </c>
      <c r="N45" s="44">
        <f t="shared" si="6"/>
        <v>55354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554778</v>
      </c>
      <c r="X45" s="44">
        <f t="shared" si="6"/>
        <v>-52768336</v>
      </c>
      <c r="Y45" s="44">
        <f t="shared" si="6"/>
        <v>53323114</v>
      </c>
      <c r="Z45" s="45">
        <f>+IF(X45&lt;&gt;0,+(Y45/X45)*100,0)</f>
        <v>-101.0513463983401</v>
      </c>
      <c r="AA45" s="46">
        <f>+AA26-AA44</f>
        <v>-105536680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9562819</v>
      </c>
      <c r="D6" s="18"/>
      <c r="E6" s="19">
        <v>21969978</v>
      </c>
      <c r="F6" s="20">
        <v>21969978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10984992</v>
      </c>
      <c r="Y6" s="20">
        <v>-10984992</v>
      </c>
      <c r="Z6" s="21">
        <v>-100</v>
      </c>
      <c r="AA6" s="22">
        <v>21969978</v>
      </c>
    </row>
    <row r="7" spans="1:27" x14ac:dyDescent="0.25">
      <c r="A7" s="23" t="s">
        <v>35</v>
      </c>
      <c r="B7" s="17" t="s">
        <v>32</v>
      </c>
      <c r="C7" s="18">
        <v>6373360</v>
      </c>
      <c r="D7" s="18"/>
      <c r="E7" s="19">
        <v>3627055</v>
      </c>
      <c r="F7" s="20">
        <v>3627055</v>
      </c>
      <c r="G7" s="20">
        <v>281865</v>
      </c>
      <c r="H7" s="20">
        <v>443511</v>
      </c>
      <c r="I7" s="20">
        <v>299434</v>
      </c>
      <c r="J7" s="20">
        <v>1024810</v>
      </c>
      <c r="K7" s="20">
        <v>462362</v>
      </c>
      <c r="L7" s="20">
        <v>620522</v>
      </c>
      <c r="M7" s="20">
        <v>498961</v>
      </c>
      <c r="N7" s="20">
        <v>1581845</v>
      </c>
      <c r="O7" s="20"/>
      <c r="P7" s="20"/>
      <c r="Q7" s="20"/>
      <c r="R7" s="20"/>
      <c r="S7" s="20"/>
      <c r="T7" s="20"/>
      <c r="U7" s="20"/>
      <c r="V7" s="20"/>
      <c r="W7" s="20">
        <v>2606655</v>
      </c>
      <c r="X7" s="20">
        <v>1813524</v>
      </c>
      <c r="Y7" s="20">
        <v>793131</v>
      </c>
      <c r="Z7" s="21">
        <v>43.734243384702928</v>
      </c>
      <c r="AA7" s="22">
        <v>3627055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-15591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15920588</v>
      </c>
      <c r="D13" s="29">
        <f>SUM(D6:D12)</f>
        <v>0</v>
      </c>
      <c r="E13" s="30">
        <f t="shared" si="0"/>
        <v>25597033</v>
      </c>
      <c r="F13" s="31">
        <f t="shared" si="0"/>
        <v>25597033</v>
      </c>
      <c r="G13" s="31">
        <f t="shared" si="0"/>
        <v>281865</v>
      </c>
      <c r="H13" s="31">
        <f t="shared" si="0"/>
        <v>443511</v>
      </c>
      <c r="I13" s="31">
        <f t="shared" si="0"/>
        <v>299434</v>
      </c>
      <c r="J13" s="31">
        <f t="shared" si="0"/>
        <v>1024810</v>
      </c>
      <c r="K13" s="31">
        <f t="shared" si="0"/>
        <v>462362</v>
      </c>
      <c r="L13" s="31">
        <f t="shared" si="0"/>
        <v>620522</v>
      </c>
      <c r="M13" s="31">
        <f t="shared" si="0"/>
        <v>498961</v>
      </c>
      <c r="N13" s="31">
        <f t="shared" si="0"/>
        <v>1581845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2606655</v>
      </c>
      <c r="X13" s="31">
        <f t="shared" si="0"/>
        <v>12798516</v>
      </c>
      <c r="Y13" s="31">
        <f t="shared" si="0"/>
        <v>-10191861</v>
      </c>
      <c r="Z13" s="32">
        <f>+IF(X13&lt;&gt;0,+(Y13/X13)*100,0)</f>
        <v>-79.633146530425876</v>
      </c>
      <c r="AA13" s="33">
        <f>SUM(AA6:AA12)</f>
        <v>25597033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-4098479</v>
      </c>
      <c r="D17" s="18"/>
      <c r="E17" s="19">
        <v>-26587574</v>
      </c>
      <c r="F17" s="20">
        <v>-26587574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-13293786</v>
      </c>
      <c r="Y17" s="24">
        <v>13293786</v>
      </c>
      <c r="Z17" s="25">
        <v>-100</v>
      </c>
      <c r="AA17" s="26">
        <v>-26587574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-4098479</v>
      </c>
      <c r="D25" s="29">
        <f t="shared" ref="D25:Y25" si="1">SUM(D15:D24)</f>
        <v>0</v>
      </c>
      <c r="E25" s="35">
        <f t="shared" si="1"/>
        <v>-26587574</v>
      </c>
      <c r="F25" s="36">
        <f t="shared" si="1"/>
        <v>-26587574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-13293786</v>
      </c>
      <c r="Y25" s="36">
        <f t="shared" si="1"/>
        <v>13293786</v>
      </c>
      <c r="Z25" s="37">
        <f>+IF(X25&lt;&gt;0,+(Y25/X25)*100,0)</f>
        <v>-100</v>
      </c>
      <c r="AA25" s="38">
        <f>SUM(AA15:AA24)</f>
        <v>-26587574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11822109</v>
      </c>
      <c r="D26" s="29">
        <f>+D13+D25</f>
        <v>0</v>
      </c>
      <c r="E26" s="30">
        <f t="shared" si="2"/>
        <v>-990541</v>
      </c>
      <c r="F26" s="31">
        <f t="shared" si="2"/>
        <v>-990541</v>
      </c>
      <c r="G26" s="31">
        <f t="shared" si="2"/>
        <v>281865</v>
      </c>
      <c r="H26" s="31">
        <f t="shared" si="2"/>
        <v>443511</v>
      </c>
      <c r="I26" s="31">
        <f t="shared" si="2"/>
        <v>299434</v>
      </c>
      <c r="J26" s="31">
        <f t="shared" si="2"/>
        <v>1024810</v>
      </c>
      <c r="K26" s="31">
        <f t="shared" si="2"/>
        <v>462362</v>
      </c>
      <c r="L26" s="31">
        <f t="shared" si="2"/>
        <v>620522</v>
      </c>
      <c r="M26" s="31">
        <f t="shared" si="2"/>
        <v>498961</v>
      </c>
      <c r="N26" s="31">
        <f t="shared" si="2"/>
        <v>1581845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2606655</v>
      </c>
      <c r="X26" s="31">
        <f t="shared" si="2"/>
        <v>-495270</v>
      </c>
      <c r="Y26" s="31">
        <f t="shared" si="2"/>
        <v>3101925</v>
      </c>
      <c r="Z26" s="32">
        <f>+IF(X26&lt;&gt;0,+(Y26/X26)*100,0)</f>
        <v>-626.30989157429281</v>
      </c>
      <c r="AA26" s="33">
        <f>+AA13+AA25</f>
        <v>-990541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5731395</v>
      </c>
      <c r="D32" s="18"/>
      <c r="E32" s="19">
        <v>-21030980</v>
      </c>
      <c r="F32" s="20">
        <v>-21030985</v>
      </c>
      <c r="G32" s="20">
        <v>-2951751</v>
      </c>
      <c r="H32" s="20">
        <v>-887903</v>
      </c>
      <c r="I32" s="20">
        <v>-1244127</v>
      </c>
      <c r="J32" s="20">
        <v>-5083781</v>
      </c>
      <c r="K32" s="20">
        <v>-3573794</v>
      </c>
      <c r="L32" s="20">
        <v>-640684</v>
      </c>
      <c r="M32" s="20">
        <v>-3267656</v>
      </c>
      <c r="N32" s="20">
        <v>-7482134</v>
      </c>
      <c r="O32" s="20"/>
      <c r="P32" s="20"/>
      <c r="Q32" s="20"/>
      <c r="R32" s="20"/>
      <c r="S32" s="20"/>
      <c r="T32" s="20"/>
      <c r="U32" s="20"/>
      <c r="V32" s="20"/>
      <c r="W32" s="20">
        <v>-12565915</v>
      </c>
      <c r="X32" s="20">
        <v>-10515497</v>
      </c>
      <c r="Y32" s="20">
        <v>-2050418</v>
      </c>
      <c r="Z32" s="21">
        <v>19.499011791834469</v>
      </c>
      <c r="AA32" s="22">
        <v>-21030985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5731395</v>
      </c>
      <c r="D37" s="29">
        <f t="shared" ref="D37:Y37" si="3">SUM(D29:D36)</f>
        <v>0</v>
      </c>
      <c r="E37" s="30">
        <f t="shared" si="3"/>
        <v>-21030980</v>
      </c>
      <c r="F37" s="31">
        <f t="shared" si="3"/>
        <v>-21030985</v>
      </c>
      <c r="G37" s="31">
        <f t="shared" si="3"/>
        <v>-2951751</v>
      </c>
      <c r="H37" s="31">
        <f t="shared" si="3"/>
        <v>-887903</v>
      </c>
      <c r="I37" s="31">
        <f t="shared" si="3"/>
        <v>-1244127</v>
      </c>
      <c r="J37" s="31">
        <f t="shared" si="3"/>
        <v>-5083781</v>
      </c>
      <c r="K37" s="31">
        <f t="shared" si="3"/>
        <v>-3573794</v>
      </c>
      <c r="L37" s="31">
        <f t="shared" si="3"/>
        <v>-640684</v>
      </c>
      <c r="M37" s="31">
        <f t="shared" si="3"/>
        <v>-3267656</v>
      </c>
      <c r="N37" s="31">
        <f t="shared" si="3"/>
        <v>-7482134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-12565915</v>
      </c>
      <c r="X37" s="31">
        <f t="shared" si="3"/>
        <v>-10515497</v>
      </c>
      <c r="Y37" s="31">
        <f t="shared" si="3"/>
        <v>-2050418</v>
      </c>
      <c r="Z37" s="32">
        <f>+IF(X37&lt;&gt;0,+(Y37/X37)*100,0)</f>
        <v>19.499011791834469</v>
      </c>
      <c r="AA37" s="33">
        <f>SUM(AA29:AA36)</f>
        <v>-21030985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5731395</v>
      </c>
      <c r="D44" s="29">
        <f>+D37+D43</f>
        <v>0</v>
      </c>
      <c r="E44" s="30">
        <f t="shared" si="5"/>
        <v>-21030980</v>
      </c>
      <c r="F44" s="31">
        <f t="shared" si="5"/>
        <v>-21030985</v>
      </c>
      <c r="G44" s="31">
        <f t="shared" si="5"/>
        <v>-2951751</v>
      </c>
      <c r="H44" s="31">
        <f t="shared" si="5"/>
        <v>-887903</v>
      </c>
      <c r="I44" s="31">
        <f t="shared" si="5"/>
        <v>-1244127</v>
      </c>
      <c r="J44" s="31">
        <f t="shared" si="5"/>
        <v>-5083781</v>
      </c>
      <c r="K44" s="31">
        <f t="shared" si="5"/>
        <v>-3573794</v>
      </c>
      <c r="L44" s="31">
        <f t="shared" si="5"/>
        <v>-640684</v>
      </c>
      <c r="M44" s="31">
        <f t="shared" si="5"/>
        <v>-3267656</v>
      </c>
      <c r="N44" s="31">
        <f t="shared" si="5"/>
        <v>-7482134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-12565915</v>
      </c>
      <c r="X44" s="31">
        <f t="shared" si="5"/>
        <v>-10515497</v>
      </c>
      <c r="Y44" s="31">
        <f t="shared" si="5"/>
        <v>-2050418</v>
      </c>
      <c r="Z44" s="32">
        <f>+IF(X44&lt;&gt;0,+(Y44/X44)*100,0)</f>
        <v>19.499011791834469</v>
      </c>
      <c r="AA44" s="33">
        <f>+AA37+AA43</f>
        <v>-21030985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6090714</v>
      </c>
      <c r="D45" s="42">
        <f t="shared" si="6"/>
        <v>0</v>
      </c>
      <c r="E45" s="43">
        <f t="shared" si="6"/>
        <v>20040439</v>
      </c>
      <c r="F45" s="44">
        <f t="shared" si="6"/>
        <v>20040444</v>
      </c>
      <c r="G45" s="44">
        <f t="shared" si="6"/>
        <v>3233616</v>
      </c>
      <c r="H45" s="44">
        <f t="shared" si="6"/>
        <v>1331414</v>
      </c>
      <c r="I45" s="44">
        <f t="shared" si="6"/>
        <v>1543561</v>
      </c>
      <c r="J45" s="44">
        <f t="shared" si="6"/>
        <v>6108591</v>
      </c>
      <c r="K45" s="44">
        <f t="shared" si="6"/>
        <v>4036156</v>
      </c>
      <c r="L45" s="44">
        <f t="shared" si="6"/>
        <v>1261206</v>
      </c>
      <c r="M45" s="44">
        <f t="shared" si="6"/>
        <v>3766617</v>
      </c>
      <c r="N45" s="44">
        <f t="shared" si="6"/>
        <v>9063979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15172570</v>
      </c>
      <c r="X45" s="44">
        <f t="shared" si="6"/>
        <v>10020227</v>
      </c>
      <c r="Y45" s="44">
        <f t="shared" si="6"/>
        <v>5152343</v>
      </c>
      <c r="Z45" s="45">
        <f>+IF(X45&lt;&gt;0,+(Y45/X45)*100,0)</f>
        <v>51.41942393121434</v>
      </c>
      <c r="AA45" s="46">
        <f>+AA26-AA44</f>
        <v>20040444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10739</v>
      </c>
      <c r="H6" s="20">
        <v>55181</v>
      </c>
      <c r="I6" s="20">
        <v>28202</v>
      </c>
      <c r="J6" s="20">
        <v>94122</v>
      </c>
      <c r="K6" s="20">
        <v>88929</v>
      </c>
      <c r="L6" s="20">
        <v>-28790</v>
      </c>
      <c r="M6" s="20">
        <v>10516</v>
      </c>
      <c r="N6" s="20">
        <v>70655</v>
      </c>
      <c r="O6" s="20"/>
      <c r="P6" s="20"/>
      <c r="Q6" s="20"/>
      <c r="R6" s="20"/>
      <c r="S6" s="20"/>
      <c r="T6" s="20"/>
      <c r="U6" s="20"/>
      <c r="V6" s="20"/>
      <c r="W6" s="20">
        <v>164777</v>
      </c>
      <c r="X6" s="20"/>
      <c r="Y6" s="20">
        <v>164777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14634955</v>
      </c>
      <c r="H7" s="20">
        <v>128065</v>
      </c>
      <c r="I7" s="20">
        <v>211998</v>
      </c>
      <c r="J7" s="20">
        <v>14975018</v>
      </c>
      <c r="K7" s="20">
        <v>126468</v>
      </c>
      <c r="L7" s="20">
        <v>152830</v>
      </c>
      <c r="M7" s="20">
        <v>199195</v>
      </c>
      <c r="N7" s="20">
        <v>478493</v>
      </c>
      <c r="O7" s="20"/>
      <c r="P7" s="20"/>
      <c r="Q7" s="20"/>
      <c r="R7" s="20"/>
      <c r="S7" s="20"/>
      <c r="T7" s="20"/>
      <c r="U7" s="20"/>
      <c r="V7" s="20"/>
      <c r="W7" s="20">
        <v>15453511</v>
      </c>
      <c r="X7" s="20"/>
      <c r="Y7" s="20">
        <v>15453511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14645694</v>
      </c>
      <c r="H13" s="31">
        <f t="shared" si="0"/>
        <v>183246</v>
      </c>
      <c r="I13" s="31">
        <f t="shared" si="0"/>
        <v>240200</v>
      </c>
      <c r="J13" s="31">
        <f t="shared" si="0"/>
        <v>15069140</v>
      </c>
      <c r="K13" s="31">
        <f t="shared" si="0"/>
        <v>215397</v>
      </c>
      <c r="L13" s="31">
        <f t="shared" si="0"/>
        <v>124040</v>
      </c>
      <c r="M13" s="31">
        <f t="shared" si="0"/>
        <v>209711</v>
      </c>
      <c r="N13" s="31">
        <f t="shared" si="0"/>
        <v>549148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15618288</v>
      </c>
      <c r="X13" s="31">
        <f t="shared" si="0"/>
        <v>0</v>
      </c>
      <c r="Y13" s="31">
        <f t="shared" si="0"/>
        <v>15618288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14645694</v>
      </c>
      <c r="H26" s="31">
        <f t="shared" si="2"/>
        <v>183246</v>
      </c>
      <c r="I26" s="31">
        <f t="shared" si="2"/>
        <v>240200</v>
      </c>
      <c r="J26" s="31">
        <f t="shared" si="2"/>
        <v>15069140</v>
      </c>
      <c r="K26" s="31">
        <f t="shared" si="2"/>
        <v>215397</v>
      </c>
      <c r="L26" s="31">
        <f t="shared" si="2"/>
        <v>124040</v>
      </c>
      <c r="M26" s="31">
        <f t="shared" si="2"/>
        <v>209711</v>
      </c>
      <c r="N26" s="31">
        <f t="shared" si="2"/>
        <v>549148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15618288</v>
      </c>
      <c r="X26" s="31">
        <f t="shared" si="2"/>
        <v>0</v>
      </c>
      <c r="Y26" s="31">
        <f t="shared" si="2"/>
        <v>15618288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14645694</v>
      </c>
      <c r="H45" s="44">
        <f t="shared" si="6"/>
        <v>183246</v>
      </c>
      <c r="I45" s="44">
        <f t="shared" si="6"/>
        <v>240200</v>
      </c>
      <c r="J45" s="44">
        <f t="shared" si="6"/>
        <v>15069140</v>
      </c>
      <c r="K45" s="44">
        <f t="shared" si="6"/>
        <v>215397</v>
      </c>
      <c r="L45" s="44">
        <f t="shared" si="6"/>
        <v>124040</v>
      </c>
      <c r="M45" s="44">
        <f t="shared" si="6"/>
        <v>209711</v>
      </c>
      <c r="N45" s="44">
        <f t="shared" si="6"/>
        <v>549148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15618288</v>
      </c>
      <c r="X45" s="44">
        <f t="shared" si="6"/>
        <v>0</v>
      </c>
      <c r="Y45" s="44">
        <f t="shared" si="6"/>
        <v>15618288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-28950736</v>
      </c>
      <c r="D47" s="18"/>
      <c r="E47" s="19">
        <v>-16123091</v>
      </c>
      <c r="F47" s="20">
        <v>-16123091</v>
      </c>
      <c r="G47" s="20">
        <v>-28950737</v>
      </c>
      <c r="H47" s="20"/>
      <c r="I47" s="20"/>
      <c r="J47" s="20">
        <v>-28950737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-28950737</v>
      </c>
      <c r="X47" s="20">
        <v>-8061546</v>
      </c>
      <c r="Y47" s="20">
        <v>-20889191</v>
      </c>
      <c r="Z47" s="47">
        <v>259.1214017757884</v>
      </c>
      <c r="AA47" s="22">
        <v>-16123091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-28950736</v>
      </c>
      <c r="D50" s="50">
        <f t="shared" ref="D50:Y50" si="7">SUM(D47:D49)</f>
        <v>0</v>
      </c>
      <c r="E50" s="51">
        <f t="shared" si="7"/>
        <v>-16123091</v>
      </c>
      <c r="F50" s="52">
        <f t="shared" si="7"/>
        <v>-16123091</v>
      </c>
      <c r="G50" s="52">
        <f t="shared" si="7"/>
        <v>-28950737</v>
      </c>
      <c r="H50" s="52">
        <f t="shared" si="7"/>
        <v>0</v>
      </c>
      <c r="I50" s="52">
        <f t="shared" si="7"/>
        <v>0</v>
      </c>
      <c r="J50" s="52">
        <f t="shared" si="7"/>
        <v>-28950737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-28950737</v>
      </c>
      <c r="X50" s="52">
        <f t="shared" si="7"/>
        <v>-8061546</v>
      </c>
      <c r="Y50" s="52">
        <f t="shared" si="7"/>
        <v>-20889191</v>
      </c>
      <c r="Z50" s="53">
        <f>+IF(X50&lt;&gt;0,+(Y50/X50)*100,0)</f>
        <v>259.1214017757884</v>
      </c>
      <c r="AA50" s="54">
        <f>SUM(AA47:AA49)</f>
        <v>-16123091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646749</v>
      </c>
      <c r="D17" s="18"/>
      <c r="E17" s="19">
        <v>-938088</v>
      </c>
      <c r="F17" s="20">
        <v>-938088</v>
      </c>
      <c r="G17" s="24">
        <v>-528198</v>
      </c>
      <c r="H17" s="24">
        <v>1174947</v>
      </c>
      <c r="I17" s="24"/>
      <c r="J17" s="20">
        <v>646749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646749</v>
      </c>
      <c r="X17" s="20">
        <v>-469038</v>
      </c>
      <c r="Y17" s="24">
        <v>1115787</v>
      </c>
      <c r="Z17" s="25">
        <v>-237.88840136620058</v>
      </c>
      <c r="AA17" s="26">
        <v>-938088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646749</v>
      </c>
      <c r="D25" s="29">
        <f t="shared" ref="D25:Y25" si="1">SUM(D15:D24)</f>
        <v>0</v>
      </c>
      <c r="E25" s="35">
        <f t="shared" si="1"/>
        <v>-938088</v>
      </c>
      <c r="F25" s="36">
        <f t="shared" si="1"/>
        <v>-938088</v>
      </c>
      <c r="G25" s="36">
        <f t="shared" si="1"/>
        <v>-528198</v>
      </c>
      <c r="H25" s="36">
        <f t="shared" si="1"/>
        <v>1174947</v>
      </c>
      <c r="I25" s="36">
        <f t="shared" si="1"/>
        <v>0</v>
      </c>
      <c r="J25" s="36">
        <f t="shared" si="1"/>
        <v>646749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646749</v>
      </c>
      <c r="X25" s="36">
        <f t="shared" si="1"/>
        <v>-469038</v>
      </c>
      <c r="Y25" s="36">
        <f t="shared" si="1"/>
        <v>1115787</v>
      </c>
      <c r="Z25" s="37">
        <f>+IF(X25&lt;&gt;0,+(Y25/X25)*100,0)</f>
        <v>-237.88840136620058</v>
      </c>
      <c r="AA25" s="38">
        <f>SUM(AA15:AA24)</f>
        <v>-938088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646749</v>
      </c>
      <c r="D26" s="29">
        <f>+D13+D25</f>
        <v>0</v>
      </c>
      <c r="E26" s="30">
        <f t="shared" si="2"/>
        <v>-938088</v>
      </c>
      <c r="F26" s="31">
        <f t="shared" si="2"/>
        <v>-938088</v>
      </c>
      <c r="G26" s="31">
        <f t="shared" si="2"/>
        <v>-528198</v>
      </c>
      <c r="H26" s="31">
        <f t="shared" si="2"/>
        <v>1174947</v>
      </c>
      <c r="I26" s="31">
        <f t="shared" si="2"/>
        <v>0</v>
      </c>
      <c r="J26" s="31">
        <f t="shared" si="2"/>
        <v>646749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646749</v>
      </c>
      <c r="X26" s="31">
        <f t="shared" si="2"/>
        <v>-469038</v>
      </c>
      <c r="Y26" s="31">
        <f t="shared" si="2"/>
        <v>1115787</v>
      </c>
      <c r="Z26" s="32">
        <f>+IF(X26&lt;&gt;0,+(Y26/X26)*100,0)</f>
        <v>-237.88840136620058</v>
      </c>
      <c r="AA26" s="33">
        <f>+AA13+AA25</f>
        <v>-938088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646749</v>
      </c>
      <c r="D45" s="42">
        <f t="shared" si="6"/>
        <v>0</v>
      </c>
      <c r="E45" s="43">
        <f t="shared" si="6"/>
        <v>-938088</v>
      </c>
      <c r="F45" s="44">
        <f t="shared" si="6"/>
        <v>-938088</v>
      </c>
      <c r="G45" s="44">
        <f t="shared" si="6"/>
        <v>-528198</v>
      </c>
      <c r="H45" s="44">
        <f t="shared" si="6"/>
        <v>1174947</v>
      </c>
      <c r="I45" s="44">
        <f t="shared" si="6"/>
        <v>0</v>
      </c>
      <c r="J45" s="44">
        <f t="shared" si="6"/>
        <v>646749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646749</v>
      </c>
      <c r="X45" s="44">
        <f t="shared" si="6"/>
        <v>-469038</v>
      </c>
      <c r="Y45" s="44">
        <f t="shared" si="6"/>
        <v>1115787</v>
      </c>
      <c r="Z45" s="45">
        <f>+IF(X45&lt;&gt;0,+(Y45/X45)*100,0)</f>
        <v>-237.88840136620058</v>
      </c>
      <c r="AA45" s="46">
        <f>+AA26-AA44</f>
        <v>-938088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-18024916</v>
      </c>
      <c r="D47" s="18"/>
      <c r="E47" s="19">
        <v>-25474265</v>
      </c>
      <c r="F47" s="20">
        <v>-25474265</v>
      </c>
      <c r="G47" s="20">
        <v>-17606272</v>
      </c>
      <c r="H47" s="20">
        <v>-5837893</v>
      </c>
      <c r="I47" s="20">
        <v>-408191</v>
      </c>
      <c r="J47" s="20">
        <v>-23852356</v>
      </c>
      <c r="K47" s="20">
        <v>-587566</v>
      </c>
      <c r="L47" s="20">
        <v>-639761</v>
      </c>
      <c r="M47" s="20">
        <v>-629556</v>
      </c>
      <c r="N47" s="20">
        <v>-1856883</v>
      </c>
      <c r="O47" s="20"/>
      <c r="P47" s="20"/>
      <c r="Q47" s="20"/>
      <c r="R47" s="20"/>
      <c r="S47" s="20"/>
      <c r="T47" s="20"/>
      <c r="U47" s="20"/>
      <c r="V47" s="20"/>
      <c r="W47" s="20">
        <v>-25709239</v>
      </c>
      <c r="X47" s="20">
        <v>-12737136</v>
      </c>
      <c r="Y47" s="20">
        <v>-12972103</v>
      </c>
      <c r="Z47" s="47">
        <v>101.84473966518061</v>
      </c>
      <c r="AA47" s="22">
        <v>-25474265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-18024916</v>
      </c>
      <c r="D50" s="50">
        <f t="shared" ref="D50:Y50" si="7">SUM(D47:D49)</f>
        <v>0</v>
      </c>
      <c r="E50" s="51">
        <f t="shared" si="7"/>
        <v>-25474265</v>
      </c>
      <c r="F50" s="52">
        <f t="shared" si="7"/>
        <v>-25474265</v>
      </c>
      <c r="G50" s="52">
        <f t="shared" si="7"/>
        <v>-17606272</v>
      </c>
      <c r="H50" s="52">
        <f t="shared" si="7"/>
        <v>-5837893</v>
      </c>
      <c r="I50" s="52">
        <f t="shared" si="7"/>
        <v>-408191</v>
      </c>
      <c r="J50" s="52">
        <f t="shared" si="7"/>
        <v>-23852356</v>
      </c>
      <c r="K50" s="52">
        <f t="shared" si="7"/>
        <v>-587566</v>
      </c>
      <c r="L50" s="52">
        <f t="shared" si="7"/>
        <v>-639761</v>
      </c>
      <c r="M50" s="52">
        <f t="shared" si="7"/>
        <v>-629556</v>
      </c>
      <c r="N50" s="52">
        <f t="shared" si="7"/>
        <v>-1856883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-25709239</v>
      </c>
      <c r="X50" s="52">
        <f t="shared" si="7"/>
        <v>-12737136</v>
      </c>
      <c r="Y50" s="52">
        <f t="shared" si="7"/>
        <v>-12972103</v>
      </c>
      <c r="Z50" s="53">
        <f>+IF(X50&lt;&gt;0,+(Y50/X50)*100,0)</f>
        <v>101.84473966518061</v>
      </c>
      <c r="AA50" s="54">
        <f>SUM(AA47:AA49)</f>
        <v>-25474265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502353</v>
      </c>
      <c r="D7" s="18"/>
      <c r="E7" s="19">
        <v>-122715</v>
      </c>
      <c r="F7" s="20">
        <v>-122715</v>
      </c>
      <c r="G7" s="20">
        <v>147120</v>
      </c>
      <c r="H7" s="20">
        <v>137049</v>
      </c>
      <c r="I7" s="20">
        <v>130140</v>
      </c>
      <c r="J7" s="20">
        <v>414309</v>
      </c>
      <c r="K7" s="20">
        <v>84963</v>
      </c>
      <c r="L7" s="20">
        <v>88960</v>
      </c>
      <c r="M7" s="20">
        <v>116868</v>
      </c>
      <c r="N7" s="20">
        <v>290791</v>
      </c>
      <c r="O7" s="20"/>
      <c r="P7" s="20"/>
      <c r="Q7" s="20"/>
      <c r="R7" s="20"/>
      <c r="S7" s="20"/>
      <c r="T7" s="20"/>
      <c r="U7" s="20"/>
      <c r="V7" s="20"/>
      <c r="W7" s="20">
        <v>705100</v>
      </c>
      <c r="X7" s="20">
        <v>-61362</v>
      </c>
      <c r="Y7" s="20">
        <v>766462</v>
      </c>
      <c r="Z7" s="21">
        <v>-1249.0824940516932</v>
      </c>
      <c r="AA7" s="22">
        <v>-122715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502353</v>
      </c>
      <c r="D13" s="29">
        <f>SUM(D6:D12)</f>
        <v>0</v>
      </c>
      <c r="E13" s="30">
        <f t="shared" si="0"/>
        <v>-122715</v>
      </c>
      <c r="F13" s="31">
        <f t="shared" si="0"/>
        <v>-122715</v>
      </c>
      <c r="G13" s="31">
        <f t="shared" si="0"/>
        <v>147120</v>
      </c>
      <c r="H13" s="31">
        <f t="shared" si="0"/>
        <v>137049</v>
      </c>
      <c r="I13" s="31">
        <f t="shared" si="0"/>
        <v>130140</v>
      </c>
      <c r="J13" s="31">
        <f t="shared" si="0"/>
        <v>414309</v>
      </c>
      <c r="K13" s="31">
        <f t="shared" si="0"/>
        <v>84963</v>
      </c>
      <c r="L13" s="31">
        <f t="shared" si="0"/>
        <v>88960</v>
      </c>
      <c r="M13" s="31">
        <f t="shared" si="0"/>
        <v>116868</v>
      </c>
      <c r="N13" s="31">
        <f t="shared" si="0"/>
        <v>290791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705100</v>
      </c>
      <c r="X13" s="31">
        <f t="shared" si="0"/>
        <v>-61362</v>
      </c>
      <c r="Y13" s="31">
        <f t="shared" si="0"/>
        <v>766462</v>
      </c>
      <c r="Z13" s="32">
        <f>+IF(X13&lt;&gt;0,+(Y13/X13)*100,0)</f>
        <v>-1249.0824940516932</v>
      </c>
      <c r="AA13" s="33">
        <f>SUM(AA6:AA12)</f>
        <v>-122715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-2158194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-2158194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-1655841</v>
      </c>
      <c r="D26" s="29">
        <f>+D13+D25</f>
        <v>0</v>
      </c>
      <c r="E26" s="30">
        <f t="shared" si="2"/>
        <v>-122715</v>
      </c>
      <c r="F26" s="31">
        <f t="shared" si="2"/>
        <v>-122715</v>
      </c>
      <c r="G26" s="31">
        <f t="shared" si="2"/>
        <v>147120</v>
      </c>
      <c r="H26" s="31">
        <f t="shared" si="2"/>
        <v>137049</v>
      </c>
      <c r="I26" s="31">
        <f t="shared" si="2"/>
        <v>130140</v>
      </c>
      <c r="J26" s="31">
        <f t="shared" si="2"/>
        <v>414309</v>
      </c>
      <c r="K26" s="31">
        <f t="shared" si="2"/>
        <v>84963</v>
      </c>
      <c r="L26" s="31">
        <f t="shared" si="2"/>
        <v>88960</v>
      </c>
      <c r="M26" s="31">
        <f t="shared" si="2"/>
        <v>116868</v>
      </c>
      <c r="N26" s="31">
        <f t="shared" si="2"/>
        <v>290791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705100</v>
      </c>
      <c r="X26" s="31">
        <f t="shared" si="2"/>
        <v>-61362</v>
      </c>
      <c r="Y26" s="31">
        <f t="shared" si="2"/>
        <v>766462</v>
      </c>
      <c r="Z26" s="32">
        <f>+IF(X26&lt;&gt;0,+(Y26/X26)*100,0)</f>
        <v>-1249.0824940516932</v>
      </c>
      <c r="AA26" s="33">
        <f>+AA13+AA25</f>
        <v>-122715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38950894</v>
      </c>
      <c r="D40" s="18"/>
      <c r="E40" s="19">
        <v>36200788</v>
      </c>
      <c r="F40" s="20">
        <v>36200788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18100392</v>
      </c>
      <c r="Y40" s="20">
        <v>-18100392</v>
      </c>
      <c r="Z40" s="21">
        <v>-100</v>
      </c>
      <c r="AA40" s="22">
        <v>36200788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38950894</v>
      </c>
      <c r="D43" s="29">
        <f t="shared" ref="D43:Y43" si="4">SUM(D39:D42)</f>
        <v>0</v>
      </c>
      <c r="E43" s="35">
        <f t="shared" si="4"/>
        <v>36200788</v>
      </c>
      <c r="F43" s="36">
        <f t="shared" si="4"/>
        <v>36200788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18100392</v>
      </c>
      <c r="Y43" s="36">
        <f t="shared" si="4"/>
        <v>-18100392</v>
      </c>
      <c r="Z43" s="37">
        <f>+IF(X43&lt;&gt;0,+(Y43/X43)*100,0)</f>
        <v>-100</v>
      </c>
      <c r="AA43" s="38">
        <f>SUM(AA39:AA42)</f>
        <v>36200788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38950894</v>
      </c>
      <c r="D44" s="29">
        <f>+D37+D43</f>
        <v>0</v>
      </c>
      <c r="E44" s="30">
        <f t="shared" si="5"/>
        <v>36200788</v>
      </c>
      <c r="F44" s="31">
        <f t="shared" si="5"/>
        <v>36200788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18100392</v>
      </c>
      <c r="Y44" s="31">
        <f t="shared" si="5"/>
        <v>-18100392</v>
      </c>
      <c r="Z44" s="32">
        <f>+IF(X44&lt;&gt;0,+(Y44/X44)*100,0)</f>
        <v>-100</v>
      </c>
      <c r="AA44" s="33">
        <f>+AA37+AA43</f>
        <v>36200788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-40606735</v>
      </c>
      <c r="D45" s="42">
        <f t="shared" si="6"/>
        <v>0</v>
      </c>
      <c r="E45" s="43">
        <f t="shared" si="6"/>
        <v>-36323503</v>
      </c>
      <c r="F45" s="44">
        <f t="shared" si="6"/>
        <v>-36323503</v>
      </c>
      <c r="G45" s="44">
        <f t="shared" si="6"/>
        <v>147120</v>
      </c>
      <c r="H45" s="44">
        <f t="shared" si="6"/>
        <v>137049</v>
      </c>
      <c r="I45" s="44">
        <f t="shared" si="6"/>
        <v>130140</v>
      </c>
      <c r="J45" s="44">
        <f t="shared" si="6"/>
        <v>414309</v>
      </c>
      <c r="K45" s="44">
        <f t="shared" si="6"/>
        <v>84963</v>
      </c>
      <c r="L45" s="44">
        <f t="shared" si="6"/>
        <v>88960</v>
      </c>
      <c r="M45" s="44">
        <f t="shared" si="6"/>
        <v>116868</v>
      </c>
      <c r="N45" s="44">
        <f t="shared" si="6"/>
        <v>290791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705100</v>
      </c>
      <c r="X45" s="44">
        <f t="shared" si="6"/>
        <v>-18161754</v>
      </c>
      <c r="Y45" s="44">
        <f t="shared" si="6"/>
        <v>18866854</v>
      </c>
      <c r="Z45" s="45">
        <f>+IF(X45&lt;&gt;0,+(Y45/X45)*100,0)</f>
        <v>-103.88233427233955</v>
      </c>
      <c r="AA45" s="46">
        <f>+AA26-AA44</f>
        <v>-36323503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>
        <v>-11106</v>
      </c>
      <c r="H47" s="20"/>
      <c r="I47" s="20">
        <v>-296</v>
      </c>
      <c r="J47" s="20">
        <v>-11402</v>
      </c>
      <c r="K47" s="20"/>
      <c r="L47" s="20"/>
      <c r="M47" s="20">
        <v>-4839</v>
      </c>
      <c r="N47" s="20">
        <v>-4839</v>
      </c>
      <c r="O47" s="20"/>
      <c r="P47" s="20"/>
      <c r="Q47" s="20"/>
      <c r="R47" s="20"/>
      <c r="S47" s="20"/>
      <c r="T47" s="20"/>
      <c r="U47" s="20"/>
      <c r="V47" s="20"/>
      <c r="W47" s="20">
        <v>-16241</v>
      </c>
      <c r="X47" s="20"/>
      <c r="Y47" s="20">
        <v>-16241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-11106</v>
      </c>
      <c r="H50" s="52">
        <f t="shared" si="7"/>
        <v>0</v>
      </c>
      <c r="I50" s="52">
        <f t="shared" si="7"/>
        <v>-296</v>
      </c>
      <c r="J50" s="52">
        <f t="shared" si="7"/>
        <v>-11402</v>
      </c>
      <c r="K50" s="52">
        <f t="shared" si="7"/>
        <v>0</v>
      </c>
      <c r="L50" s="52">
        <f t="shared" si="7"/>
        <v>0</v>
      </c>
      <c r="M50" s="52">
        <f t="shared" si="7"/>
        <v>-4839</v>
      </c>
      <c r="N50" s="52">
        <f t="shared" si="7"/>
        <v>-4839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-16241</v>
      </c>
      <c r="X50" s="52">
        <f t="shared" si="7"/>
        <v>0</v>
      </c>
      <c r="Y50" s="52">
        <f t="shared" si="7"/>
        <v>-16241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771750</v>
      </c>
      <c r="F32" s="20">
        <v>771750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385878</v>
      </c>
      <c r="Y32" s="20">
        <v>-385878</v>
      </c>
      <c r="Z32" s="21">
        <v>-100</v>
      </c>
      <c r="AA32" s="22">
        <v>771750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771750</v>
      </c>
      <c r="F37" s="31">
        <f t="shared" si="3"/>
        <v>771750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385878</v>
      </c>
      <c r="Y37" s="31">
        <f t="shared" si="3"/>
        <v>-385878</v>
      </c>
      <c r="Z37" s="32">
        <f>+IF(X37&lt;&gt;0,+(Y37/X37)*100,0)</f>
        <v>-100</v>
      </c>
      <c r="AA37" s="33">
        <f>SUM(AA29:AA36)</f>
        <v>771750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771750</v>
      </c>
      <c r="F44" s="31">
        <f t="shared" si="5"/>
        <v>771750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385878</v>
      </c>
      <c r="Y44" s="31">
        <f t="shared" si="5"/>
        <v>-385878</v>
      </c>
      <c r="Z44" s="32">
        <f>+IF(X44&lt;&gt;0,+(Y44/X44)*100,0)</f>
        <v>-100</v>
      </c>
      <c r="AA44" s="33">
        <f>+AA37+AA43</f>
        <v>771750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-771750</v>
      </c>
      <c r="F45" s="44">
        <f t="shared" si="6"/>
        <v>-771750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-385878</v>
      </c>
      <c r="Y45" s="44">
        <f t="shared" si="6"/>
        <v>385878</v>
      </c>
      <c r="Z45" s="45">
        <f>+IF(X45&lt;&gt;0,+(Y45/X45)*100,0)</f>
        <v>-100</v>
      </c>
      <c r="AA45" s="46">
        <f>+AA26-AA44</f>
        <v>-771750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-21617470</v>
      </c>
      <c r="D47" s="18"/>
      <c r="E47" s="19">
        <v>1136779</v>
      </c>
      <c r="F47" s="20">
        <v>1136779</v>
      </c>
      <c r="G47" s="20">
        <v>-21528711</v>
      </c>
      <c r="H47" s="20">
        <v>-193509</v>
      </c>
      <c r="I47" s="20">
        <v>107725</v>
      </c>
      <c r="J47" s="20">
        <v>-21614495</v>
      </c>
      <c r="K47" s="20">
        <v>403033</v>
      </c>
      <c r="L47" s="20">
        <v>75975</v>
      </c>
      <c r="M47" s="20">
        <v>120360</v>
      </c>
      <c r="N47" s="20">
        <v>599368</v>
      </c>
      <c r="O47" s="20"/>
      <c r="P47" s="20"/>
      <c r="Q47" s="20"/>
      <c r="R47" s="20"/>
      <c r="S47" s="20"/>
      <c r="T47" s="20"/>
      <c r="U47" s="20"/>
      <c r="V47" s="20"/>
      <c r="W47" s="20">
        <v>-21015127</v>
      </c>
      <c r="X47" s="20">
        <v>568392</v>
      </c>
      <c r="Y47" s="20">
        <v>-21583519</v>
      </c>
      <c r="Z47" s="47">
        <v>-3797.294648763529</v>
      </c>
      <c r="AA47" s="22">
        <v>1136779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-21617470</v>
      </c>
      <c r="D50" s="50">
        <f t="shared" ref="D50:Y50" si="7">SUM(D47:D49)</f>
        <v>0</v>
      </c>
      <c r="E50" s="51">
        <f t="shared" si="7"/>
        <v>1136779</v>
      </c>
      <c r="F50" s="52">
        <f t="shared" si="7"/>
        <v>1136779</v>
      </c>
      <c r="G50" s="52">
        <f t="shared" si="7"/>
        <v>-21528711</v>
      </c>
      <c r="H50" s="52">
        <f t="shared" si="7"/>
        <v>-193509</v>
      </c>
      <c r="I50" s="52">
        <f t="shared" si="7"/>
        <v>107725</v>
      </c>
      <c r="J50" s="52">
        <f t="shared" si="7"/>
        <v>-21614495</v>
      </c>
      <c r="K50" s="52">
        <f t="shared" si="7"/>
        <v>403033</v>
      </c>
      <c r="L50" s="52">
        <f t="shared" si="7"/>
        <v>75975</v>
      </c>
      <c r="M50" s="52">
        <f t="shared" si="7"/>
        <v>120360</v>
      </c>
      <c r="N50" s="52">
        <f t="shared" si="7"/>
        <v>599368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-21015127</v>
      </c>
      <c r="X50" s="52">
        <f t="shared" si="7"/>
        <v>568392</v>
      </c>
      <c r="Y50" s="52">
        <f t="shared" si="7"/>
        <v>-21583519</v>
      </c>
      <c r="Z50" s="53">
        <f>+IF(X50&lt;&gt;0,+(Y50/X50)*100,0)</f>
        <v>-3797.294648763529</v>
      </c>
      <c r="AA50" s="54">
        <f>SUM(AA47:AA49)</f>
        <v>1136779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-278384</v>
      </c>
      <c r="D6" s="18"/>
      <c r="E6" s="19">
        <v>-1171295</v>
      </c>
      <c r="F6" s="20">
        <v>-1171295</v>
      </c>
      <c r="G6" s="20">
        <v>-46761</v>
      </c>
      <c r="H6" s="20">
        <v>-290</v>
      </c>
      <c r="I6" s="20">
        <v>-5890</v>
      </c>
      <c r="J6" s="20">
        <v>-52941</v>
      </c>
      <c r="K6" s="20">
        <v>-9100</v>
      </c>
      <c r="L6" s="20">
        <v>-135218</v>
      </c>
      <c r="M6" s="20">
        <v>-42235</v>
      </c>
      <c r="N6" s="20">
        <v>-186553</v>
      </c>
      <c r="O6" s="20"/>
      <c r="P6" s="20"/>
      <c r="Q6" s="20"/>
      <c r="R6" s="20"/>
      <c r="S6" s="20"/>
      <c r="T6" s="20"/>
      <c r="U6" s="20"/>
      <c r="V6" s="20"/>
      <c r="W6" s="20">
        <v>-239494</v>
      </c>
      <c r="X6" s="20">
        <v>-593418</v>
      </c>
      <c r="Y6" s="20">
        <v>353924</v>
      </c>
      <c r="Z6" s="21">
        <v>-59.641601704026506</v>
      </c>
      <c r="AA6" s="22">
        <v>-1171295</v>
      </c>
    </row>
    <row r="7" spans="1:27" x14ac:dyDescent="0.25">
      <c r="A7" s="23" t="s">
        <v>35</v>
      </c>
      <c r="B7" s="17" t="s">
        <v>32</v>
      </c>
      <c r="C7" s="18">
        <v>-15514</v>
      </c>
      <c r="D7" s="18"/>
      <c r="E7" s="19">
        <v>1126960</v>
      </c>
      <c r="F7" s="20">
        <v>1126960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563472</v>
      </c>
      <c r="Y7" s="20">
        <v>-563472</v>
      </c>
      <c r="Z7" s="21">
        <v>-100</v>
      </c>
      <c r="AA7" s="22">
        <v>1126960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-293898</v>
      </c>
      <c r="D13" s="29">
        <f>SUM(D6:D12)</f>
        <v>0</v>
      </c>
      <c r="E13" s="30">
        <f t="shared" si="0"/>
        <v>-44335</v>
      </c>
      <c r="F13" s="31">
        <f t="shared" si="0"/>
        <v>-44335</v>
      </c>
      <c r="G13" s="31">
        <f t="shared" si="0"/>
        <v>-46761</v>
      </c>
      <c r="H13" s="31">
        <f t="shared" si="0"/>
        <v>-290</v>
      </c>
      <c r="I13" s="31">
        <f t="shared" si="0"/>
        <v>-5890</v>
      </c>
      <c r="J13" s="31">
        <f t="shared" si="0"/>
        <v>-52941</v>
      </c>
      <c r="K13" s="31">
        <f t="shared" si="0"/>
        <v>-9100</v>
      </c>
      <c r="L13" s="31">
        <f t="shared" si="0"/>
        <v>-135218</v>
      </c>
      <c r="M13" s="31">
        <f t="shared" si="0"/>
        <v>-42235</v>
      </c>
      <c r="N13" s="31">
        <f t="shared" si="0"/>
        <v>-186553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-239494</v>
      </c>
      <c r="X13" s="31">
        <f t="shared" si="0"/>
        <v>-29946</v>
      </c>
      <c r="Y13" s="31">
        <f t="shared" si="0"/>
        <v>-209548</v>
      </c>
      <c r="Z13" s="32">
        <f>+IF(X13&lt;&gt;0,+(Y13/X13)*100,0)</f>
        <v>699.75288853269217</v>
      </c>
      <c r="AA13" s="33">
        <f>SUM(AA6:AA12)</f>
        <v>-44335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103500</v>
      </c>
      <c r="D17" s="18"/>
      <c r="E17" s="19">
        <v>-297240</v>
      </c>
      <c r="F17" s="20">
        <v>-297240</v>
      </c>
      <c r="G17" s="24">
        <v>103500</v>
      </c>
      <c r="H17" s="24"/>
      <c r="I17" s="24"/>
      <c r="J17" s="20">
        <v>103500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103500</v>
      </c>
      <c r="X17" s="20">
        <v>-148620</v>
      </c>
      <c r="Y17" s="24">
        <v>252120</v>
      </c>
      <c r="Z17" s="25">
        <v>-169.64069438837305</v>
      </c>
      <c r="AA17" s="26">
        <v>-297240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103500</v>
      </c>
      <c r="D25" s="29">
        <f t="shared" ref="D25:Y25" si="1">SUM(D15:D24)</f>
        <v>0</v>
      </c>
      <c r="E25" s="35">
        <f t="shared" si="1"/>
        <v>-297240</v>
      </c>
      <c r="F25" s="36">
        <f t="shared" si="1"/>
        <v>-297240</v>
      </c>
      <c r="G25" s="36">
        <f t="shared" si="1"/>
        <v>103500</v>
      </c>
      <c r="H25" s="36">
        <f t="shared" si="1"/>
        <v>0</v>
      </c>
      <c r="I25" s="36">
        <f t="shared" si="1"/>
        <v>0</v>
      </c>
      <c r="J25" s="36">
        <f t="shared" si="1"/>
        <v>103500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103500</v>
      </c>
      <c r="X25" s="36">
        <f t="shared" si="1"/>
        <v>-148620</v>
      </c>
      <c r="Y25" s="36">
        <f t="shared" si="1"/>
        <v>252120</v>
      </c>
      <c r="Z25" s="37">
        <f>+IF(X25&lt;&gt;0,+(Y25/X25)*100,0)</f>
        <v>-169.64069438837305</v>
      </c>
      <c r="AA25" s="38">
        <f>SUM(AA15:AA24)</f>
        <v>-297240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-190398</v>
      </c>
      <c r="D26" s="29">
        <f>+D13+D25</f>
        <v>0</v>
      </c>
      <c r="E26" s="30">
        <f t="shared" si="2"/>
        <v>-341575</v>
      </c>
      <c r="F26" s="31">
        <f t="shared" si="2"/>
        <v>-341575</v>
      </c>
      <c r="G26" s="31">
        <f t="shared" si="2"/>
        <v>56739</v>
      </c>
      <c r="H26" s="31">
        <f t="shared" si="2"/>
        <v>-290</v>
      </c>
      <c r="I26" s="31">
        <f t="shared" si="2"/>
        <v>-5890</v>
      </c>
      <c r="J26" s="31">
        <f t="shared" si="2"/>
        <v>50559</v>
      </c>
      <c r="K26" s="31">
        <f t="shared" si="2"/>
        <v>-9100</v>
      </c>
      <c r="L26" s="31">
        <f t="shared" si="2"/>
        <v>-135218</v>
      </c>
      <c r="M26" s="31">
        <f t="shared" si="2"/>
        <v>-42235</v>
      </c>
      <c r="N26" s="31">
        <f t="shared" si="2"/>
        <v>-186553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-135994</v>
      </c>
      <c r="X26" s="31">
        <f t="shared" si="2"/>
        <v>-178566</v>
      </c>
      <c r="Y26" s="31">
        <f t="shared" si="2"/>
        <v>42572</v>
      </c>
      <c r="Z26" s="32">
        <f>+IF(X26&lt;&gt;0,+(Y26/X26)*100,0)</f>
        <v>-23.841044767760941</v>
      </c>
      <c r="AA26" s="33">
        <f>+AA13+AA25</f>
        <v>-341575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12567</v>
      </c>
      <c r="D32" s="18"/>
      <c r="E32" s="19">
        <v>12566</v>
      </c>
      <c r="F32" s="20">
        <v>12566</v>
      </c>
      <c r="G32" s="20">
        <v>12567</v>
      </c>
      <c r="H32" s="20"/>
      <c r="I32" s="20"/>
      <c r="J32" s="20">
        <v>12567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12567</v>
      </c>
      <c r="X32" s="20">
        <v>12566</v>
      </c>
      <c r="Y32" s="20">
        <v>1</v>
      </c>
      <c r="Z32" s="21">
        <v>7.9579818558013701E-3</v>
      </c>
      <c r="AA32" s="22">
        <v>12566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12567</v>
      </c>
      <c r="D37" s="29">
        <f t="shared" ref="D37:Y37" si="3">SUM(D29:D36)</f>
        <v>0</v>
      </c>
      <c r="E37" s="30">
        <f t="shared" si="3"/>
        <v>12566</v>
      </c>
      <c r="F37" s="31">
        <f t="shared" si="3"/>
        <v>12566</v>
      </c>
      <c r="G37" s="31">
        <f t="shared" si="3"/>
        <v>12567</v>
      </c>
      <c r="H37" s="31">
        <f t="shared" si="3"/>
        <v>0</v>
      </c>
      <c r="I37" s="31">
        <f t="shared" si="3"/>
        <v>0</v>
      </c>
      <c r="J37" s="31">
        <f t="shared" si="3"/>
        <v>12567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12567</v>
      </c>
      <c r="X37" s="31">
        <f t="shared" si="3"/>
        <v>12566</v>
      </c>
      <c r="Y37" s="31">
        <f t="shared" si="3"/>
        <v>1</v>
      </c>
      <c r="Z37" s="32">
        <f>+IF(X37&lt;&gt;0,+(Y37/X37)*100,0)</f>
        <v>7.9579818558013701E-3</v>
      </c>
      <c r="AA37" s="33">
        <f>SUM(AA29:AA36)</f>
        <v>12566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13317858</v>
      </c>
      <c r="D40" s="18"/>
      <c r="E40" s="19"/>
      <c r="F40" s="20"/>
      <c r="G40" s="20">
        <v>12985498</v>
      </c>
      <c r="H40" s="20">
        <v>332360</v>
      </c>
      <c r="I40" s="20"/>
      <c r="J40" s="20">
        <v>13317858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13317858</v>
      </c>
      <c r="X40" s="20"/>
      <c r="Y40" s="20">
        <v>13317858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13317858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12985498</v>
      </c>
      <c r="H43" s="36">
        <f t="shared" si="4"/>
        <v>332360</v>
      </c>
      <c r="I43" s="36">
        <f t="shared" si="4"/>
        <v>0</v>
      </c>
      <c r="J43" s="36">
        <f t="shared" si="4"/>
        <v>13317858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13317858</v>
      </c>
      <c r="X43" s="36">
        <f t="shared" si="4"/>
        <v>0</v>
      </c>
      <c r="Y43" s="36">
        <f t="shared" si="4"/>
        <v>13317858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13330425</v>
      </c>
      <c r="D44" s="29">
        <f>+D37+D43</f>
        <v>0</v>
      </c>
      <c r="E44" s="30">
        <f t="shared" si="5"/>
        <v>12566</v>
      </c>
      <c r="F44" s="31">
        <f t="shared" si="5"/>
        <v>12566</v>
      </c>
      <c r="G44" s="31">
        <f t="shared" si="5"/>
        <v>12998065</v>
      </c>
      <c r="H44" s="31">
        <f t="shared" si="5"/>
        <v>332360</v>
      </c>
      <c r="I44" s="31">
        <f t="shared" si="5"/>
        <v>0</v>
      </c>
      <c r="J44" s="31">
        <f t="shared" si="5"/>
        <v>13330425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13330425</v>
      </c>
      <c r="X44" s="31">
        <f t="shared" si="5"/>
        <v>12566</v>
      </c>
      <c r="Y44" s="31">
        <f t="shared" si="5"/>
        <v>13317859</v>
      </c>
      <c r="Z44" s="32">
        <f>+IF(X44&lt;&gt;0,+(Y44/X44)*100,0)</f>
        <v>105983.28028012098</v>
      </c>
      <c r="AA44" s="33">
        <f>+AA37+AA43</f>
        <v>12566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-13520823</v>
      </c>
      <c r="D45" s="42">
        <f t="shared" si="6"/>
        <v>0</v>
      </c>
      <c r="E45" s="43">
        <f t="shared" si="6"/>
        <v>-354141</v>
      </c>
      <c r="F45" s="44">
        <f t="shared" si="6"/>
        <v>-354141</v>
      </c>
      <c r="G45" s="44">
        <f t="shared" si="6"/>
        <v>-12941326</v>
      </c>
      <c r="H45" s="44">
        <f t="shared" si="6"/>
        <v>-332650</v>
      </c>
      <c r="I45" s="44">
        <f t="shared" si="6"/>
        <v>-5890</v>
      </c>
      <c r="J45" s="44">
        <f t="shared" si="6"/>
        <v>-13279866</v>
      </c>
      <c r="K45" s="44">
        <f t="shared" si="6"/>
        <v>-9100</v>
      </c>
      <c r="L45" s="44">
        <f t="shared" si="6"/>
        <v>-135218</v>
      </c>
      <c r="M45" s="44">
        <f t="shared" si="6"/>
        <v>-42235</v>
      </c>
      <c r="N45" s="44">
        <f t="shared" si="6"/>
        <v>-186553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-13466419</v>
      </c>
      <c r="X45" s="44">
        <f t="shared" si="6"/>
        <v>-191132</v>
      </c>
      <c r="Y45" s="44">
        <f t="shared" si="6"/>
        <v>-13275287</v>
      </c>
      <c r="Z45" s="45">
        <f>+IF(X45&lt;&gt;0,+(Y45/X45)*100,0)</f>
        <v>6945.6119331142872</v>
      </c>
      <c r="AA45" s="46">
        <f>+AA26-AA44</f>
        <v>-354141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-341575</v>
      </c>
      <c r="F47" s="20">
        <v>-341575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-178566</v>
      </c>
      <c r="Y47" s="20">
        <v>178566</v>
      </c>
      <c r="Z47" s="47">
        <v>-100</v>
      </c>
      <c r="AA47" s="22">
        <v>-341575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-341575</v>
      </c>
      <c r="F50" s="52">
        <f t="shared" si="7"/>
        <v>-341575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-178566</v>
      </c>
      <c r="Y50" s="52">
        <f t="shared" si="7"/>
        <v>178566</v>
      </c>
      <c r="Z50" s="53">
        <f>+IF(X50&lt;&gt;0,+(Y50/X50)*100,0)</f>
        <v>-100</v>
      </c>
      <c r="AA50" s="54">
        <f>SUM(AA47:AA49)</f>
        <v>-341575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-456984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-228498</v>
      </c>
      <c r="Y6" s="20">
        <v>228498</v>
      </c>
      <c r="Z6" s="21">
        <v>-100</v>
      </c>
      <c r="AA6" s="22">
        <v>-456984</v>
      </c>
    </row>
    <row r="7" spans="1:27" x14ac:dyDescent="0.25">
      <c r="A7" s="23" t="s">
        <v>35</v>
      </c>
      <c r="B7" s="17" t="s">
        <v>32</v>
      </c>
      <c r="C7" s="18">
        <v>18367695</v>
      </c>
      <c r="D7" s="18"/>
      <c r="E7" s="19"/>
      <c r="F7" s="20">
        <v>-3667319</v>
      </c>
      <c r="G7" s="20"/>
      <c r="H7" s="20">
        <v>-3</v>
      </c>
      <c r="I7" s="20">
        <v>-34819</v>
      </c>
      <c r="J7" s="20">
        <v>-34822</v>
      </c>
      <c r="K7" s="20">
        <v>20119078</v>
      </c>
      <c r="L7" s="20">
        <v>1003602</v>
      </c>
      <c r="M7" s="20">
        <v>-100281</v>
      </c>
      <c r="N7" s="20">
        <v>21022399</v>
      </c>
      <c r="O7" s="20"/>
      <c r="P7" s="20"/>
      <c r="Q7" s="20"/>
      <c r="R7" s="20"/>
      <c r="S7" s="20"/>
      <c r="T7" s="20"/>
      <c r="U7" s="20"/>
      <c r="V7" s="20"/>
      <c r="W7" s="20">
        <v>20987577</v>
      </c>
      <c r="X7" s="20">
        <v>-1833660</v>
      </c>
      <c r="Y7" s="20">
        <v>22821237</v>
      </c>
      <c r="Z7" s="21">
        <v>-1244.5729851771866</v>
      </c>
      <c r="AA7" s="22">
        <v>-3667319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-170221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-85116</v>
      </c>
      <c r="Y10" s="20">
        <v>85116</v>
      </c>
      <c r="Z10" s="21">
        <v>-100</v>
      </c>
      <c r="AA10" s="22">
        <v>-170221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128995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64500</v>
      </c>
      <c r="Y11" s="24">
        <v>-64500</v>
      </c>
      <c r="Z11" s="25">
        <v>-100</v>
      </c>
      <c r="AA11" s="26">
        <v>128995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18367695</v>
      </c>
      <c r="D13" s="29">
        <f>SUM(D6:D12)</f>
        <v>0</v>
      </c>
      <c r="E13" s="30">
        <f t="shared" si="0"/>
        <v>0</v>
      </c>
      <c r="F13" s="31">
        <f t="shared" si="0"/>
        <v>-4165529</v>
      </c>
      <c r="G13" s="31">
        <f t="shared" si="0"/>
        <v>0</v>
      </c>
      <c r="H13" s="31">
        <f t="shared" si="0"/>
        <v>-3</v>
      </c>
      <c r="I13" s="31">
        <f t="shared" si="0"/>
        <v>-34819</v>
      </c>
      <c r="J13" s="31">
        <f t="shared" si="0"/>
        <v>-34822</v>
      </c>
      <c r="K13" s="31">
        <f t="shared" si="0"/>
        <v>20119078</v>
      </c>
      <c r="L13" s="31">
        <f t="shared" si="0"/>
        <v>1003602</v>
      </c>
      <c r="M13" s="31">
        <f t="shared" si="0"/>
        <v>-100281</v>
      </c>
      <c r="N13" s="31">
        <f t="shared" si="0"/>
        <v>21022399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20987577</v>
      </c>
      <c r="X13" s="31">
        <f t="shared" si="0"/>
        <v>-2082774</v>
      </c>
      <c r="Y13" s="31">
        <f t="shared" si="0"/>
        <v>23070351</v>
      </c>
      <c r="Z13" s="32">
        <f>+IF(X13&lt;&gt;0,+(Y13/X13)*100,0)</f>
        <v>-1107.6742363789829</v>
      </c>
      <c r="AA13" s="33">
        <f>SUM(AA6:AA12)</f>
        <v>-4165529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>
        <v>-302891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-151446</v>
      </c>
      <c r="Y17" s="24">
        <v>151446</v>
      </c>
      <c r="Z17" s="25">
        <v>-100</v>
      </c>
      <c r="AA17" s="26">
        <v>-302891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-302891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-151446</v>
      </c>
      <c r="Y25" s="36">
        <f t="shared" si="1"/>
        <v>151446</v>
      </c>
      <c r="Z25" s="37">
        <f>+IF(X25&lt;&gt;0,+(Y25/X25)*100,0)</f>
        <v>-100</v>
      </c>
      <c r="AA25" s="38">
        <f>SUM(AA15:AA24)</f>
        <v>-302891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18367695</v>
      </c>
      <c r="D26" s="29">
        <f>+D13+D25</f>
        <v>0</v>
      </c>
      <c r="E26" s="30">
        <f t="shared" si="2"/>
        <v>0</v>
      </c>
      <c r="F26" s="31">
        <f t="shared" si="2"/>
        <v>-4468420</v>
      </c>
      <c r="G26" s="31">
        <f t="shared" si="2"/>
        <v>0</v>
      </c>
      <c r="H26" s="31">
        <f t="shared" si="2"/>
        <v>-3</v>
      </c>
      <c r="I26" s="31">
        <f t="shared" si="2"/>
        <v>-34819</v>
      </c>
      <c r="J26" s="31">
        <f t="shared" si="2"/>
        <v>-34822</v>
      </c>
      <c r="K26" s="31">
        <f t="shared" si="2"/>
        <v>20119078</v>
      </c>
      <c r="L26" s="31">
        <f t="shared" si="2"/>
        <v>1003602</v>
      </c>
      <c r="M26" s="31">
        <f t="shared" si="2"/>
        <v>-100281</v>
      </c>
      <c r="N26" s="31">
        <f t="shared" si="2"/>
        <v>21022399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20987577</v>
      </c>
      <c r="X26" s="31">
        <f t="shared" si="2"/>
        <v>-2234220</v>
      </c>
      <c r="Y26" s="31">
        <f t="shared" si="2"/>
        <v>23221797</v>
      </c>
      <c r="Z26" s="32">
        <f>+IF(X26&lt;&gt;0,+(Y26/X26)*100,0)</f>
        <v>-1039.369310094798</v>
      </c>
      <c r="AA26" s="33">
        <f>+AA13+AA25</f>
        <v>-4468420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1145201643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572600820</v>
      </c>
      <c r="Y32" s="20">
        <v>-572600820</v>
      </c>
      <c r="Z32" s="21">
        <v>-100</v>
      </c>
      <c r="AA32" s="22">
        <v>1145201643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1468201</v>
      </c>
      <c r="D35" s="18"/>
      <c r="E35" s="19"/>
      <c r="F35" s="20"/>
      <c r="G35" s="20"/>
      <c r="H35" s="20"/>
      <c r="I35" s="20"/>
      <c r="J35" s="20"/>
      <c r="K35" s="20"/>
      <c r="L35" s="20">
        <v>136973</v>
      </c>
      <c r="M35" s="20"/>
      <c r="N35" s="20">
        <v>136973</v>
      </c>
      <c r="O35" s="20"/>
      <c r="P35" s="20"/>
      <c r="Q35" s="20"/>
      <c r="R35" s="20"/>
      <c r="S35" s="20"/>
      <c r="T35" s="20"/>
      <c r="U35" s="20"/>
      <c r="V35" s="20"/>
      <c r="W35" s="20">
        <v>136973</v>
      </c>
      <c r="X35" s="20"/>
      <c r="Y35" s="20">
        <v>136973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1468201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1145201643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136973</v>
      </c>
      <c r="M37" s="31">
        <f t="shared" si="3"/>
        <v>0</v>
      </c>
      <c r="N37" s="31">
        <f t="shared" si="3"/>
        <v>136973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136973</v>
      </c>
      <c r="X37" s="31">
        <f t="shared" si="3"/>
        <v>572600820</v>
      </c>
      <c r="Y37" s="31">
        <f t="shared" si="3"/>
        <v>-572463847</v>
      </c>
      <c r="Z37" s="32">
        <f>+IF(X37&lt;&gt;0,+(Y37/X37)*100,0)</f>
        <v>-99.976078797791459</v>
      </c>
      <c r="AA37" s="33">
        <f>SUM(AA29:AA36)</f>
        <v>1145201643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1468201</v>
      </c>
      <c r="D44" s="29">
        <f>+D37+D43</f>
        <v>0</v>
      </c>
      <c r="E44" s="30">
        <f t="shared" si="5"/>
        <v>0</v>
      </c>
      <c r="F44" s="31">
        <f t="shared" si="5"/>
        <v>1145201643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136973</v>
      </c>
      <c r="M44" s="31">
        <f t="shared" si="5"/>
        <v>0</v>
      </c>
      <c r="N44" s="31">
        <f t="shared" si="5"/>
        <v>136973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136973</v>
      </c>
      <c r="X44" s="31">
        <f t="shared" si="5"/>
        <v>572600820</v>
      </c>
      <c r="Y44" s="31">
        <f t="shared" si="5"/>
        <v>-572463847</v>
      </c>
      <c r="Z44" s="32">
        <f>+IF(X44&lt;&gt;0,+(Y44/X44)*100,0)</f>
        <v>-99.976078797791459</v>
      </c>
      <c r="AA44" s="33">
        <f>+AA37+AA43</f>
        <v>1145201643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16899494</v>
      </c>
      <c r="D45" s="42">
        <f t="shared" si="6"/>
        <v>0</v>
      </c>
      <c r="E45" s="43">
        <f t="shared" si="6"/>
        <v>0</v>
      </c>
      <c r="F45" s="44">
        <f t="shared" si="6"/>
        <v>-1149670063</v>
      </c>
      <c r="G45" s="44">
        <f t="shared" si="6"/>
        <v>0</v>
      </c>
      <c r="H45" s="44">
        <f t="shared" si="6"/>
        <v>-3</v>
      </c>
      <c r="I45" s="44">
        <f t="shared" si="6"/>
        <v>-34819</v>
      </c>
      <c r="J45" s="44">
        <f t="shared" si="6"/>
        <v>-34822</v>
      </c>
      <c r="K45" s="44">
        <f t="shared" si="6"/>
        <v>20119078</v>
      </c>
      <c r="L45" s="44">
        <f t="shared" si="6"/>
        <v>866629</v>
      </c>
      <c r="M45" s="44">
        <f t="shared" si="6"/>
        <v>-100281</v>
      </c>
      <c r="N45" s="44">
        <f t="shared" si="6"/>
        <v>20885426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20850604</v>
      </c>
      <c r="X45" s="44">
        <f t="shared" si="6"/>
        <v>-574835040</v>
      </c>
      <c r="Y45" s="44">
        <f t="shared" si="6"/>
        <v>595685644</v>
      </c>
      <c r="Z45" s="45">
        <f>+IF(X45&lt;&gt;0,+(Y45/X45)*100,0)</f>
        <v>-103.62723260572287</v>
      </c>
      <c r="AA45" s="46">
        <f>+AA26-AA44</f>
        <v>-1149670063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-1144801643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-572400822</v>
      </c>
      <c r="Y47" s="20">
        <v>572400822</v>
      </c>
      <c r="Z47" s="47">
        <v>-100</v>
      </c>
      <c r="AA47" s="22">
        <v>-1144801643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-1144801643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-572400822</v>
      </c>
      <c r="Y50" s="52">
        <f t="shared" si="7"/>
        <v>572400822</v>
      </c>
      <c r="Z50" s="53">
        <f>+IF(X50&lt;&gt;0,+(Y50/X50)*100,0)</f>
        <v>-100</v>
      </c>
      <c r="AA50" s="54">
        <f>SUM(AA47:AA49)</f>
        <v>-1144801643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908428</v>
      </c>
      <c r="D17" s="18"/>
      <c r="E17" s="19">
        <v>908428</v>
      </c>
      <c r="F17" s="20">
        <v>908428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454218</v>
      </c>
      <c r="Y17" s="24">
        <v>-454218</v>
      </c>
      <c r="Z17" s="25">
        <v>-100</v>
      </c>
      <c r="AA17" s="26">
        <v>908428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908428</v>
      </c>
      <c r="D25" s="29">
        <f t="shared" ref="D25:Y25" si="1">SUM(D15:D24)</f>
        <v>0</v>
      </c>
      <c r="E25" s="35">
        <f t="shared" si="1"/>
        <v>908428</v>
      </c>
      <c r="F25" s="36">
        <f t="shared" si="1"/>
        <v>908428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454218</v>
      </c>
      <c r="Y25" s="36">
        <f t="shared" si="1"/>
        <v>-454218</v>
      </c>
      <c r="Z25" s="37">
        <f>+IF(X25&lt;&gt;0,+(Y25/X25)*100,0)</f>
        <v>-100</v>
      </c>
      <c r="AA25" s="38">
        <f>SUM(AA15:AA24)</f>
        <v>908428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908428</v>
      </c>
      <c r="D26" s="29">
        <f>+D13+D25</f>
        <v>0</v>
      </c>
      <c r="E26" s="30">
        <f t="shared" si="2"/>
        <v>908428</v>
      </c>
      <c r="F26" s="31">
        <f t="shared" si="2"/>
        <v>908428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454218</v>
      </c>
      <c r="Y26" s="31">
        <f t="shared" si="2"/>
        <v>-454218</v>
      </c>
      <c r="Z26" s="32">
        <f>+IF(X26&lt;&gt;0,+(Y26/X26)*100,0)</f>
        <v>-100</v>
      </c>
      <c r="AA26" s="33">
        <f>+AA13+AA25</f>
        <v>908428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6718244</v>
      </c>
      <c r="D40" s="18"/>
      <c r="E40" s="19">
        <v>6718244</v>
      </c>
      <c r="F40" s="20">
        <v>6718244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3359124</v>
      </c>
      <c r="Y40" s="20">
        <v>-3359124</v>
      </c>
      <c r="Z40" s="21">
        <v>-100</v>
      </c>
      <c r="AA40" s="22">
        <v>6718244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6718244</v>
      </c>
      <c r="D43" s="29">
        <f t="shared" ref="D43:Y43" si="4">SUM(D39:D42)</f>
        <v>0</v>
      </c>
      <c r="E43" s="35">
        <f t="shared" si="4"/>
        <v>6718244</v>
      </c>
      <c r="F43" s="36">
        <f t="shared" si="4"/>
        <v>6718244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3359124</v>
      </c>
      <c r="Y43" s="36">
        <f t="shared" si="4"/>
        <v>-3359124</v>
      </c>
      <c r="Z43" s="37">
        <f>+IF(X43&lt;&gt;0,+(Y43/X43)*100,0)</f>
        <v>-100</v>
      </c>
      <c r="AA43" s="38">
        <f>SUM(AA39:AA42)</f>
        <v>6718244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6718244</v>
      </c>
      <c r="D44" s="29">
        <f>+D37+D43</f>
        <v>0</v>
      </c>
      <c r="E44" s="30">
        <f t="shared" si="5"/>
        <v>6718244</v>
      </c>
      <c r="F44" s="31">
        <f t="shared" si="5"/>
        <v>6718244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3359124</v>
      </c>
      <c r="Y44" s="31">
        <f t="shared" si="5"/>
        <v>-3359124</v>
      </c>
      <c r="Z44" s="32">
        <f>+IF(X44&lt;&gt;0,+(Y44/X44)*100,0)</f>
        <v>-100</v>
      </c>
      <c r="AA44" s="33">
        <f>+AA37+AA43</f>
        <v>6718244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-5809816</v>
      </c>
      <c r="D45" s="42">
        <f t="shared" si="6"/>
        <v>0</v>
      </c>
      <c r="E45" s="43">
        <f t="shared" si="6"/>
        <v>-5809816</v>
      </c>
      <c r="F45" s="44">
        <f t="shared" si="6"/>
        <v>-5809816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-2904906</v>
      </c>
      <c r="Y45" s="44">
        <f t="shared" si="6"/>
        <v>2904906</v>
      </c>
      <c r="Z45" s="45">
        <f>+IF(X45&lt;&gt;0,+(Y45/X45)*100,0)</f>
        <v>-100</v>
      </c>
      <c r="AA45" s="46">
        <f>+AA26-AA44</f>
        <v>-5809816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-1622982</v>
      </c>
      <c r="D7" s="18"/>
      <c r="E7" s="19">
        <v>1260842</v>
      </c>
      <c r="F7" s="20">
        <v>1260842</v>
      </c>
      <c r="G7" s="20"/>
      <c r="H7" s="20">
        <v>-1622983</v>
      </c>
      <c r="I7" s="20">
        <v>515414</v>
      </c>
      <c r="J7" s="20">
        <v>-1107569</v>
      </c>
      <c r="K7" s="20">
        <v>172747</v>
      </c>
      <c r="L7" s="20">
        <v>-27800</v>
      </c>
      <c r="M7" s="20">
        <v>-11535</v>
      </c>
      <c r="N7" s="20">
        <v>133412</v>
      </c>
      <c r="O7" s="20"/>
      <c r="P7" s="20"/>
      <c r="Q7" s="20"/>
      <c r="R7" s="20"/>
      <c r="S7" s="20"/>
      <c r="T7" s="20"/>
      <c r="U7" s="20"/>
      <c r="V7" s="20"/>
      <c r="W7" s="20">
        <v>-974157</v>
      </c>
      <c r="X7" s="20">
        <v>630420</v>
      </c>
      <c r="Y7" s="20">
        <v>-1604577</v>
      </c>
      <c r="Z7" s="21">
        <v>-254.52507851908251</v>
      </c>
      <c r="AA7" s="22">
        <v>1260842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-1622982</v>
      </c>
      <c r="D13" s="29">
        <f>SUM(D6:D12)</f>
        <v>0</v>
      </c>
      <c r="E13" s="30">
        <f t="shared" si="0"/>
        <v>1260842</v>
      </c>
      <c r="F13" s="31">
        <f t="shared" si="0"/>
        <v>1260842</v>
      </c>
      <c r="G13" s="31">
        <f t="shared" si="0"/>
        <v>0</v>
      </c>
      <c r="H13" s="31">
        <f t="shared" si="0"/>
        <v>-1622983</v>
      </c>
      <c r="I13" s="31">
        <f t="shared" si="0"/>
        <v>515414</v>
      </c>
      <c r="J13" s="31">
        <f t="shared" si="0"/>
        <v>-1107569</v>
      </c>
      <c r="K13" s="31">
        <f t="shared" si="0"/>
        <v>172747</v>
      </c>
      <c r="L13" s="31">
        <f t="shared" si="0"/>
        <v>-27800</v>
      </c>
      <c r="M13" s="31">
        <f t="shared" si="0"/>
        <v>-11535</v>
      </c>
      <c r="N13" s="31">
        <f t="shared" si="0"/>
        <v>133412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-974157</v>
      </c>
      <c r="X13" s="31">
        <f t="shared" si="0"/>
        <v>630420</v>
      </c>
      <c r="Y13" s="31">
        <f t="shared" si="0"/>
        <v>-1604577</v>
      </c>
      <c r="Z13" s="32">
        <f>+IF(X13&lt;&gt;0,+(Y13/X13)*100,0)</f>
        <v>-254.52507851908251</v>
      </c>
      <c r="AA13" s="33">
        <f>SUM(AA6:AA12)</f>
        <v>1260842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-1622982</v>
      </c>
      <c r="D26" s="29">
        <f>+D13+D25</f>
        <v>0</v>
      </c>
      <c r="E26" s="30">
        <f t="shared" si="2"/>
        <v>1260842</v>
      </c>
      <c r="F26" s="31">
        <f t="shared" si="2"/>
        <v>1260842</v>
      </c>
      <c r="G26" s="31">
        <f t="shared" si="2"/>
        <v>0</v>
      </c>
      <c r="H26" s="31">
        <f t="shared" si="2"/>
        <v>-1622983</v>
      </c>
      <c r="I26" s="31">
        <f t="shared" si="2"/>
        <v>515414</v>
      </c>
      <c r="J26" s="31">
        <f t="shared" si="2"/>
        <v>-1107569</v>
      </c>
      <c r="K26" s="31">
        <f t="shared" si="2"/>
        <v>172747</v>
      </c>
      <c r="L26" s="31">
        <f t="shared" si="2"/>
        <v>-27800</v>
      </c>
      <c r="M26" s="31">
        <f t="shared" si="2"/>
        <v>-11535</v>
      </c>
      <c r="N26" s="31">
        <f t="shared" si="2"/>
        <v>133412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-974157</v>
      </c>
      <c r="X26" s="31">
        <f t="shared" si="2"/>
        <v>630420</v>
      </c>
      <c r="Y26" s="31">
        <f t="shared" si="2"/>
        <v>-1604577</v>
      </c>
      <c r="Z26" s="32">
        <f>+IF(X26&lt;&gt;0,+(Y26/X26)*100,0)</f>
        <v>-254.52507851908251</v>
      </c>
      <c r="AA26" s="33">
        <f>+AA13+AA25</f>
        <v>1260842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375659</v>
      </c>
      <c r="D35" s="18"/>
      <c r="E35" s="19">
        <v>188604</v>
      </c>
      <c r="F35" s="20">
        <v>188604</v>
      </c>
      <c r="G35" s="20"/>
      <c r="H35" s="20">
        <v>375660</v>
      </c>
      <c r="I35" s="20">
        <v>46592</v>
      </c>
      <c r="J35" s="20">
        <v>422252</v>
      </c>
      <c r="K35" s="20">
        <v>14952</v>
      </c>
      <c r="L35" s="20"/>
      <c r="M35" s="20"/>
      <c r="N35" s="20">
        <v>14952</v>
      </c>
      <c r="O35" s="20"/>
      <c r="P35" s="20"/>
      <c r="Q35" s="20"/>
      <c r="R35" s="20"/>
      <c r="S35" s="20"/>
      <c r="T35" s="20"/>
      <c r="U35" s="20"/>
      <c r="V35" s="20"/>
      <c r="W35" s="20">
        <v>437204</v>
      </c>
      <c r="X35" s="20">
        <v>94302</v>
      </c>
      <c r="Y35" s="20">
        <v>342902</v>
      </c>
      <c r="Z35" s="21">
        <v>363.62113210748447</v>
      </c>
      <c r="AA35" s="22">
        <v>188604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375659</v>
      </c>
      <c r="D37" s="29">
        <f t="shared" ref="D37:Y37" si="3">SUM(D29:D36)</f>
        <v>0</v>
      </c>
      <c r="E37" s="30">
        <f t="shared" si="3"/>
        <v>188604</v>
      </c>
      <c r="F37" s="31">
        <f t="shared" si="3"/>
        <v>188604</v>
      </c>
      <c r="G37" s="31">
        <f t="shared" si="3"/>
        <v>0</v>
      </c>
      <c r="H37" s="31">
        <f t="shared" si="3"/>
        <v>375660</v>
      </c>
      <c r="I37" s="31">
        <f t="shared" si="3"/>
        <v>46592</v>
      </c>
      <c r="J37" s="31">
        <f t="shared" si="3"/>
        <v>422252</v>
      </c>
      <c r="K37" s="31">
        <f t="shared" si="3"/>
        <v>14952</v>
      </c>
      <c r="L37" s="31">
        <f t="shared" si="3"/>
        <v>0</v>
      </c>
      <c r="M37" s="31">
        <f t="shared" si="3"/>
        <v>0</v>
      </c>
      <c r="N37" s="31">
        <f t="shared" si="3"/>
        <v>14952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437204</v>
      </c>
      <c r="X37" s="31">
        <f t="shared" si="3"/>
        <v>94302</v>
      </c>
      <c r="Y37" s="31">
        <f t="shared" si="3"/>
        <v>342902</v>
      </c>
      <c r="Z37" s="32">
        <f>+IF(X37&lt;&gt;0,+(Y37/X37)*100,0)</f>
        <v>363.62113210748447</v>
      </c>
      <c r="AA37" s="33">
        <f>SUM(AA29:AA36)</f>
        <v>188604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375659</v>
      </c>
      <c r="D44" s="29">
        <f>+D37+D43</f>
        <v>0</v>
      </c>
      <c r="E44" s="30">
        <f t="shared" si="5"/>
        <v>188604</v>
      </c>
      <c r="F44" s="31">
        <f t="shared" si="5"/>
        <v>188604</v>
      </c>
      <c r="G44" s="31">
        <f t="shared" si="5"/>
        <v>0</v>
      </c>
      <c r="H44" s="31">
        <f t="shared" si="5"/>
        <v>375660</v>
      </c>
      <c r="I44" s="31">
        <f t="shared" si="5"/>
        <v>46592</v>
      </c>
      <c r="J44" s="31">
        <f t="shared" si="5"/>
        <v>422252</v>
      </c>
      <c r="K44" s="31">
        <f t="shared" si="5"/>
        <v>14952</v>
      </c>
      <c r="L44" s="31">
        <f t="shared" si="5"/>
        <v>0</v>
      </c>
      <c r="M44" s="31">
        <f t="shared" si="5"/>
        <v>0</v>
      </c>
      <c r="N44" s="31">
        <f t="shared" si="5"/>
        <v>14952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437204</v>
      </c>
      <c r="X44" s="31">
        <f t="shared" si="5"/>
        <v>94302</v>
      </c>
      <c r="Y44" s="31">
        <f t="shared" si="5"/>
        <v>342902</v>
      </c>
      <c r="Z44" s="32">
        <f>+IF(X44&lt;&gt;0,+(Y44/X44)*100,0)</f>
        <v>363.62113210748447</v>
      </c>
      <c r="AA44" s="33">
        <f>+AA37+AA43</f>
        <v>188604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-1998641</v>
      </c>
      <c r="D45" s="42">
        <f t="shared" si="6"/>
        <v>0</v>
      </c>
      <c r="E45" s="43">
        <f t="shared" si="6"/>
        <v>1072238</v>
      </c>
      <c r="F45" s="44">
        <f t="shared" si="6"/>
        <v>1072238</v>
      </c>
      <c r="G45" s="44">
        <f t="shared" si="6"/>
        <v>0</v>
      </c>
      <c r="H45" s="44">
        <f t="shared" si="6"/>
        <v>-1998643</v>
      </c>
      <c r="I45" s="44">
        <f t="shared" si="6"/>
        <v>468822</v>
      </c>
      <c r="J45" s="44">
        <f t="shared" si="6"/>
        <v>-1529821</v>
      </c>
      <c r="K45" s="44">
        <f t="shared" si="6"/>
        <v>157795</v>
      </c>
      <c r="L45" s="44">
        <f t="shared" si="6"/>
        <v>-27800</v>
      </c>
      <c r="M45" s="44">
        <f t="shared" si="6"/>
        <v>-11535</v>
      </c>
      <c r="N45" s="44">
        <f t="shared" si="6"/>
        <v>118460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-1411361</v>
      </c>
      <c r="X45" s="44">
        <f t="shared" si="6"/>
        <v>536118</v>
      </c>
      <c r="Y45" s="44">
        <f t="shared" si="6"/>
        <v>-1947479</v>
      </c>
      <c r="Z45" s="45">
        <f>+IF(X45&lt;&gt;0,+(Y45/X45)*100,0)</f>
        <v>-363.25566386504465</v>
      </c>
      <c r="AA45" s="46">
        <f>+AA26-AA44</f>
        <v>1072238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-2413144</v>
      </c>
      <c r="D47" s="18"/>
      <c r="E47" s="19">
        <v>-5911530</v>
      </c>
      <c r="F47" s="20">
        <v>-5911530</v>
      </c>
      <c r="G47" s="20"/>
      <c r="H47" s="20">
        <v>-2678531</v>
      </c>
      <c r="I47" s="20"/>
      <c r="J47" s="20">
        <v>-2678531</v>
      </c>
      <c r="K47" s="20">
        <v>-226254</v>
      </c>
      <c r="L47" s="20">
        <v>-288008</v>
      </c>
      <c r="M47" s="20">
        <v>-267438</v>
      </c>
      <c r="N47" s="20">
        <v>-781700</v>
      </c>
      <c r="O47" s="20"/>
      <c r="P47" s="20"/>
      <c r="Q47" s="20"/>
      <c r="R47" s="20"/>
      <c r="S47" s="20"/>
      <c r="T47" s="20"/>
      <c r="U47" s="20"/>
      <c r="V47" s="20"/>
      <c r="W47" s="20">
        <v>-3460231</v>
      </c>
      <c r="X47" s="20">
        <v>-2955768</v>
      </c>
      <c r="Y47" s="20">
        <v>-504463</v>
      </c>
      <c r="Z47" s="47">
        <v>17.067070216606986</v>
      </c>
      <c r="AA47" s="22">
        <v>-5911530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-2413144</v>
      </c>
      <c r="D50" s="50">
        <f t="shared" ref="D50:Y50" si="7">SUM(D47:D49)</f>
        <v>0</v>
      </c>
      <c r="E50" s="51">
        <f t="shared" si="7"/>
        <v>-5911530</v>
      </c>
      <c r="F50" s="52">
        <f t="shared" si="7"/>
        <v>-5911530</v>
      </c>
      <c r="G50" s="52">
        <f t="shared" si="7"/>
        <v>0</v>
      </c>
      <c r="H50" s="52">
        <f t="shared" si="7"/>
        <v>-2678531</v>
      </c>
      <c r="I50" s="52">
        <f t="shared" si="7"/>
        <v>0</v>
      </c>
      <c r="J50" s="52">
        <f t="shared" si="7"/>
        <v>-2678531</v>
      </c>
      <c r="K50" s="52">
        <f t="shared" si="7"/>
        <v>-226254</v>
      </c>
      <c r="L50" s="52">
        <f t="shared" si="7"/>
        <v>-288008</v>
      </c>
      <c r="M50" s="52">
        <f t="shared" si="7"/>
        <v>-267438</v>
      </c>
      <c r="N50" s="52">
        <f t="shared" si="7"/>
        <v>-781700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-3460231</v>
      </c>
      <c r="X50" s="52">
        <f t="shared" si="7"/>
        <v>-2955768</v>
      </c>
      <c r="Y50" s="52">
        <f t="shared" si="7"/>
        <v>-504463</v>
      </c>
      <c r="Z50" s="53">
        <f>+IF(X50&lt;&gt;0,+(Y50/X50)*100,0)</f>
        <v>17.067070216606986</v>
      </c>
      <c r="AA50" s="54">
        <f>SUM(AA47:AA49)</f>
        <v>-5911530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13014871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13014871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13014871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13014871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-13</v>
      </c>
      <c r="F6" s="20">
        <v>-13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-13</v>
      </c>
    </row>
    <row r="7" spans="1:27" x14ac:dyDescent="0.25">
      <c r="A7" s="23" t="s">
        <v>35</v>
      </c>
      <c r="B7" s="17" t="s">
        <v>32</v>
      </c>
      <c r="C7" s="18">
        <v>10732039</v>
      </c>
      <c r="D7" s="18"/>
      <c r="E7" s="19">
        <v>10922636</v>
      </c>
      <c r="F7" s="20">
        <v>10922636</v>
      </c>
      <c r="G7" s="20">
        <v>52007</v>
      </c>
      <c r="H7" s="20">
        <v>30336</v>
      </c>
      <c r="I7" s="20">
        <v>23297</v>
      </c>
      <c r="J7" s="20">
        <v>105640</v>
      </c>
      <c r="K7" s="20">
        <v>53311</v>
      </c>
      <c r="L7" s="20">
        <v>73664</v>
      </c>
      <c r="M7" s="20">
        <v>81814</v>
      </c>
      <c r="N7" s="20">
        <v>208789</v>
      </c>
      <c r="O7" s="20"/>
      <c r="P7" s="20"/>
      <c r="Q7" s="20"/>
      <c r="R7" s="20"/>
      <c r="S7" s="20"/>
      <c r="T7" s="20"/>
      <c r="U7" s="20"/>
      <c r="V7" s="20"/>
      <c r="W7" s="20">
        <v>314429</v>
      </c>
      <c r="X7" s="20">
        <v>5461320</v>
      </c>
      <c r="Y7" s="20">
        <v>-5146891</v>
      </c>
      <c r="Z7" s="21">
        <v>-94.24261900053466</v>
      </c>
      <c r="AA7" s="22">
        <v>10922636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65693</v>
      </c>
      <c r="D11" s="18"/>
      <c r="E11" s="19">
        <v>1</v>
      </c>
      <c r="F11" s="20">
        <v>1</v>
      </c>
      <c r="G11" s="24">
        <v>1444</v>
      </c>
      <c r="H11" s="24">
        <v>50099</v>
      </c>
      <c r="I11" s="24">
        <v>307836</v>
      </c>
      <c r="J11" s="20">
        <v>359379</v>
      </c>
      <c r="K11" s="24">
        <v>220730</v>
      </c>
      <c r="L11" s="24">
        <v>254671</v>
      </c>
      <c r="M11" s="20">
        <v>430399</v>
      </c>
      <c r="N11" s="24">
        <v>905800</v>
      </c>
      <c r="O11" s="24"/>
      <c r="P11" s="24"/>
      <c r="Q11" s="20"/>
      <c r="R11" s="24"/>
      <c r="S11" s="24"/>
      <c r="T11" s="20"/>
      <c r="U11" s="24"/>
      <c r="V11" s="24"/>
      <c r="W11" s="24">
        <v>1265179</v>
      </c>
      <c r="X11" s="20"/>
      <c r="Y11" s="24">
        <v>1265179</v>
      </c>
      <c r="Z11" s="25"/>
      <c r="AA11" s="26">
        <v>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10797732</v>
      </c>
      <c r="D13" s="29">
        <f>SUM(D6:D12)</f>
        <v>0</v>
      </c>
      <c r="E13" s="30">
        <f t="shared" si="0"/>
        <v>10922624</v>
      </c>
      <c r="F13" s="31">
        <f t="shared" si="0"/>
        <v>10922624</v>
      </c>
      <c r="G13" s="31">
        <f t="shared" si="0"/>
        <v>53451</v>
      </c>
      <c r="H13" s="31">
        <f t="shared" si="0"/>
        <v>80435</v>
      </c>
      <c r="I13" s="31">
        <f t="shared" si="0"/>
        <v>331133</v>
      </c>
      <c r="J13" s="31">
        <f t="shared" si="0"/>
        <v>465019</v>
      </c>
      <c r="K13" s="31">
        <f t="shared" si="0"/>
        <v>274041</v>
      </c>
      <c r="L13" s="31">
        <f t="shared" si="0"/>
        <v>328335</v>
      </c>
      <c r="M13" s="31">
        <f t="shared" si="0"/>
        <v>512213</v>
      </c>
      <c r="N13" s="31">
        <f t="shared" si="0"/>
        <v>1114589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1579608</v>
      </c>
      <c r="X13" s="31">
        <f t="shared" si="0"/>
        <v>5461320</v>
      </c>
      <c r="Y13" s="31">
        <f t="shared" si="0"/>
        <v>-3881712</v>
      </c>
      <c r="Z13" s="32">
        <f>+IF(X13&lt;&gt;0,+(Y13/X13)*100,0)</f>
        <v>-71.076443057722301</v>
      </c>
      <c r="AA13" s="33">
        <f>SUM(AA6:AA12)</f>
        <v>10922624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27492027</v>
      </c>
      <c r="D17" s="18"/>
      <c r="E17" s="19">
        <v>36143792</v>
      </c>
      <c r="F17" s="20">
        <v>36143792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18071898</v>
      </c>
      <c r="Y17" s="24">
        <v>-18071898</v>
      </c>
      <c r="Z17" s="25">
        <v>-100</v>
      </c>
      <c r="AA17" s="26">
        <v>36143792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27492027</v>
      </c>
      <c r="D25" s="29">
        <f t="shared" ref="D25:Y25" si="1">SUM(D15:D24)</f>
        <v>0</v>
      </c>
      <c r="E25" s="35">
        <f t="shared" si="1"/>
        <v>36143792</v>
      </c>
      <c r="F25" s="36">
        <f t="shared" si="1"/>
        <v>36143792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18071898</v>
      </c>
      <c r="Y25" s="36">
        <f t="shared" si="1"/>
        <v>-18071898</v>
      </c>
      <c r="Z25" s="37">
        <f>+IF(X25&lt;&gt;0,+(Y25/X25)*100,0)</f>
        <v>-100</v>
      </c>
      <c r="AA25" s="38">
        <f>SUM(AA15:AA24)</f>
        <v>36143792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38289759</v>
      </c>
      <c r="D26" s="29">
        <f>+D13+D25</f>
        <v>0</v>
      </c>
      <c r="E26" s="30">
        <f t="shared" si="2"/>
        <v>47066416</v>
      </c>
      <c r="F26" s="31">
        <f t="shared" si="2"/>
        <v>47066416</v>
      </c>
      <c r="G26" s="31">
        <f t="shared" si="2"/>
        <v>53451</v>
      </c>
      <c r="H26" s="31">
        <f t="shared" si="2"/>
        <v>80435</v>
      </c>
      <c r="I26" s="31">
        <f t="shared" si="2"/>
        <v>331133</v>
      </c>
      <c r="J26" s="31">
        <f t="shared" si="2"/>
        <v>465019</v>
      </c>
      <c r="K26" s="31">
        <f t="shared" si="2"/>
        <v>274041</v>
      </c>
      <c r="L26" s="31">
        <f t="shared" si="2"/>
        <v>328335</v>
      </c>
      <c r="M26" s="31">
        <f t="shared" si="2"/>
        <v>512213</v>
      </c>
      <c r="N26" s="31">
        <f t="shared" si="2"/>
        <v>1114589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1579608</v>
      </c>
      <c r="X26" s="31">
        <f t="shared" si="2"/>
        <v>23533218</v>
      </c>
      <c r="Y26" s="31">
        <f t="shared" si="2"/>
        <v>-21953610</v>
      </c>
      <c r="Z26" s="32">
        <f>+IF(X26&lt;&gt;0,+(Y26/X26)*100,0)</f>
        <v>-93.287751806828965</v>
      </c>
      <c r="AA26" s="33">
        <f>+AA13+AA25</f>
        <v>47066416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38289759</v>
      </c>
      <c r="D45" s="42">
        <f t="shared" si="6"/>
        <v>0</v>
      </c>
      <c r="E45" s="43">
        <f t="shared" si="6"/>
        <v>47066416</v>
      </c>
      <c r="F45" s="44">
        <f t="shared" si="6"/>
        <v>47066416</v>
      </c>
      <c r="G45" s="44">
        <f t="shared" si="6"/>
        <v>53451</v>
      </c>
      <c r="H45" s="44">
        <f t="shared" si="6"/>
        <v>80435</v>
      </c>
      <c r="I45" s="44">
        <f t="shared" si="6"/>
        <v>331133</v>
      </c>
      <c r="J45" s="44">
        <f t="shared" si="6"/>
        <v>465019</v>
      </c>
      <c r="K45" s="44">
        <f t="shared" si="6"/>
        <v>274041</v>
      </c>
      <c r="L45" s="44">
        <f t="shared" si="6"/>
        <v>328335</v>
      </c>
      <c r="M45" s="44">
        <f t="shared" si="6"/>
        <v>512213</v>
      </c>
      <c r="N45" s="44">
        <f t="shared" si="6"/>
        <v>1114589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1579608</v>
      </c>
      <c r="X45" s="44">
        <f t="shared" si="6"/>
        <v>23533218</v>
      </c>
      <c r="Y45" s="44">
        <f t="shared" si="6"/>
        <v>-21953610</v>
      </c>
      <c r="Z45" s="45">
        <f>+IF(X45&lt;&gt;0,+(Y45/X45)*100,0)</f>
        <v>-93.287751806828965</v>
      </c>
      <c r="AA45" s="46">
        <f>+AA26-AA44</f>
        <v>47066416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</v>
      </c>
      <c r="F47" s="20">
        <v>-2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-2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</v>
      </c>
      <c r="F50" s="52">
        <f t="shared" si="7"/>
        <v>-2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-2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8627296</v>
      </c>
      <c r="D7" s="18"/>
      <c r="E7" s="19"/>
      <c r="F7" s="20"/>
      <c r="G7" s="20">
        <v>857255</v>
      </c>
      <c r="H7" s="20">
        <v>846655</v>
      </c>
      <c r="I7" s="20">
        <v>912431</v>
      </c>
      <c r="J7" s="20">
        <v>2616341</v>
      </c>
      <c r="K7" s="20">
        <v>891124</v>
      </c>
      <c r="L7" s="20">
        <v>832279</v>
      </c>
      <c r="M7" s="20">
        <v>946093</v>
      </c>
      <c r="N7" s="20">
        <v>2669496</v>
      </c>
      <c r="O7" s="20"/>
      <c r="P7" s="20"/>
      <c r="Q7" s="20"/>
      <c r="R7" s="20"/>
      <c r="S7" s="20"/>
      <c r="T7" s="20"/>
      <c r="U7" s="20"/>
      <c r="V7" s="20"/>
      <c r="W7" s="20">
        <v>5285837</v>
      </c>
      <c r="X7" s="20"/>
      <c r="Y7" s="20">
        <v>5285837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8627296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857255</v>
      </c>
      <c r="H13" s="31">
        <f t="shared" si="0"/>
        <v>846655</v>
      </c>
      <c r="I13" s="31">
        <f t="shared" si="0"/>
        <v>912431</v>
      </c>
      <c r="J13" s="31">
        <f t="shared" si="0"/>
        <v>2616341</v>
      </c>
      <c r="K13" s="31">
        <f t="shared" si="0"/>
        <v>891124</v>
      </c>
      <c r="L13" s="31">
        <f t="shared" si="0"/>
        <v>832279</v>
      </c>
      <c r="M13" s="31">
        <f t="shared" si="0"/>
        <v>946093</v>
      </c>
      <c r="N13" s="31">
        <f t="shared" si="0"/>
        <v>2669496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5285837</v>
      </c>
      <c r="X13" s="31">
        <f t="shared" si="0"/>
        <v>0</v>
      </c>
      <c r="Y13" s="31">
        <f t="shared" si="0"/>
        <v>5285837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24364288</v>
      </c>
      <c r="D17" s="18"/>
      <c r="E17" s="19">
        <v>21539133</v>
      </c>
      <c r="F17" s="20">
        <v>21539133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10769568</v>
      </c>
      <c r="Y17" s="24">
        <v>-10769568</v>
      </c>
      <c r="Z17" s="25">
        <v>-100</v>
      </c>
      <c r="AA17" s="26">
        <v>21539133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24364288</v>
      </c>
      <c r="D25" s="29">
        <f t="shared" ref="D25:Y25" si="1">SUM(D15:D24)</f>
        <v>0</v>
      </c>
      <c r="E25" s="35">
        <f t="shared" si="1"/>
        <v>21539133</v>
      </c>
      <c r="F25" s="36">
        <f t="shared" si="1"/>
        <v>21539133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10769568</v>
      </c>
      <c r="Y25" s="36">
        <f t="shared" si="1"/>
        <v>-10769568</v>
      </c>
      <c r="Z25" s="37">
        <f>+IF(X25&lt;&gt;0,+(Y25/X25)*100,0)</f>
        <v>-100</v>
      </c>
      <c r="AA25" s="38">
        <f>SUM(AA15:AA24)</f>
        <v>21539133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32991584</v>
      </c>
      <c r="D26" s="29">
        <f>+D13+D25</f>
        <v>0</v>
      </c>
      <c r="E26" s="30">
        <f t="shared" si="2"/>
        <v>21539133</v>
      </c>
      <c r="F26" s="31">
        <f t="shared" si="2"/>
        <v>21539133</v>
      </c>
      <c r="G26" s="31">
        <f t="shared" si="2"/>
        <v>857255</v>
      </c>
      <c r="H26" s="31">
        <f t="shared" si="2"/>
        <v>846655</v>
      </c>
      <c r="I26" s="31">
        <f t="shared" si="2"/>
        <v>912431</v>
      </c>
      <c r="J26" s="31">
        <f t="shared" si="2"/>
        <v>2616341</v>
      </c>
      <c r="K26" s="31">
        <f t="shared" si="2"/>
        <v>891124</v>
      </c>
      <c r="L26" s="31">
        <f t="shared" si="2"/>
        <v>832279</v>
      </c>
      <c r="M26" s="31">
        <f t="shared" si="2"/>
        <v>946093</v>
      </c>
      <c r="N26" s="31">
        <f t="shared" si="2"/>
        <v>2669496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5285837</v>
      </c>
      <c r="X26" s="31">
        <f t="shared" si="2"/>
        <v>10769568</v>
      </c>
      <c r="Y26" s="31">
        <f t="shared" si="2"/>
        <v>-5483731</v>
      </c>
      <c r="Z26" s="32">
        <f>+IF(X26&lt;&gt;0,+(Y26/X26)*100,0)</f>
        <v>-50.918764800965086</v>
      </c>
      <c r="AA26" s="33">
        <f>+AA13+AA25</f>
        <v>21539133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32991584</v>
      </c>
      <c r="D45" s="42">
        <f t="shared" si="6"/>
        <v>0</v>
      </c>
      <c r="E45" s="43">
        <f t="shared" si="6"/>
        <v>21539133</v>
      </c>
      <c r="F45" s="44">
        <f t="shared" si="6"/>
        <v>21539133</v>
      </c>
      <c r="G45" s="44">
        <f t="shared" si="6"/>
        <v>857255</v>
      </c>
      <c r="H45" s="44">
        <f t="shared" si="6"/>
        <v>846655</v>
      </c>
      <c r="I45" s="44">
        <f t="shared" si="6"/>
        <v>912431</v>
      </c>
      <c r="J45" s="44">
        <f t="shared" si="6"/>
        <v>2616341</v>
      </c>
      <c r="K45" s="44">
        <f t="shared" si="6"/>
        <v>891124</v>
      </c>
      <c r="L45" s="44">
        <f t="shared" si="6"/>
        <v>832279</v>
      </c>
      <c r="M45" s="44">
        <f t="shared" si="6"/>
        <v>946093</v>
      </c>
      <c r="N45" s="44">
        <f t="shared" si="6"/>
        <v>2669496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5285837</v>
      </c>
      <c r="X45" s="44">
        <f t="shared" si="6"/>
        <v>10769568</v>
      </c>
      <c r="Y45" s="44">
        <f t="shared" si="6"/>
        <v>-5483731</v>
      </c>
      <c r="Z45" s="45">
        <f>+IF(X45&lt;&gt;0,+(Y45/X45)*100,0)</f>
        <v>-50.918764800965086</v>
      </c>
      <c r="AA45" s="46">
        <f>+AA26-AA44</f>
        <v>21539133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-13</v>
      </c>
      <c r="F6" s="20">
        <v>-13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</v>
      </c>
      <c r="Y6" s="20">
        <v>13</v>
      </c>
      <c r="Z6" s="21">
        <v>-100</v>
      </c>
      <c r="AA6" s="22">
        <v>-13</v>
      </c>
    </row>
    <row r="7" spans="1:27" x14ac:dyDescent="0.25">
      <c r="A7" s="23" t="s">
        <v>35</v>
      </c>
      <c r="B7" s="17" t="s">
        <v>32</v>
      </c>
      <c r="C7" s="18">
        <v>8331341</v>
      </c>
      <c r="D7" s="18"/>
      <c r="E7" s="19">
        <v>-1</v>
      </c>
      <c r="F7" s="20">
        <v>-1</v>
      </c>
      <c r="G7" s="20">
        <v>721915</v>
      </c>
      <c r="H7" s="20">
        <v>764648</v>
      </c>
      <c r="I7" s="20">
        <v>974508</v>
      </c>
      <c r="J7" s="20">
        <v>2461071</v>
      </c>
      <c r="K7" s="20">
        <v>824239</v>
      </c>
      <c r="L7" s="20">
        <v>675423</v>
      </c>
      <c r="M7" s="20">
        <v>757686</v>
      </c>
      <c r="N7" s="20">
        <v>2257348</v>
      </c>
      <c r="O7" s="20"/>
      <c r="P7" s="20"/>
      <c r="Q7" s="20"/>
      <c r="R7" s="20"/>
      <c r="S7" s="20"/>
      <c r="T7" s="20"/>
      <c r="U7" s="20"/>
      <c r="V7" s="20"/>
      <c r="W7" s="20">
        <v>4718419</v>
      </c>
      <c r="X7" s="20">
        <v>-1</v>
      </c>
      <c r="Y7" s="20">
        <v>4718420</v>
      </c>
      <c r="Z7" s="21">
        <v>-471842000</v>
      </c>
      <c r="AA7" s="22">
        <v>-1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13</v>
      </c>
      <c r="F12" s="20">
        <v>13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13</v>
      </c>
      <c r="Y12" s="20">
        <v>-13</v>
      </c>
      <c r="Z12" s="21">
        <v>-100</v>
      </c>
      <c r="AA12" s="22">
        <v>13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8331341</v>
      </c>
      <c r="D13" s="29">
        <f>SUM(D6:D12)</f>
        <v>0</v>
      </c>
      <c r="E13" s="30">
        <f t="shared" si="0"/>
        <v>-1</v>
      </c>
      <c r="F13" s="31">
        <f t="shared" si="0"/>
        <v>-1</v>
      </c>
      <c r="G13" s="31">
        <f t="shared" si="0"/>
        <v>721915</v>
      </c>
      <c r="H13" s="31">
        <f t="shared" si="0"/>
        <v>764648</v>
      </c>
      <c r="I13" s="31">
        <f t="shared" si="0"/>
        <v>974508</v>
      </c>
      <c r="J13" s="31">
        <f t="shared" si="0"/>
        <v>2461071</v>
      </c>
      <c r="K13" s="31">
        <f t="shared" si="0"/>
        <v>824239</v>
      </c>
      <c r="L13" s="31">
        <f t="shared" si="0"/>
        <v>675423</v>
      </c>
      <c r="M13" s="31">
        <f t="shared" si="0"/>
        <v>757686</v>
      </c>
      <c r="N13" s="31">
        <f t="shared" si="0"/>
        <v>2257348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4718419</v>
      </c>
      <c r="X13" s="31">
        <f t="shared" si="0"/>
        <v>-1</v>
      </c>
      <c r="Y13" s="31">
        <f t="shared" si="0"/>
        <v>4718420</v>
      </c>
      <c r="Z13" s="32">
        <f>+IF(X13&lt;&gt;0,+(Y13/X13)*100,0)</f>
        <v>-471842000</v>
      </c>
      <c r="AA13" s="33">
        <f>SUM(AA6:AA12)</f>
        <v>-1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8331341</v>
      </c>
      <c r="D26" s="29">
        <f>+D13+D25</f>
        <v>0</v>
      </c>
      <c r="E26" s="30">
        <f t="shared" si="2"/>
        <v>-1</v>
      </c>
      <c r="F26" s="31">
        <f t="shared" si="2"/>
        <v>-1</v>
      </c>
      <c r="G26" s="31">
        <f t="shared" si="2"/>
        <v>721915</v>
      </c>
      <c r="H26" s="31">
        <f t="shared" si="2"/>
        <v>764648</v>
      </c>
      <c r="I26" s="31">
        <f t="shared" si="2"/>
        <v>974508</v>
      </c>
      <c r="J26" s="31">
        <f t="shared" si="2"/>
        <v>2461071</v>
      </c>
      <c r="K26" s="31">
        <f t="shared" si="2"/>
        <v>824239</v>
      </c>
      <c r="L26" s="31">
        <f t="shared" si="2"/>
        <v>675423</v>
      </c>
      <c r="M26" s="31">
        <f t="shared" si="2"/>
        <v>757686</v>
      </c>
      <c r="N26" s="31">
        <f t="shared" si="2"/>
        <v>2257348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4718419</v>
      </c>
      <c r="X26" s="31">
        <f t="shared" si="2"/>
        <v>-1</v>
      </c>
      <c r="Y26" s="31">
        <f t="shared" si="2"/>
        <v>4718420</v>
      </c>
      <c r="Z26" s="32">
        <f>+IF(X26&lt;&gt;0,+(Y26/X26)*100,0)</f>
        <v>-471842000</v>
      </c>
      <c r="AA26" s="33">
        <f>+AA13+AA25</f>
        <v>-1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107</v>
      </c>
      <c r="F32" s="20">
        <v>107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107</v>
      </c>
      <c r="Y32" s="20">
        <v>-107</v>
      </c>
      <c r="Z32" s="21">
        <v>-100</v>
      </c>
      <c r="AA32" s="22">
        <v>107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107</v>
      </c>
      <c r="F37" s="31">
        <f t="shared" si="3"/>
        <v>107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107</v>
      </c>
      <c r="Y37" s="31">
        <f t="shared" si="3"/>
        <v>-107</v>
      </c>
      <c r="Z37" s="32">
        <f>+IF(X37&lt;&gt;0,+(Y37/X37)*100,0)</f>
        <v>-100</v>
      </c>
      <c r="AA37" s="33">
        <f>SUM(AA29:AA36)</f>
        <v>107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107</v>
      </c>
      <c r="F44" s="31">
        <f t="shared" si="5"/>
        <v>107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107</v>
      </c>
      <c r="Y44" s="31">
        <f t="shared" si="5"/>
        <v>-107</v>
      </c>
      <c r="Z44" s="32">
        <f>+IF(X44&lt;&gt;0,+(Y44/X44)*100,0)</f>
        <v>-100</v>
      </c>
      <c r="AA44" s="33">
        <f>+AA37+AA43</f>
        <v>107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8331341</v>
      </c>
      <c r="D45" s="42">
        <f t="shared" si="6"/>
        <v>0</v>
      </c>
      <c r="E45" s="43">
        <f t="shared" si="6"/>
        <v>-108</v>
      </c>
      <c r="F45" s="44">
        <f t="shared" si="6"/>
        <v>-108</v>
      </c>
      <c r="G45" s="44">
        <f t="shared" si="6"/>
        <v>721915</v>
      </c>
      <c r="H45" s="44">
        <f t="shared" si="6"/>
        <v>764648</v>
      </c>
      <c r="I45" s="44">
        <f t="shared" si="6"/>
        <v>974508</v>
      </c>
      <c r="J45" s="44">
        <f t="shared" si="6"/>
        <v>2461071</v>
      </c>
      <c r="K45" s="44">
        <f t="shared" si="6"/>
        <v>824239</v>
      </c>
      <c r="L45" s="44">
        <f t="shared" si="6"/>
        <v>675423</v>
      </c>
      <c r="M45" s="44">
        <f t="shared" si="6"/>
        <v>757686</v>
      </c>
      <c r="N45" s="44">
        <f t="shared" si="6"/>
        <v>2257348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4718419</v>
      </c>
      <c r="X45" s="44">
        <f t="shared" si="6"/>
        <v>-108</v>
      </c>
      <c r="Y45" s="44">
        <f t="shared" si="6"/>
        <v>4718527</v>
      </c>
      <c r="Z45" s="45">
        <f>+IF(X45&lt;&gt;0,+(Y45/X45)*100,0)</f>
        <v>-4369006.4814814813</v>
      </c>
      <c r="AA45" s="46">
        <f>+AA26-AA44</f>
        <v>-108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-3295224</v>
      </c>
      <c r="D6" s="18"/>
      <c r="E6" s="19">
        <v>346170</v>
      </c>
      <c r="F6" s="20">
        <v>346170</v>
      </c>
      <c r="G6" s="20"/>
      <c r="H6" s="20">
        <v>-472892</v>
      </c>
      <c r="I6" s="20"/>
      <c r="J6" s="20">
        <v>-472892</v>
      </c>
      <c r="K6" s="20"/>
      <c r="L6" s="20">
        <v>-3295224</v>
      </c>
      <c r="M6" s="20"/>
      <c r="N6" s="20">
        <v>-3295224</v>
      </c>
      <c r="O6" s="20"/>
      <c r="P6" s="20"/>
      <c r="Q6" s="20"/>
      <c r="R6" s="20"/>
      <c r="S6" s="20"/>
      <c r="T6" s="20"/>
      <c r="U6" s="20"/>
      <c r="V6" s="20"/>
      <c r="W6" s="20">
        <v>-3768116</v>
      </c>
      <c r="X6" s="20">
        <v>173082</v>
      </c>
      <c r="Y6" s="20">
        <v>-3941198</v>
      </c>
      <c r="Z6" s="21">
        <v>-2277.0698281739292</v>
      </c>
      <c r="AA6" s="22">
        <v>346170</v>
      </c>
    </row>
    <row r="7" spans="1:27" x14ac:dyDescent="0.25">
      <c r="A7" s="23" t="s">
        <v>35</v>
      </c>
      <c r="B7" s="17" t="s">
        <v>32</v>
      </c>
      <c r="C7" s="18">
        <v>3956702</v>
      </c>
      <c r="D7" s="18"/>
      <c r="E7" s="19">
        <v>7904469</v>
      </c>
      <c r="F7" s="20">
        <v>7904469</v>
      </c>
      <c r="G7" s="20"/>
      <c r="H7" s="20">
        <v>626332</v>
      </c>
      <c r="I7" s="20">
        <v>627898</v>
      </c>
      <c r="J7" s="20">
        <v>1254230</v>
      </c>
      <c r="K7" s="20">
        <v>394553</v>
      </c>
      <c r="L7" s="20">
        <v>4347574</v>
      </c>
      <c r="M7" s="20">
        <v>611605</v>
      </c>
      <c r="N7" s="20">
        <v>5353732</v>
      </c>
      <c r="O7" s="20"/>
      <c r="P7" s="20"/>
      <c r="Q7" s="20"/>
      <c r="R7" s="20"/>
      <c r="S7" s="20"/>
      <c r="T7" s="20"/>
      <c r="U7" s="20"/>
      <c r="V7" s="20"/>
      <c r="W7" s="20">
        <v>6607962</v>
      </c>
      <c r="X7" s="20">
        <v>3952224</v>
      </c>
      <c r="Y7" s="20">
        <v>2655738</v>
      </c>
      <c r="Z7" s="21">
        <v>67.196039495737082</v>
      </c>
      <c r="AA7" s="22">
        <v>7904469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321653</v>
      </c>
      <c r="F8" s="20">
        <v>321653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160824</v>
      </c>
      <c r="Y8" s="20">
        <v>-160824</v>
      </c>
      <c r="Z8" s="21">
        <v>-100</v>
      </c>
      <c r="AA8" s="22">
        <v>321653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2306428</v>
      </c>
      <c r="D11" s="18"/>
      <c r="E11" s="19"/>
      <c r="F11" s="20"/>
      <c r="G11" s="24"/>
      <c r="H11" s="24"/>
      <c r="I11" s="24"/>
      <c r="J11" s="20"/>
      <c r="K11" s="24"/>
      <c r="L11" s="24">
        <v>2306430</v>
      </c>
      <c r="M11" s="20"/>
      <c r="N11" s="24">
        <v>2306430</v>
      </c>
      <c r="O11" s="24"/>
      <c r="P11" s="24"/>
      <c r="Q11" s="20"/>
      <c r="R11" s="24"/>
      <c r="S11" s="24"/>
      <c r="T11" s="20"/>
      <c r="U11" s="24"/>
      <c r="V11" s="24"/>
      <c r="W11" s="24">
        <v>2306430</v>
      </c>
      <c r="X11" s="20"/>
      <c r="Y11" s="24">
        <v>2306430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-131733</v>
      </c>
      <c r="F12" s="20">
        <v>-131733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-65832</v>
      </c>
      <c r="Y12" s="20">
        <v>65832</v>
      </c>
      <c r="Z12" s="21">
        <v>-100</v>
      </c>
      <c r="AA12" s="22">
        <v>-131733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2967906</v>
      </c>
      <c r="D13" s="29">
        <f>SUM(D6:D12)</f>
        <v>0</v>
      </c>
      <c r="E13" s="30">
        <f t="shared" si="0"/>
        <v>8440559</v>
      </c>
      <c r="F13" s="31">
        <f t="shared" si="0"/>
        <v>8440559</v>
      </c>
      <c r="G13" s="31">
        <f t="shared" si="0"/>
        <v>0</v>
      </c>
      <c r="H13" s="31">
        <f t="shared" si="0"/>
        <v>153440</v>
      </c>
      <c r="I13" s="31">
        <f t="shared" si="0"/>
        <v>627898</v>
      </c>
      <c r="J13" s="31">
        <f t="shared" si="0"/>
        <v>781338</v>
      </c>
      <c r="K13" s="31">
        <f t="shared" si="0"/>
        <v>394553</v>
      </c>
      <c r="L13" s="31">
        <f t="shared" si="0"/>
        <v>3358780</v>
      </c>
      <c r="M13" s="31">
        <f t="shared" si="0"/>
        <v>611605</v>
      </c>
      <c r="N13" s="31">
        <f t="shared" si="0"/>
        <v>4364938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5146276</v>
      </c>
      <c r="X13" s="31">
        <f t="shared" si="0"/>
        <v>4220298</v>
      </c>
      <c r="Y13" s="31">
        <f t="shared" si="0"/>
        <v>925978</v>
      </c>
      <c r="Z13" s="32">
        <f>+IF(X13&lt;&gt;0,+(Y13/X13)*100,0)</f>
        <v>21.941057242877164</v>
      </c>
      <c r="AA13" s="33">
        <f>SUM(AA6:AA12)</f>
        <v>8440559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28678410</v>
      </c>
      <c r="D17" s="18"/>
      <c r="E17" s="19">
        <v>-1052206</v>
      </c>
      <c r="F17" s="20">
        <v>-1052206</v>
      </c>
      <c r="G17" s="24"/>
      <c r="H17" s="24"/>
      <c r="I17" s="24"/>
      <c r="J17" s="20"/>
      <c r="K17" s="24"/>
      <c r="L17" s="24">
        <v>28678410</v>
      </c>
      <c r="M17" s="20"/>
      <c r="N17" s="24">
        <v>28678410</v>
      </c>
      <c r="O17" s="24"/>
      <c r="P17" s="24"/>
      <c r="Q17" s="20"/>
      <c r="R17" s="24"/>
      <c r="S17" s="24"/>
      <c r="T17" s="20"/>
      <c r="U17" s="24"/>
      <c r="V17" s="24"/>
      <c r="W17" s="24">
        <v>28678410</v>
      </c>
      <c r="X17" s="20">
        <v>-526092</v>
      </c>
      <c r="Y17" s="24">
        <v>29204502</v>
      </c>
      <c r="Z17" s="25">
        <v>-5551.2157569398514</v>
      </c>
      <c r="AA17" s="26">
        <v>-1052206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28678410</v>
      </c>
      <c r="D25" s="29">
        <f t="shared" ref="D25:Y25" si="1">SUM(D15:D24)</f>
        <v>0</v>
      </c>
      <c r="E25" s="35">
        <f t="shared" si="1"/>
        <v>-1052206</v>
      </c>
      <c r="F25" s="36">
        <f t="shared" si="1"/>
        <v>-1052206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28678410</v>
      </c>
      <c r="M25" s="36">
        <f t="shared" si="1"/>
        <v>0</v>
      </c>
      <c r="N25" s="36">
        <f t="shared" si="1"/>
        <v>28678410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28678410</v>
      </c>
      <c r="X25" s="36">
        <f t="shared" si="1"/>
        <v>-526092</v>
      </c>
      <c r="Y25" s="36">
        <f t="shared" si="1"/>
        <v>29204502</v>
      </c>
      <c r="Z25" s="37">
        <f>+IF(X25&lt;&gt;0,+(Y25/X25)*100,0)</f>
        <v>-5551.2157569398514</v>
      </c>
      <c r="AA25" s="38">
        <f>SUM(AA15:AA24)</f>
        <v>-1052206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31646316</v>
      </c>
      <c r="D26" s="29">
        <f>+D13+D25</f>
        <v>0</v>
      </c>
      <c r="E26" s="30">
        <f t="shared" si="2"/>
        <v>7388353</v>
      </c>
      <c r="F26" s="31">
        <f t="shared" si="2"/>
        <v>7388353</v>
      </c>
      <c r="G26" s="31">
        <f t="shared" si="2"/>
        <v>0</v>
      </c>
      <c r="H26" s="31">
        <f t="shared" si="2"/>
        <v>153440</v>
      </c>
      <c r="I26" s="31">
        <f t="shared" si="2"/>
        <v>627898</v>
      </c>
      <c r="J26" s="31">
        <f t="shared" si="2"/>
        <v>781338</v>
      </c>
      <c r="K26" s="31">
        <f t="shared" si="2"/>
        <v>394553</v>
      </c>
      <c r="L26" s="31">
        <f t="shared" si="2"/>
        <v>32037190</v>
      </c>
      <c r="M26" s="31">
        <f t="shared" si="2"/>
        <v>611605</v>
      </c>
      <c r="N26" s="31">
        <f t="shared" si="2"/>
        <v>33043348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33824686</v>
      </c>
      <c r="X26" s="31">
        <f t="shared" si="2"/>
        <v>3694206</v>
      </c>
      <c r="Y26" s="31">
        <f t="shared" si="2"/>
        <v>30130480</v>
      </c>
      <c r="Z26" s="32">
        <f>+IF(X26&lt;&gt;0,+(Y26/X26)*100,0)</f>
        <v>815.61450552567987</v>
      </c>
      <c r="AA26" s="33">
        <f>+AA13+AA25</f>
        <v>7388353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19698742</v>
      </c>
      <c r="D32" s="18"/>
      <c r="E32" s="19">
        <v>5204547</v>
      </c>
      <c r="F32" s="20">
        <v>5204547</v>
      </c>
      <c r="G32" s="20">
        <v>197432</v>
      </c>
      <c r="H32" s="20">
        <v>-134338</v>
      </c>
      <c r="I32" s="20"/>
      <c r="J32" s="20">
        <v>63094</v>
      </c>
      <c r="K32" s="20">
        <v>116209</v>
      </c>
      <c r="L32" s="20">
        <v>19822406</v>
      </c>
      <c r="M32" s="20">
        <v>159984</v>
      </c>
      <c r="N32" s="20">
        <v>20098599</v>
      </c>
      <c r="O32" s="20"/>
      <c r="P32" s="20"/>
      <c r="Q32" s="20"/>
      <c r="R32" s="20"/>
      <c r="S32" s="20"/>
      <c r="T32" s="20"/>
      <c r="U32" s="20"/>
      <c r="V32" s="20"/>
      <c r="W32" s="20">
        <v>20161693</v>
      </c>
      <c r="X32" s="20">
        <v>2602236</v>
      </c>
      <c r="Y32" s="20">
        <v>17559457</v>
      </c>
      <c r="Z32" s="21">
        <v>674.78341703058447</v>
      </c>
      <c r="AA32" s="22">
        <v>5204547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19698742</v>
      </c>
      <c r="D37" s="29">
        <f t="shared" ref="D37:Y37" si="3">SUM(D29:D36)</f>
        <v>0</v>
      </c>
      <c r="E37" s="30">
        <f t="shared" si="3"/>
        <v>5204547</v>
      </c>
      <c r="F37" s="31">
        <f t="shared" si="3"/>
        <v>5204547</v>
      </c>
      <c r="G37" s="31">
        <f t="shared" si="3"/>
        <v>197432</v>
      </c>
      <c r="H37" s="31">
        <f t="shared" si="3"/>
        <v>-134338</v>
      </c>
      <c r="I37" s="31">
        <f t="shared" si="3"/>
        <v>0</v>
      </c>
      <c r="J37" s="31">
        <f t="shared" si="3"/>
        <v>63094</v>
      </c>
      <c r="K37" s="31">
        <f t="shared" si="3"/>
        <v>116209</v>
      </c>
      <c r="L37" s="31">
        <f t="shared" si="3"/>
        <v>19822406</v>
      </c>
      <c r="M37" s="31">
        <f t="shared" si="3"/>
        <v>159984</v>
      </c>
      <c r="N37" s="31">
        <f t="shared" si="3"/>
        <v>20098599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20161693</v>
      </c>
      <c r="X37" s="31">
        <f t="shared" si="3"/>
        <v>2602236</v>
      </c>
      <c r="Y37" s="31">
        <f t="shared" si="3"/>
        <v>17559457</v>
      </c>
      <c r="Z37" s="32">
        <f>+IF(X37&lt;&gt;0,+(Y37/X37)*100,0)</f>
        <v>674.78341703058447</v>
      </c>
      <c r="AA37" s="33">
        <f>SUM(AA29:AA36)</f>
        <v>5204547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19698742</v>
      </c>
      <c r="D44" s="29">
        <f>+D37+D43</f>
        <v>0</v>
      </c>
      <c r="E44" s="30">
        <f t="shared" si="5"/>
        <v>5204547</v>
      </c>
      <c r="F44" s="31">
        <f t="shared" si="5"/>
        <v>5204547</v>
      </c>
      <c r="G44" s="31">
        <f t="shared" si="5"/>
        <v>197432</v>
      </c>
      <c r="H44" s="31">
        <f t="shared" si="5"/>
        <v>-134338</v>
      </c>
      <c r="I44" s="31">
        <f t="shared" si="5"/>
        <v>0</v>
      </c>
      <c r="J44" s="31">
        <f t="shared" si="5"/>
        <v>63094</v>
      </c>
      <c r="K44" s="31">
        <f t="shared" si="5"/>
        <v>116209</v>
      </c>
      <c r="L44" s="31">
        <f t="shared" si="5"/>
        <v>19822406</v>
      </c>
      <c r="M44" s="31">
        <f t="shared" si="5"/>
        <v>159984</v>
      </c>
      <c r="N44" s="31">
        <f t="shared" si="5"/>
        <v>20098599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20161693</v>
      </c>
      <c r="X44" s="31">
        <f t="shared" si="5"/>
        <v>2602236</v>
      </c>
      <c r="Y44" s="31">
        <f t="shared" si="5"/>
        <v>17559457</v>
      </c>
      <c r="Z44" s="32">
        <f>+IF(X44&lt;&gt;0,+(Y44/X44)*100,0)</f>
        <v>674.78341703058447</v>
      </c>
      <c r="AA44" s="33">
        <f>+AA37+AA43</f>
        <v>5204547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11947574</v>
      </c>
      <c r="D45" s="42">
        <f t="shared" si="6"/>
        <v>0</v>
      </c>
      <c r="E45" s="43">
        <f t="shared" si="6"/>
        <v>2183806</v>
      </c>
      <c r="F45" s="44">
        <f t="shared" si="6"/>
        <v>2183806</v>
      </c>
      <c r="G45" s="44">
        <f t="shared" si="6"/>
        <v>-197432</v>
      </c>
      <c r="H45" s="44">
        <f t="shared" si="6"/>
        <v>287778</v>
      </c>
      <c r="I45" s="44">
        <f t="shared" si="6"/>
        <v>627898</v>
      </c>
      <c r="J45" s="44">
        <f t="shared" si="6"/>
        <v>718244</v>
      </c>
      <c r="K45" s="44">
        <f t="shared" si="6"/>
        <v>278344</v>
      </c>
      <c r="L45" s="44">
        <f t="shared" si="6"/>
        <v>12214784</v>
      </c>
      <c r="M45" s="44">
        <f t="shared" si="6"/>
        <v>451621</v>
      </c>
      <c r="N45" s="44">
        <f t="shared" si="6"/>
        <v>12944749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13662993</v>
      </c>
      <c r="X45" s="44">
        <f t="shared" si="6"/>
        <v>1091970</v>
      </c>
      <c r="Y45" s="44">
        <f t="shared" si="6"/>
        <v>12571023</v>
      </c>
      <c r="Z45" s="45">
        <f>+IF(X45&lt;&gt;0,+(Y45/X45)*100,0)</f>
        <v>1151.2242094563037</v>
      </c>
      <c r="AA45" s="46">
        <f>+AA26-AA44</f>
        <v>2183806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7241280</v>
      </c>
      <c r="D47" s="18"/>
      <c r="E47" s="19"/>
      <c r="F47" s="20"/>
      <c r="G47" s="20"/>
      <c r="H47" s="20"/>
      <c r="I47" s="20">
        <v>-384</v>
      </c>
      <c r="J47" s="20">
        <v>-384</v>
      </c>
      <c r="K47" s="20">
        <v>-781014</v>
      </c>
      <c r="L47" s="20">
        <v>7241280</v>
      </c>
      <c r="M47" s="20">
        <v>-571708</v>
      </c>
      <c r="N47" s="20">
        <v>5888558</v>
      </c>
      <c r="O47" s="20"/>
      <c r="P47" s="20"/>
      <c r="Q47" s="20"/>
      <c r="R47" s="20"/>
      <c r="S47" s="20"/>
      <c r="T47" s="20"/>
      <c r="U47" s="20"/>
      <c r="V47" s="20"/>
      <c r="W47" s="20">
        <v>5888174</v>
      </c>
      <c r="X47" s="20"/>
      <c r="Y47" s="20">
        <v>5888174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7241280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-384</v>
      </c>
      <c r="J50" s="52">
        <f t="shared" si="7"/>
        <v>-384</v>
      </c>
      <c r="K50" s="52">
        <f t="shared" si="7"/>
        <v>-781014</v>
      </c>
      <c r="L50" s="52">
        <f t="shared" si="7"/>
        <v>7241280</v>
      </c>
      <c r="M50" s="52">
        <f t="shared" si="7"/>
        <v>-571708</v>
      </c>
      <c r="N50" s="52">
        <f t="shared" si="7"/>
        <v>5888558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5888174</v>
      </c>
      <c r="X50" s="52">
        <f t="shared" si="7"/>
        <v>0</v>
      </c>
      <c r="Y50" s="52">
        <f t="shared" si="7"/>
        <v>5888174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-5902275</v>
      </c>
      <c r="F6" s="20">
        <v>-5902275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-2951136</v>
      </c>
      <c r="Y6" s="20">
        <v>2951136</v>
      </c>
      <c r="Z6" s="21">
        <v>-100</v>
      </c>
      <c r="AA6" s="22">
        <v>-5902275</v>
      </c>
    </row>
    <row r="7" spans="1:27" x14ac:dyDescent="0.25">
      <c r="A7" s="23" t="s">
        <v>35</v>
      </c>
      <c r="B7" s="17" t="s">
        <v>32</v>
      </c>
      <c r="C7" s="18">
        <v>1722777</v>
      </c>
      <c r="D7" s="18"/>
      <c r="E7" s="19">
        <v>-2717067</v>
      </c>
      <c r="F7" s="20">
        <v>-2717067</v>
      </c>
      <c r="G7" s="20">
        <v>-319303</v>
      </c>
      <c r="H7" s="20">
        <v>-275338</v>
      </c>
      <c r="I7" s="20">
        <v>-10990424</v>
      </c>
      <c r="J7" s="20">
        <v>-11585065</v>
      </c>
      <c r="K7" s="20">
        <v>-398378</v>
      </c>
      <c r="L7" s="20">
        <v>1216352</v>
      </c>
      <c r="M7" s="20">
        <v>1241921</v>
      </c>
      <c r="N7" s="20">
        <v>2059895</v>
      </c>
      <c r="O7" s="20"/>
      <c r="P7" s="20"/>
      <c r="Q7" s="20"/>
      <c r="R7" s="20"/>
      <c r="S7" s="20"/>
      <c r="T7" s="20"/>
      <c r="U7" s="20"/>
      <c r="V7" s="20"/>
      <c r="W7" s="20">
        <v>-9525170</v>
      </c>
      <c r="X7" s="20">
        <v>-1358535</v>
      </c>
      <c r="Y7" s="20">
        <v>-8166635</v>
      </c>
      <c r="Z7" s="21">
        <v>601.13541425138101</v>
      </c>
      <c r="AA7" s="22">
        <v>-2717067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1722777</v>
      </c>
      <c r="D13" s="29">
        <f>SUM(D6:D12)</f>
        <v>0</v>
      </c>
      <c r="E13" s="30">
        <f t="shared" si="0"/>
        <v>-8619342</v>
      </c>
      <c r="F13" s="31">
        <f t="shared" si="0"/>
        <v>-8619342</v>
      </c>
      <c r="G13" s="31">
        <f t="shared" si="0"/>
        <v>-319303</v>
      </c>
      <c r="H13" s="31">
        <f t="shared" si="0"/>
        <v>-275338</v>
      </c>
      <c r="I13" s="31">
        <f t="shared" si="0"/>
        <v>-10990424</v>
      </c>
      <c r="J13" s="31">
        <f t="shared" si="0"/>
        <v>-11585065</v>
      </c>
      <c r="K13" s="31">
        <f t="shared" si="0"/>
        <v>-398378</v>
      </c>
      <c r="L13" s="31">
        <f t="shared" si="0"/>
        <v>1216352</v>
      </c>
      <c r="M13" s="31">
        <f t="shared" si="0"/>
        <v>1241921</v>
      </c>
      <c r="N13" s="31">
        <f t="shared" si="0"/>
        <v>2059895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-9525170</v>
      </c>
      <c r="X13" s="31">
        <f t="shared" si="0"/>
        <v>-4309671</v>
      </c>
      <c r="Y13" s="31">
        <f t="shared" si="0"/>
        <v>-5215499</v>
      </c>
      <c r="Z13" s="32">
        <f>+IF(X13&lt;&gt;0,+(Y13/X13)*100,0)</f>
        <v>121.01849537934567</v>
      </c>
      <c r="AA13" s="33">
        <f>SUM(AA6:AA12)</f>
        <v>-8619342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-2994285</v>
      </c>
      <c r="D17" s="18"/>
      <c r="E17" s="19">
        <v>1073051</v>
      </c>
      <c r="F17" s="20">
        <v>1073051</v>
      </c>
      <c r="G17" s="24"/>
      <c r="H17" s="24"/>
      <c r="I17" s="24">
        <v>2363879</v>
      </c>
      <c r="J17" s="20">
        <v>2363879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2363879</v>
      </c>
      <c r="X17" s="20">
        <v>536526</v>
      </c>
      <c r="Y17" s="24">
        <v>1827353</v>
      </c>
      <c r="Z17" s="25">
        <v>340.58983162046201</v>
      </c>
      <c r="AA17" s="26">
        <v>1073051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-2994285</v>
      </c>
      <c r="D25" s="29">
        <f t="shared" ref="D25:Y25" si="1">SUM(D15:D24)</f>
        <v>0</v>
      </c>
      <c r="E25" s="35">
        <f t="shared" si="1"/>
        <v>1073051</v>
      </c>
      <c r="F25" s="36">
        <f t="shared" si="1"/>
        <v>1073051</v>
      </c>
      <c r="G25" s="36">
        <f t="shared" si="1"/>
        <v>0</v>
      </c>
      <c r="H25" s="36">
        <f t="shared" si="1"/>
        <v>0</v>
      </c>
      <c r="I25" s="36">
        <f t="shared" si="1"/>
        <v>2363879</v>
      </c>
      <c r="J25" s="36">
        <f t="shared" si="1"/>
        <v>2363879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2363879</v>
      </c>
      <c r="X25" s="36">
        <f t="shared" si="1"/>
        <v>536526</v>
      </c>
      <c r="Y25" s="36">
        <f t="shared" si="1"/>
        <v>1827353</v>
      </c>
      <c r="Z25" s="37">
        <f>+IF(X25&lt;&gt;0,+(Y25/X25)*100,0)</f>
        <v>340.58983162046201</v>
      </c>
      <c r="AA25" s="38">
        <f>SUM(AA15:AA24)</f>
        <v>1073051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-1271508</v>
      </c>
      <c r="D26" s="29">
        <f>+D13+D25</f>
        <v>0</v>
      </c>
      <c r="E26" s="30">
        <f t="shared" si="2"/>
        <v>-7546291</v>
      </c>
      <c r="F26" s="31">
        <f t="shared" si="2"/>
        <v>-7546291</v>
      </c>
      <c r="G26" s="31">
        <f t="shared" si="2"/>
        <v>-319303</v>
      </c>
      <c r="H26" s="31">
        <f t="shared" si="2"/>
        <v>-275338</v>
      </c>
      <c r="I26" s="31">
        <f t="shared" si="2"/>
        <v>-8626545</v>
      </c>
      <c r="J26" s="31">
        <f t="shared" si="2"/>
        <v>-9221186</v>
      </c>
      <c r="K26" s="31">
        <f t="shared" si="2"/>
        <v>-398378</v>
      </c>
      <c r="L26" s="31">
        <f t="shared" si="2"/>
        <v>1216352</v>
      </c>
      <c r="M26" s="31">
        <f t="shared" si="2"/>
        <v>1241921</v>
      </c>
      <c r="N26" s="31">
        <f t="shared" si="2"/>
        <v>2059895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-7161291</v>
      </c>
      <c r="X26" s="31">
        <f t="shared" si="2"/>
        <v>-3773145</v>
      </c>
      <c r="Y26" s="31">
        <f t="shared" si="2"/>
        <v>-3388146</v>
      </c>
      <c r="Z26" s="32">
        <f>+IF(X26&lt;&gt;0,+(Y26/X26)*100,0)</f>
        <v>89.796337007986708</v>
      </c>
      <c r="AA26" s="33">
        <f>+AA13+AA25</f>
        <v>-7546291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2802714</v>
      </c>
      <c r="D32" s="18"/>
      <c r="E32" s="19"/>
      <c r="F32" s="20"/>
      <c r="G32" s="20">
        <v>315840</v>
      </c>
      <c r="H32" s="20">
        <v>319070</v>
      </c>
      <c r="I32" s="20">
        <v>347501</v>
      </c>
      <c r="J32" s="20">
        <v>982411</v>
      </c>
      <c r="K32" s="20">
        <v>342127</v>
      </c>
      <c r="L32" s="20">
        <v>356972</v>
      </c>
      <c r="M32" s="20">
        <v>346017</v>
      </c>
      <c r="N32" s="20">
        <v>1045116</v>
      </c>
      <c r="O32" s="20"/>
      <c r="P32" s="20"/>
      <c r="Q32" s="20"/>
      <c r="R32" s="20"/>
      <c r="S32" s="20"/>
      <c r="T32" s="20"/>
      <c r="U32" s="20"/>
      <c r="V32" s="20"/>
      <c r="W32" s="20">
        <v>2027527</v>
      </c>
      <c r="X32" s="20"/>
      <c r="Y32" s="20">
        <v>2027527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2802714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315840</v>
      </c>
      <c r="H37" s="31">
        <f t="shared" si="3"/>
        <v>319070</v>
      </c>
      <c r="I37" s="31">
        <f t="shared" si="3"/>
        <v>347501</v>
      </c>
      <c r="J37" s="31">
        <f t="shared" si="3"/>
        <v>982411</v>
      </c>
      <c r="K37" s="31">
        <f t="shared" si="3"/>
        <v>342127</v>
      </c>
      <c r="L37" s="31">
        <f t="shared" si="3"/>
        <v>356972</v>
      </c>
      <c r="M37" s="31">
        <f t="shared" si="3"/>
        <v>346017</v>
      </c>
      <c r="N37" s="31">
        <f t="shared" si="3"/>
        <v>1045116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2027527</v>
      </c>
      <c r="X37" s="31">
        <f t="shared" si="3"/>
        <v>0</v>
      </c>
      <c r="Y37" s="31">
        <f t="shared" si="3"/>
        <v>2027527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2802714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315840</v>
      </c>
      <c r="H44" s="31">
        <f t="shared" si="5"/>
        <v>319070</v>
      </c>
      <c r="I44" s="31">
        <f t="shared" si="5"/>
        <v>347501</v>
      </c>
      <c r="J44" s="31">
        <f t="shared" si="5"/>
        <v>982411</v>
      </c>
      <c r="K44" s="31">
        <f t="shared" si="5"/>
        <v>342127</v>
      </c>
      <c r="L44" s="31">
        <f t="shared" si="5"/>
        <v>356972</v>
      </c>
      <c r="M44" s="31">
        <f t="shared" si="5"/>
        <v>346017</v>
      </c>
      <c r="N44" s="31">
        <f t="shared" si="5"/>
        <v>1045116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2027527</v>
      </c>
      <c r="X44" s="31">
        <f t="shared" si="5"/>
        <v>0</v>
      </c>
      <c r="Y44" s="31">
        <f t="shared" si="5"/>
        <v>2027527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-4074222</v>
      </c>
      <c r="D45" s="42">
        <f t="shared" si="6"/>
        <v>0</v>
      </c>
      <c r="E45" s="43">
        <f t="shared" si="6"/>
        <v>-7546291</v>
      </c>
      <c r="F45" s="44">
        <f t="shared" si="6"/>
        <v>-7546291</v>
      </c>
      <c r="G45" s="44">
        <f t="shared" si="6"/>
        <v>-635143</v>
      </c>
      <c r="H45" s="44">
        <f t="shared" si="6"/>
        <v>-594408</v>
      </c>
      <c r="I45" s="44">
        <f t="shared" si="6"/>
        <v>-8974046</v>
      </c>
      <c r="J45" s="44">
        <f t="shared" si="6"/>
        <v>-10203597</v>
      </c>
      <c r="K45" s="44">
        <f t="shared" si="6"/>
        <v>-740505</v>
      </c>
      <c r="L45" s="44">
        <f t="shared" si="6"/>
        <v>859380</v>
      </c>
      <c r="M45" s="44">
        <f t="shared" si="6"/>
        <v>895904</v>
      </c>
      <c r="N45" s="44">
        <f t="shared" si="6"/>
        <v>1014779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-9188818</v>
      </c>
      <c r="X45" s="44">
        <f t="shared" si="6"/>
        <v>-3773145</v>
      </c>
      <c r="Y45" s="44">
        <f t="shared" si="6"/>
        <v>-5415673</v>
      </c>
      <c r="Z45" s="45">
        <f>+IF(X45&lt;&gt;0,+(Y45/X45)*100,0)</f>
        <v>143.53206675068145</v>
      </c>
      <c r="AA45" s="46">
        <f>+AA26-AA44</f>
        <v>-7546291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591742</v>
      </c>
      <c r="D6" s="18"/>
      <c r="E6" s="19">
        <v>6755498</v>
      </c>
      <c r="F6" s="20">
        <v>6755498</v>
      </c>
      <c r="G6" s="20"/>
      <c r="H6" s="20">
        <v>47790</v>
      </c>
      <c r="I6" s="20">
        <v>630018</v>
      </c>
      <c r="J6" s="20">
        <v>677808</v>
      </c>
      <c r="K6" s="20">
        <v>557245</v>
      </c>
      <c r="L6" s="20">
        <v>557203</v>
      </c>
      <c r="M6" s="20">
        <v>191042</v>
      </c>
      <c r="N6" s="20">
        <v>1305490</v>
      </c>
      <c r="O6" s="20"/>
      <c r="P6" s="20"/>
      <c r="Q6" s="20"/>
      <c r="R6" s="20"/>
      <c r="S6" s="20"/>
      <c r="T6" s="20"/>
      <c r="U6" s="20"/>
      <c r="V6" s="20"/>
      <c r="W6" s="20">
        <v>1983298</v>
      </c>
      <c r="X6" s="20">
        <v>3377742</v>
      </c>
      <c r="Y6" s="20">
        <v>-1394444</v>
      </c>
      <c r="Z6" s="21">
        <v>-41.283318856206307</v>
      </c>
      <c r="AA6" s="22">
        <v>6755498</v>
      </c>
    </row>
    <row r="7" spans="1:27" x14ac:dyDescent="0.25">
      <c r="A7" s="23" t="s">
        <v>35</v>
      </c>
      <c r="B7" s="17" t="s">
        <v>32</v>
      </c>
      <c r="C7" s="18">
        <v>3350316</v>
      </c>
      <c r="D7" s="18"/>
      <c r="E7" s="19">
        <v>14039779</v>
      </c>
      <c r="F7" s="20">
        <v>14039779</v>
      </c>
      <c r="G7" s="20"/>
      <c r="H7" s="20">
        <v>819492</v>
      </c>
      <c r="I7" s="20">
        <v>785283</v>
      </c>
      <c r="J7" s="20">
        <v>1604775</v>
      </c>
      <c r="K7" s="20">
        <v>5606638</v>
      </c>
      <c r="L7" s="20">
        <v>779118</v>
      </c>
      <c r="M7" s="20">
        <v>778237</v>
      </c>
      <c r="N7" s="20">
        <v>7163993</v>
      </c>
      <c r="O7" s="20"/>
      <c r="P7" s="20"/>
      <c r="Q7" s="20"/>
      <c r="R7" s="20"/>
      <c r="S7" s="20"/>
      <c r="T7" s="20"/>
      <c r="U7" s="20"/>
      <c r="V7" s="20"/>
      <c r="W7" s="20">
        <v>8768768</v>
      </c>
      <c r="X7" s="20">
        <v>7019892</v>
      </c>
      <c r="Y7" s="20">
        <v>1748876</v>
      </c>
      <c r="Z7" s="21">
        <v>24.913146811945257</v>
      </c>
      <c r="AA7" s="22">
        <v>14039779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474128</v>
      </c>
      <c r="F11" s="20">
        <v>474128</v>
      </c>
      <c r="G11" s="24"/>
      <c r="H11" s="24"/>
      <c r="I11" s="24"/>
      <c r="J11" s="20"/>
      <c r="K11" s="24"/>
      <c r="L11" s="24"/>
      <c r="M11" s="20">
        <v>-865869</v>
      </c>
      <c r="N11" s="24">
        <v>-865869</v>
      </c>
      <c r="O11" s="24"/>
      <c r="P11" s="24"/>
      <c r="Q11" s="20"/>
      <c r="R11" s="24"/>
      <c r="S11" s="24"/>
      <c r="T11" s="20"/>
      <c r="U11" s="24"/>
      <c r="V11" s="24"/>
      <c r="W11" s="24">
        <v>-865869</v>
      </c>
      <c r="X11" s="20">
        <v>237066</v>
      </c>
      <c r="Y11" s="24">
        <v>-1102935</v>
      </c>
      <c r="Z11" s="25">
        <v>-465.2438561413278</v>
      </c>
      <c r="AA11" s="26">
        <v>474128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3942058</v>
      </c>
      <c r="D13" s="29">
        <f>SUM(D6:D12)</f>
        <v>0</v>
      </c>
      <c r="E13" s="30">
        <f t="shared" si="0"/>
        <v>21269405</v>
      </c>
      <c r="F13" s="31">
        <f t="shared" si="0"/>
        <v>21269405</v>
      </c>
      <c r="G13" s="31">
        <f t="shared" si="0"/>
        <v>0</v>
      </c>
      <c r="H13" s="31">
        <f t="shared" si="0"/>
        <v>867282</v>
      </c>
      <c r="I13" s="31">
        <f t="shared" si="0"/>
        <v>1415301</v>
      </c>
      <c r="J13" s="31">
        <f t="shared" si="0"/>
        <v>2282583</v>
      </c>
      <c r="K13" s="31">
        <f t="shared" si="0"/>
        <v>6163883</v>
      </c>
      <c r="L13" s="31">
        <f t="shared" si="0"/>
        <v>1336321</v>
      </c>
      <c r="M13" s="31">
        <f t="shared" si="0"/>
        <v>103410</v>
      </c>
      <c r="N13" s="31">
        <f t="shared" si="0"/>
        <v>7603614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9886197</v>
      </c>
      <c r="X13" s="31">
        <f t="shared" si="0"/>
        <v>10634700</v>
      </c>
      <c r="Y13" s="31">
        <f t="shared" si="0"/>
        <v>-748503</v>
      </c>
      <c r="Z13" s="32">
        <f>+IF(X13&lt;&gt;0,+(Y13/X13)*100,0)</f>
        <v>-7.0383085559536234</v>
      </c>
      <c r="AA13" s="33">
        <f>SUM(AA6:AA12)</f>
        <v>21269405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365067</v>
      </c>
      <c r="D17" s="18"/>
      <c r="E17" s="19">
        <v>1966587</v>
      </c>
      <c r="F17" s="20">
        <v>1966587</v>
      </c>
      <c r="G17" s="24"/>
      <c r="H17" s="24">
        <v>1487037</v>
      </c>
      <c r="I17" s="24">
        <v>96657</v>
      </c>
      <c r="J17" s="20">
        <v>1583694</v>
      </c>
      <c r="K17" s="24">
        <v>-198919</v>
      </c>
      <c r="L17" s="24"/>
      <c r="M17" s="20"/>
      <c r="N17" s="24">
        <v>-198919</v>
      </c>
      <c r="O17" s="24"/>
      <c r="P17" s="24"/>
      <c r="Q17" s="20"/>
      <c r="R17" s="24"/>
      <c r="S17" s="24"/>
      <c r="T17" s="20"/>
      <c r="U17" s="24"/>
      <c r="V17" s="24"/>
      <c r="W17" s="24">
        <v>1384775</v>
      </c>
      <c r="X17" s="20">
        <v>983292</v>
      </c>
      <c r="Y17" s="24">
        <v>401483</v>
      </c>
      <c r="Z17" s="25">
        <v>40.830495925930443</v>
      </c>
      <c r="AA17" s="26">
        <v>1966587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365067</v>
      </c>
      <c r="D25" s="29">
        <f t="shared" ref="D25:Y25" si="1">SUM(D15:D24)</f>
        <v>0</v>
      </c>
      <c r="E25" s="35">
        <f t="shared" si="1"/>
        <v>1966587</v>
      </c>
      <c r="F25" s="36">
        <f t="shared" si="1"/>
        <v>1966587</v>
      </c>
      <c r="G25" s="36">
        <f t="shared" si="1"/>
        <v>0</v>
      </c>
      <c r="H25" s="36">
        <f t="shared" si="1"/>
        <v>1487037</v>
      </c>
      <c r="I25" s="36">
        <f t="shared" si="1"/>
        <v>96657</v>
      </c>
      <c r="J25" s="36">
        <f t="shared" si="1"/>
        <v>1583694</v>
      </c>
      <c r="K25" s="36">
        <f t="shared" si="1"/>
        <v>-198919</v>
      </c>
      <c r="L25" s="36">
        <f t="shared" si="1"/>
        <v>0</v>
      </c>
      <c r="M25" s="36">
        <f t="shared" si="1"/>
        <v>0</v>
      </c>
      <c r="N25" s="36">
        <f t="shared" si="1"/>
        <v>-198919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1384775</v>
      </c>
      <c r="X25" s="36">
        <f t="shared" si="1"/>
        <v>983292</v>
      </c>
      <c r="Y25" s="36">
        <f t="shared" si="1"/>
        <v>401483</v>
      </c>
      <c r="Z25" s="37">
        <f>+IF(X25&lt;&gt;0,+(Y25/X25)*100,0)</f>
        <v>40.830495925930443</v>
      </c>
      <c r="AA25" s="38">
        <f>SUM(AA15:AA24)</f>
        <v>1966587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4307125</v>
      </c>
      <c r="D26" s="29">
        <f>+D13+D25</f>
        <v>0</v>
      </c>
      <c r="E26" s="30">
        <f t="shared" si="2"/>
        <v>23235992</v>
      </c>
      <c r="F26" s="31">
        <f t="shared" si="2"/>
        <v>23235992</v>
      </c>
      <c r="G26" s="31">
        <f t="shared" si="2"/>
        <v>0</v>
      </c>
      <c r="H26" s="31">
        <f t="shared" si="2"/>
        <v>2354319</v>
      </c>
      <c r="I26" s="31">
        <f t="shared" si="2"/>
        <v>1511958</v>
      </c>
      <c r="J26" s="31">
        <f t="shared" si="2"/>
        <v>3866277</v>
      </c>
      <c r="K26" s="31">
        <f t="shared" si="2"/>
        <v>5964964</v>
      </c>
      <c r="L26" s="31">
        <f t="shared" si="2"/>
        <v>1336321</v>
      </c>
      <c r="M26" s="31">
        <f t="shared" si="2"/>
        <v>103410</v>
      </c>
      <c r="N26" s="31">
        <f t="shared" si="2"/>
        <v>7404695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11270972</v>
      </c>
      <c r="X26" s="31">
        <f t="shared" si="2"/>
        <v>11617992</v>
      </c>
      <c r="Y26" s="31">
        <f t="shared" si="2"/>
        <v>-347020</v>
      </c>
      <c r="Z26" s="32">
        <f>+IF(X26&lt;&gt;0,+(Y26/X26)*100,0)</f>
        <v>-2.9869189099114548</v>
      </c>
      <c r="AA26" s="33">
        <f>+AA13+AA25</f>
        <v>23235992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2800000</v>
      </c>
      <c r="J33" s="20">
        <v>2800000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2800000</v>
      </c>
      <c r="X33" s="20"/>
      <c r="Y33" s="20">
        <v>2800000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2207264</v>
      </c>
      <c r="F35" s="20">
        <v>2207264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1103634</v>
      </c>
      <c r="Y35" s="20">
        <v>-1103634</v>
      </c>
      <c r="Z35" s="21">
        <v>-100</v>
      </c>
      <c r="AA35" s="22">
        <v>2207264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2207264</v>
      </c>
      <c r="F37" s="31">
        <f t="shared" si="3"/>
        <v>2207264</v>
      </c>
      <c r="G37" s="31">
        <f t="shared" si="3"/>
        <v>0</v>
      </c>
      <c r="H37" s="31">
        <f t="shared" si="3"/>
        <v>0</v>
      </c>
      <c r="I37" s="31">
        <f t="shared" si="3"/>
        <v>2800000</v>
      </c>
      <c r="J37" s="31">
        <f t="shared" si="3"/>
        <v>2800000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2800000</v>
      </c>
      <c r="X37" s="31">
        <f t="shared" si="3"/>
        <v>1103634</v>
      </c>
      <c r="Y37" s="31">
        <f t="shared" si="3"/>
        <v>1696366</v>
      </c>
      <c r="Z37" s="32">
        <f>+IF(X37&lt;&gt;0,+(Y37/X37)*100,0)</f>
        <v>153.7072978904238</v>
      </c>
      <c r="AA37" s="33">
        <f>SUM(AA29:AA36)</f>
        <v>2207264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2207264</v>
      </c>
      <c r="F44" s="31">
        <f t="shared" si="5"/>
        <v>2207264</v>
      </c>
      <c r="G44" s="31">
        <f t="shared" si="5"/>
        <v>0</v>
      </c>
      <c r="H44" s="31">
        <f t="shared" si="5"/>
        <v>0</v>
      </c>
      <c r="I44" s="31">
        <f t="shared" si="5"/>
        <v>2800000</v>
      </c>
      <c r="J44" s="31">
        <f t="shared" si="5"/>
        <v>2800000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2800000</v>
      </c>
      <c r="X44" s="31">
        <f t="shared" si="5"/>
        <v>1103634</v>
      </c>
      <c r="Y44" s="31">
        <f t="shared" si="5"/>
        <v>1696366</v>
      </c>
      <c r="Z44" s="32">
        <f>+IF(X44&lt;&gt;0,+(Y44/X44)*100,0)</f>
        <v>153.7072978904238</v>
      </c>
      <c r="AA44" s="33">
        <f>+AA37+AA43</f>
        <v>2207264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4307125</v>
      </c>
      <c r="D45" s="42">
        <f t="shared" si="6"/>
        <v>0</v>
      </c>
      <c r="E45" s="43">
        <f t="shared" si="6"/>
        <v>21028728</v>
      </c>
      <c r="F45" s="44">
        <f t="shared" si="6"/>
        <v>21028728</v>
      </c>
      <c r="G45" s="44">
        <f t="shared" si="6"/>
        <v>0</v>
      </c>
      <c r="H45" s="44">
        <f t="shared" si="6"/>
        <v>2354319</v>
      </c>
      <c r="I45" s="44">
        <f t="shared" si="6"/>
        <v>-1288042</v>
      </c>
      <c r="J45" s="44">
        <f t="shared" si="6"/>
        <v>1066277</v>
      </c>
      <c r="K45" s="44">
        <f t="shared" si="6"/>
        <v>5964964</v>
      </c>
      <c r="L45" s="44">
        <f t="shared" si="6"/>
        <v>1336321</v>
      </c>
      <c r="M45" s="44">
        <f t="shared" si="6"/>
        <v>103410</v>
      </c>
      <c r="N45" s="44">
        <f t="shared" si="6"/>
        <v>7404695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8470972</v>
      </c>
      <c r="X45" s="44">
        <f t="shared" si="6"/>
        <v>10514358</v>
      </c>
      <c r="Y45" s="44">
        <f t="shared" si="6"/>
        <v>-2043386</v>
      </c>
      <c r="Z45" s="45">
        <f>+IF(X45&lt;&gt;0,+(Y45/X45)*100,0)</f>
        <v>-19.434244106963071</v>
      </c>
      <c r="AA45" s="46">
        <f>+AA26-AA44</f>
        <v>21028728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-81034</v>
      </c>
      <c r="D47" s="18"/>
      <c r="E47" s="19">
        <v>18404023</v>
      </c>
      <c r="F47" s="20">
        <v>18404023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9202014</v>
      </c>
      <c r="Y47" s="20">
        <v>-9202014</v>
      </c>
      <c r="Z47" s="47">
        <v>-100</v>
      </c>
      <c r="AA47" s="22">
        <v>18404023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-81034</v>
      </c>
      <c r="D50" s="50">
        <f t="shared" ref="D50:Y50" si="7">SUM(D47:D49)</f>
        <v>0</v>
      </c>
      <c r="E50" s="51">
        <f t="shared" si="7"/>
        <v>18404023</v>
      </c>
      <c r="F50" s="52">
        <f t="shared" si="7"/>
        <v>18404023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9202014</v>
      </c>
      <c r="Y50" s="52">
        <f t="shared" si="7"/>
        <v>-9202014</v>
      </c>
      <c r="Z50" s="53">
        <f>+IF(X50&lt;&gt;0,+(Y50/X50)*100,0)</f>
        <v>-100</v>
      </c>
      <c r="AA50" s="54">
        <f>SUM(AA47:AA49)</f>
        <v>18404023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105114046</v>
      </c>
      <c r="D6" s="18"/>
      <c r="E6" s="19">
        <v>95708428</v>
      </c>
      <c r="F6" s="20">
        <v>95708428</v>
      </c>
      <c r="G6" s="20">
        <v>106763733</v>
      </c>
      <c r="H6" s="20">
        <v>3292385</v>
      </c>
      <c r="I6" s="20">
        <v>2542846</v>
      </c>
      <c r="J6" s="20">
        <v>112598964</v>
      </c>
      <c r="K6" s="20">
        <v>3887973</v>
      </c>
      <c r="L6" s="20">
        <v>3363698</v>
      </c>
      <c r="M6" s="20">
        <v>2870918</v>
      </c>
      <c r="N6" s="20">
        <v>10122589</v>
      </c>
      <c r="O6" s="20"/>
      <c r="P6" s="20"/>
      <c r="Q6" s="20"/>
      <c r="R6" s="20"/>
      <c r="S6" s="20"/>
      <c r="T6" s="20"/>
      <c r="U6" s="20"/>
      <c r="V6" s="20"/>
      <c r="W6" s="20">
        <v>122721553</v>
      </c>
      <c r="X6" s="20">
        <v>83670257</v>
      </c>
      <c r="Y6" s="20">
        <v>39051296</v>
      </c>
      <c r="Z6" s="21">
        <v>46.672852935063894</v>
      </c>
      <c r="AA6" s="22">
        <v>95708428</v>
      </c>
    </row>
    <row r="7" spans="1:27" x14ac:dyDescent="0.25">
      <c r="A7" s="23" t="s">
        <v>35</v>
      </c>
      <c r="B7" s="17" t="s">
        <v>32</v>
      </c>
      <c r="C7" s="18">
        <v>40325378</v>
      </c>
      <c r="D7" s="18"/>
      <c r="E7" s="19">
        <v>36789335</v>
      </c>
      <c r="F7" s="20">
        <v>36789335</v>
      </c>
      <c r="G7" s="20">
        <v>41570039</v>
      </c>
      <c r="H7" s="20">
        <v>1210047</v>
      </c>
      <c r="I7" s="20">
        <v>2105686</v>
      </c>
      <c r="J7" s="20">
        <v>44885772</v>
      </c>
      <c r="K7" s="20">
        <v>540598</v>
      </c>
      <c r="L7" s="20">
        <v>1025927</v>
      </c>
      <c r="M7" s="20">
        <v>1678509</v>
      </c>
      <c r="N7" s="20">
        <v>3245034</v>
      </c>
      <c r="O7" s="20"/>
      <c r="P7" s="20"/>
      <c r="Q7" s="20"/>
      <c r="R7" s="20"/>
      <c r="S7" s="20"/>
      <c r="T7" s="20"/>
      <c r="U7" s="20"/>
      <c r="V7" s="20"/>
      <c r="W7" s="20">
        <v>48130806</v>
      </c>
      <c r="X7" s="20">
        <v>32296155</v>
      </c>
      <c r="Y7" s="20">
        <v>15834651</v>
      </c>
      <c r="Z7" s="21">
        <v>49.029523793157423</v>
      </c>
      <c r="AA7" s="22">
        <v>36789335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-4614621</v>
      </c>
      <c r="D10" s="18"/>
      <c r="E10" s="19">
        <v>-3744862</v>
      </c>
      <c r="F10" s="20">
        <v>-3744862</v>
      </c>
      <c r="G10" s="20">
        <v>-4627349</v>
      </c>
      <c r="H10" s="20">
        <v>-12515</v>
      </c>
      <c r="I10" s="20">
        <v>-13916</v>
      </c>
      <c r="J10" s="20">
        <v>-4653780</v>
      </c>
      <c r="K10" s="20">
        <v>-2254</v>
      </c>
      <c r="L10" s="20">
        <v>-3299</v>
      </c>
      <c r="M10" s="20">
        <v>-821875</v>
      </c>
      <c r="N10" s="20">
        <v>-827428</v>
      </c>
      <c r="O10" s="20"/>
      <c r="P10" s="20"/>
      <c r="Q10" s="20"/>
      <c r="R10" s="20"/>
      <c r="S10" s="20"/>
      <c r="T10" s="20"/>
      <c r="U10" s="20"/>
      <c r="V10" s="20"/>
      <c r="W10" s="20">
        <v>-5481208</v>
      </c>
      <c r="X10" s="20">
        <v>-3744862</v>
      </c>
      <c r="Y10" s="20">
        <v>-1736346</v>
      </c>
      <c r="Z10" s="21">
        <v>46.366087722324615</v>
      </c>
      <c r="AA10" s="22">
        <v>-3744862</v>
      </c>
    </row>
    <row r="11" spans="1:27" x14ac:dyDescent="0.25">
      <c r="A11" s="23" t="s">
        <v>39</v>
      </c>
      <c r="B11" s="17" t="s">
        <v>32</v>
      </c>
      <c r="C11" s="18">
        <v>240773</v>
      </c>
      <c r="D11" s="18"/>
      <c r="E11" s="19">
        <v>937</v>
      </c>
      <c r="F11" s="20">
        <v>937</v>
      </c>
      <c r="G11" s="24">
        <v>242878</v>
      </c>
      <c r="H11" s="24">
        <v>-184086</v>
      </c>
      <c r="I11" s="24">
        <v>3780</v>
      </c>
      <c r="J11" s="20">
        <v>62572</v>
      </c>
      <c r="K11" s="24">
        <v>-4988</v>
      </c>
      <c r="L11" s="24">
        <v>8561</v>
      </c>
      <c r="M11" s="20">
        <v>-5434</v>
      </c>
      <c r="N11" s="24">
        <v>-1861</v>
      </c>
      <c r="O11" s="24"/>
      <c r="P11" s="24"/>
      <c r="Q11" s="20"/>
      <c r="R11" s="24"/>
      <c r="S11" s="24"/>
      <c r="T11" s="20"/>
      <c r="U11" s="24"/>
      <c r="V11" s="24"/>
      <c r="W11" s="24">
        <v>60711</v>
      </c>
      <c r="X11" s="20">
        <v>937</v>
      </c>
      <c r="Y11" s="24">
        <v>59774</v>
      </c>
      <c r="Z11" s="25">
        <v>6379.2956243329772</v>
      </c>
      <c r="AA11" s="26">
        <v>937</v>
      </c>
    </row>
    <row r="12" spans="1:27" x14ac:dyDescent="0.25">
      <c r="A12" s="23" t="s">
        <v>40</v>
      </c>
      <c r="B12" s="17" t="s">
        <v>32</v>
      </c>
      <c r="C12" s="18">
        <v>-64492</v>
      </c>
      <c r="D12" s="18"/>
      <c r="E12" s="19">
        <v>-64492</v>
      </c>
      <c r="F12" s="20">
        <v>-64492</v>
      </c>
      <c r="G12" s="20">
        <v>-64492</v>
      </c>
      <c r="H12" s="20"/>
      <c r="I12" s="20"/>
      <c r="J12" s="20">
        <v>-64492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-64492</v>
      </c>
      <c r="X12" s="20">
        <v>-64492</v>
      </c>
      <c r="Y12" s="20"/>
      <c r="Z12" s="21"/>
      <c r="AA12" s="22">
        <v>-64492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141001084</v>
      </c>
      <c r="D13" s="29">
        <f>SUM(D6:D12)</f>
        <v>0</v>
      </c>
      <c r="E13" s="30">
        <f t="shared" si="0"/>
        <v>128689346</v>
      </c>
      <c r="F13" s="31">
        <f t="shared" si="0"/>
        <v>128689346</v>
      </c>
      <c r="G13" s="31">
        <f t="shared" si="0"/>
        <v>143884809</v>
      </c>
      <c r="H13" s="31">
        <f t="shared" si="0"/>
        <v>4305831</v>
      </c>
      <c r="I13" s="31">
        <f t="shared" si="0"/>
        <v>4638396</v>
      </c>
      <c r="J13" s="31">
        <f t="shared" si="0"/>
        <v>152829036</v>
      </c>
      <c r="K13" s="31">
        <f t="shared" si="0"/>
        <v>4421329</v>
      </c>
      <c r="L13" s="31">
        <f t="shared" si="0"/>
        <v>4394887</v>
      </c>
      <c r="M13" s="31">
        <f t="shared" si="0"/>
        <v>3722118</v>
      </c>
      <c r="N13" s="31">
        <f t="shared" si="0"/>
        <v>12538334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165367370</v>
      </c>
      <c r="X13" s="31">
        <f t="shared" si="0"/>
        <v>112157995</v>
      </c>
      <c r="Y13" s="31">
        <f t="shared" si="0"/>
        <v>53209375</v>
      </c>
      <c r="Z13" s="32">
        <f>+IF(X13&lt;&gt;0,+(Y13/X13)*100,0)</f>
        <v>47.441446327566752</v>
      </c>
      <c r="AA13" s="33">
        <f>SUM(AA6:AA12)</f>
        <v>128689346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3319922</v>
      </c>
      <c r="D17" s="18"/>
      <c r="E17" s="19">
        <v>-2238143</v>
      </c>
      <c r="F17" s="20">
        <v>-2238143</v>
      </c>
      <c r="G17" s="24">
        <v>3319922</v>
      </c>
      <c r="H17" s="24"/>
      <c r="I17" s="24"/>
      <c r="J17" s="20">
        <v>3319922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3319922</v>
      </c>
      <c r="X17" s="20"/>
      <c r="Y17" s="24">
        <v>3319922</v>
      </c>
      <c r="Z17" s="25"/>
      <c r="AA17" s="26">
        <v>-2238143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3319922</v>
      </c>
      <c r="D25" s="29">
        <f t="shared" ref="D25:Y25" si="1">SUM(D15:D24)</f>
        <v>0</v>
      </c>
      <c r="E25" s="35">
        <f t="shared" si="1"/>
        <v>-2238143</v>
      </c>
      <c r="F25" s="36">
        <f t="shared" si="1"/>
        <v>-2238143</v>
      </c>
      <c r="G25" s="36">
        <f t="shared" si="1"/>
        <v>3319922</v>
      </c>
      <c r="H25" s="36">
        <f t="shared" si="1"/>
        <v>0</v>
      </c>
      <c r="I25" s="36">
        <f t="shared" si="1"/>
        <v>0</v>
      </c>
      <c r="J25" s="36">
        <f t="shared" si="1"/>
        <v>3319922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3319922</v>
      </c>
      <c r="X25" s="36">
        <f t="shared" si="1"/>
        <v>0</v>
      </c>
      <c r="Y25" s="36">
        <f t="shared" si="1"/>
        <v>3319922</v>
      </c>
      <c r="Z25" s="37">
        <f>+IF(X25&lt;&gt;0,+(Y25/X25)*100,0)</f>
        <v>0</v>
      </c>
      <c r="AA25" s="38">
        <f>SUM(AA15:AA24)</f>
        <v>-2238143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144321006</v>
      </c>
      <c r="D26" s="29">
        <f>+D13+D25</f>
        <v>0</v>
      </c>
      <c r="E26" s="30">
        <f t="shared" si="2"/>
        <v>126451203</v>
      </c>
      <c r="F26" s="31">
        <f t="shared" si="2"/>
        <v>126451203</v>
      </c>
      <c r="G26" s="31">
        <f t="shared" si="2"/>
        <v>147204731</v>
      </c>
      <c r="H26" s="31">
        <f t="shared" si="2"/>
        <v>4305831</v>
      </c>
      <c r="I26" s="31">
        <f t="shared" si="2"/>
        <v>4638396</v>
      </c>
      <c r="J26" s="31">
        <f t="shared" si="2"/>
        <v>156148958</v>
      </c>
      <c r="K26" s="31">
        <f t="shared" si="2"/>
        <v>4421329</v>
      </c>
      <c r="L26" s="31">
        <f t="shared" si="2"/>
        <v>4394887</v>
      </c>
      <c r="M26" s="31">
        <f t="shared" si="2"/>
        <v>3722118</v>
      </c>
      <c r="N26" s="31">
        <f t="shared" si="2"/>
        <v>12538334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168687292</v>
      </c>
      <c r="X26" s="31">
        <f t="shared" si="2"/>
        <v>112157995</v>
      </c>
      <c r="Y26" s="31">
        <f t="shared" si="2"/>
        <v>56529297</v>
      </c>
      <c r="Z26" s="32">
        <f>+IF(X26&lt;&gt;0,+(Y26/X26)*100,0)</f>
        <v>50.401486759815917</v>
      </c>
      <c r="AA26" s="33">
        <f>+AA13+AA25</f>
        <v>126451203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-12454</v>
      </c>
      <c r="D31" s="18"/>
      <c r="E31" s="19">
        <v>-5628</v>
      </c>
      <c r="F31" s="20">
        <v>-5628</v>
      </c>
      <c r="G31" s="20">
        <v>-13133</v>
      </c>
      <c r="H31" s="20">
        <v>-316</v>
      </c>
      <c r="I31" s="20">
        <v>-621</v>
      </c>
      <c r="J31" s="20">
        <v>-14070</v>
      </c>
      <c r="K31" s="20">
        <v>-29</v>
      </c>
      <c r="L31" s="20">
        <v>-1449</v>
      </c>
      <c r="M31" s="20">
        <v>-339</v>
      </c>
      <c r="N31" s="20">
        <v>-1817</v>
      </c>
      <c r="O31" s="20"/>
      <c r="P31" s="20"/>
      <c r="Q31" s="20"/>
      <c r="R31" s="20"/>
      <c r="S31" s="20"/>
      <c r="T31" s="20"/>
      <c r="U31" s="20"/>
      <c r="V31" s="20"/>
      <c r="W31" s="20">
        <v>-15887</v>
      </c>
      <c r="X31" s="20">
        <v>-5628</v>
      </c>
      <c r="Y31" s="20">
        <v>-10259</v>
      </c>
      <c r="Z31" s="21">
        <v>182.28500355366026</v>
      </c>
      <c r="AA31" s="22">
        <v>-5628</v>
      </c>
    </row>
    <row r="32" spans="1:27" x14ac:dyDescent="0.25">
      <c r="A32" s="23" t="s">
        <v>59</v>
      </c>
      <c r="B32" s="17" t="s">
        <v>32</v>
      </c>
      <c r="C32" s="18">
        <v>-2031857</v>
      </c>
      <c r="D32" s="18"/>
      <c r="E32" s="19">
        <v>2658838</v>
      </c>
      <c r="F32" s="20">
        <v>2658838</v>
      </c>
      <c r="G32" s="20">
        <v>-3803132</v>
      </c>
      <c r="H32" s="20">
        <v>-76166</v>
      </c>
      <c r="I32" s="20">
        <v>-53793</v>
      </c>
      <c r="J32" s="20">
        <v>-3933091</v>
      </c>
      <c r="K32" s="20">
        <v>-203281</v>
      </c>
      <c r="L32" s="20">
        <v>-126227</v>
      </c>
      <c r="M32" s="20">
        <v>-63887</v>
      </c>
      <c r="N32" s="20">
        <v>-393395</v>
      </c>
      <c r="O32" s="20"/>
      <c r="P32" s="20"/>
      <c r="Q32" s="20"/>
      <c r="R32" s="20"/>
      <c r="S32" s="20"/>
      <c r="T32" s="20"/>
      <c r="U32" s="20"/>
      <c r="V32" s="20"/>
      <c r="W32" s="20">
        <v>-4326486</v>
      </c>
      <c r="X32" s="20">
        <v>742836</v>
      </c>
      <c r="Y32" s="20">
        <v>-5069322</v>
      </c>
      <c r="Z32" s="21">
        <v>-682.42815372437531</v>
      </c>
      <c r="AA32" s="22">
        <v>2658838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6292085</v>
      </c>
      <c r="D35" s="18"/>
      <c r="E35" s="19">
        <v>4236593</v>
      </c>
      <c r="F35" s="20">
        <v>4236593</v>
      </c>
      <c r="G35" s="20">
        <v>6965169</v>
      </c>
      <c r="H35" s="20">
        <v>181121</v>
      </c>
      <c r="I35" s="20">
        <v>182590</v>
      </c>
      <c r="J35" s="20">
        <v>7328880</v>
      </c>
      <c r="K35" s="20">
        <v>216656</v>
      </c>
      <c r="L35" s="20">
        <v>664609</v>
      </c>
      <c r="M35" s="20">
        <v>150054</v>
      </c>
      <c r="N35" s="20">
        <v>1031319</v>
      </c>
      <c r="O35" s="20"/>
      <c r="P35" s="20"/>
      <c r="Q35" s="20"/>
      <c r="R35" s="20"/>
      <c r="S35" s="20"/>
      <c r="T35" s="20"/>
      <c r="U35" s="20"/>
      <c r="V35" s="20"/>
      <c r="W35" s="20">
        <v>8360199</v>
      </c>
      <c r="X35" s="20">
        <v>4236593</v>
      </c>
      <c r="Y35" s="20">
        <v>4123606</v>
      </c>
      <c r="Z35" s="21">
        <v>97.333069284682296</v>
      </c>
      <c r="AA35" s="22">
        <v>4236593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4247774</v>
      </c>
      <c r="D37" s="29">
        <f t="shared" ref="D37:Y37" si="3">SUM(D29:D36)</f>
        <v>0</v>
      </c>
      <c r="E37" s="30">
        <f t="shared" si="3"/>
        <v>6889803</v>
      </c>
      <c r="F37" s="31">
        <f t="shared" si="3"/>
        <v>6889803</v>
      </c>
      <c r="G37" s="31">
        <f t="shared" si="3"/>
        <v>3148904</v>
      </c>
      <c r="H37" s="31">
        <f t="shared" si="3"/>
        <v>104639</v>
      </c>
      <c r="I37" s="31">
        <f t="shared" si="3"/>
        <v>128176</v>
      </c>
      <c r="J37" s="31">
        <f t="shared" si="3"/>
        <v>3381719</v>
      </c>
      <c r="K37" s="31">
        <f t="shared" si="3"/>
        <v>13346</v>
      </c>
      <c r="L37" s="31">
        <f t="shared" si="3"/>
        <v>536933</v>
      </c>
      <c r="M37" s="31">
        <f t="shared" si="3"/>
        <v>85828</v>
      </c>
      <c r="N37" s="31">
        <f t="shared" si="3"/>
        <v>636107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4017826</v>
      </c>
      <c r="X37" s="31">
        <f t="shared" si="3"/>
        <v>4973801</v>
      </c>
      <c r="Y37" s="31">
        <f t="shared" si="3"/>
        <v>-955975</v>
      </c>
      <c r="Z37" s="32">
        <f>+IF(X37&lt;&gt;0,+(Y37/X37)*100,0)</f>
        <v>-19.22021005665486</v>
      </c>
      <c r="AA37" s="33">
        <f>SUM(AA29:AA36)</f>
        <v>6889803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6000000</v>
      </c>
      <c r="F40" s="20">
        <v>6000000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3000000</v>
      </c>
      <c r="Y40" s="20">
        <v>-3000000</v>
      </c>
      <c r="Z40" s="21">
        <v>-100</v>
      </c>
      <c r="AA40" s="22">
        <v>6000000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6000000</v>
      </c>
      <c r="F43" s="36">
        <f t="shared" si="4"/>
        <v>6000000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3000000</v>
      </c>
      <c r="Y43" s="36">
        <f t="shared" si="4"/>
        <v>-3000000</v>
      </c>
      <c r="Z43" s="37">
        <f>+IF(X43&lt;&gt;0,+(Y43/X43)*100,0)</f>
        <v>-100</v>
      </c>
      <c r="AA43" s="38">
        <f>SUM(AA39:AA42)</f>
        <v>6000000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4247774</v>
      </c>
      <c r="D44" s="29">
        <f>+D37+D43</f>
        <v>0</v>
      </c>
      <c r="E44" s="30">
        <f t="shared" si="5"/>
        <v>12889803</v>
      </c>
      <c r="F44" s="31">
        <f t="shared" si="5"/>
        <v>12889803</v>
      </c>
      <c r="G44" s="31">
        <f t="shared" si="5"/>
        <v>3148904</v>
      </c>
      <c r="H44" s="31">
        <f t="shared" si="5"/>
        <v>104639</v>
      </c>
      <c r="I44" s="31">
        <f t="shared" si="5"/>
        <v>128176</v>
      </c>
      <c r="J44" s="31">
        <f t="shared" si="5"/>
        <v>3381719</v>
      </c>
      <c r="K44" s="31">
        <f t="shared" si="5"/>
        <v>13346</v>
      </c>
      <c r="L44" s="31">
        <f t="shared" si="5"/>
        <v>536933</v>
      </c>
      <c r="M44" s="31">
        <f t="shared" si="5"/>
        <v>85828</v>
      </c>
      <c r="N44" s="31">
        <f t="shared" si="5"/>
        <v>636107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4017826</v>
      </c>
      <c r="X44" s="31">
        <f t="shared" si="5"/>
        <v>7973801</v>
      </c>
      <c r="Y44" s="31">
        <f t="shared" si="5"/>
        <v>-3955975</v>
      </c>
      <c r="Z44" s="32">
        <f>+IF(X44&lt;&gt;0,+(Y44/X44)*100,0)</f>
        <v>-49.612161126168061</v>
      </c>
      <c r="AA44" s="33">
        <f>+AA37+AA43</f>
        <v>12889803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140073232</v>
      </c>
      <c r="D45" s="42">
        <f t="shared" si="6"/>
        <v>0</v>
      </c>
      <c r="E45" s="43">
        <f t="shared" si="6"/>
        <v>113561400</v>
      </c>
      <c r="F45" s="44">
        <f t="shared" si="6"/>
        <v>113561400</v>
      </c>
      <c r="G45" s="44">
        <f t="shared" si="6"/>
        <v>144055827</v>
      </c>
      <c r="H45" s="44">
        <f t="shared" si="6"/>
        <v>4201192</v>
      </c>
      <c r="I45" s="44">
        <f t="shared" si="6"/>
        <v>4510220</v>
      </c>
      <c r="J45" s="44">
        <f t="shared" si="6"/>
        <v>152767239</v>
      </c>
      <c r="K45" s="44">
        <f t="shared" si="6"/>
        <v>4407983</v>
      </c>
      <c r="L45" s="44">
        <f t="shared" si="6"/>
        <v>3857954</v>
      </c>
      <c r="M45" s="44">
        <f t="shared" si="6"/>
        <v>3636290</v>
      </c>
      <c r="N45" s="44">
        <f t="shared" si="6"/>
        <v>11902227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164669466</v>
      </c>
      <c r="X45" s="44">
        <f t="shared" si="6"/>
        <v>104184194</v>
      </c>
      <c r="Y45" s="44">
        <f t="shared" si="6"/>
        <v>60485272</v>
      </c>
      <c r="Z45" s="45">
        <f>+IF(X45&lt;&gt;0,+(Y45/X45)*100,0)</f>
        <v>58.056092462547625</v>
      </c>
      <c r="AA45" s="46">
        <f>+AA26-AA44</f>
        <v>113561400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47919157</v>
      </c>
      <c r="D47" s="18"/>
      <c r="E47" s="19">
        <v>20994407</v>
      </c>
      <c r="F47" s="20">
        <v>20994407</v>
      </c>
      <c r="G47" s="20">
        <v>55077151</v>
      </c>
      <c r="H47" s="20">
        <v>2510793</v>
      </c>
      <c r="I47" s="20">
        <v>-2149400</v>
      </c>
      <c r="J47" s="20">
        <v>55438544</v>
      </c>
      <c r="K47" s="20">
        <v>2686902</v>
      </c>
      <c r="L47" s="20">
        <v>2280848</v>
      </c>
      <c r="M47" s="20">
        <v>1587483</v>
      </c>
      <c r="N47" s="20">
        <v>6555233</v>
      </c>
      <c r="O47" s="20"/>
      <c r="P47" s="20"/>
      <c r="Q47" s="20"/>
      <c r="R47" s="20"/>
      <c r="S47" s="20"/>
      <c r="T47" s="20"/>
      <c r="U47" s="20"/>
      <c r="V47" s="20"/>
      <c r="W47" s="20">
        <v>61993777</v>
      </c>
      <c r="X47" s="20">
        <v>11617201</v>
      </c>
      <c r="Y47" s="20">
        <v>50376576</v>
      </c>
      <c r="Z47" s="47">
        <v>433.63781000259871</v>
      </c>
      <c r="AA47" s="22">
        <v>20994407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47919157</v>
      </c>
      <c r="D50" s="50">
        <f t="shared" ref="D50:Y50" si="7">SUM(D47:D49)</f>
        <v>0</v>
      </c>
      <c r="E50" s="51">
        <f t="shared" si="7"/>
        <v>20994407</v>
      </c>
      <c r="F50" s="52">
        <f t="shared" si="7"/>
        <v>20994407</v>
      </c>
      <c r="G50" s="52">
        <f t="shared" si="7"/>
        <v>55077151</v>
      </c>
      <c r="H50" s="52">
        <f t="shared" si="7"/>
        <v>2510793</v>
      </c>
      <c r="I50" s="52">
        <f t="shared" si="7"/>
        <v>-2149400</v>
      </c>
      <c r="J50" s="52">
        <f t="shared" si="7"/>
        <v>55438544</v>
      </c>
      <c r="K50" s="52">
        <f t="shared" si="7"/>
        <v>2686902</v>
      </c>
      <c r="L50" s="52">
        <f t="shared" si="7"/>
        <v>2280848</v>
      </c>
      <c r="M50" s="52">
        <f t="shared" si="7"/>
        <v>1587483</v>
      </c>
      <c r="N50" s="52">
        <f t="shared" si="7"/>
        <v>6555233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61993777</v>
      </c>
      <c r="X50" s="52">
        <f t="shared" si="7"/>
        <v>11617201</v>
      </c>
      <c r="Y50" s="52">
        <f t="shared" si="7"/>
        <v>50376576</v>
      </c>
      <c r="Z50" s="53">
        <f>+IF(X50&lt;&gt;0,+(Y50/X50)*100,0)</f>
        <v>433.63781000259871</v>
      </c>
      <c r="AA50" s="54">
        <f>SUM(AA47:AA49)</f>
        <v>20994407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73964301</v>
      </c>
      <c r="D7" s="18"/>
      <c r="E7" s="19">
        <v>242775661</v>
      </c>
      <c r="F7" s="20">
        <v>242775661</v>
      </c>
      <c r="G7" s="20">
        <v>241389962</v>
      </c>
      <c r="H7" s="20">
        <v>-196174174</v>
      </c>
      <c r="I7" s="20">
        <v>204922072</v>
      </c>
      <c r="J7" s="20">
        <v>250137860</v>
      </c>
      <c r="K7" s="20">
        <v>3568369</v>
      </c>
      <c r="L7" s="20">
        <v>3724298</v>
      </c>
      <c r="M7" s="20">
        <v>4503811</v>
      </c>
      <c r="N7" s="20">
        <v>11796478</v>
      </c>
      <c r="O7" s="20"/>
      <c r="P7" s="20"/>
      <c r="Q7" s="20"/>
      <c r="R7" s="20"/>
      <c r="S7" s="20"/>
      <c r="T7" s="20"/>
      <c r="U7" s="20"/>
      <c r="V7" s="20"/>
      <c r="W7" s="20">
        <v>261934338</v>
      </c>
      <c r="X7" s="20">
        <v>121387848</v>
      </c>
      <c r="Y7" s="20">
        <v>140546490</v>
      </c>
      <c r="Z7" s="21">
        <v>115.78299831133015</v>
      </c>
      <c r="AA7" s="22">
        <v>242775661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247112</v>
      </c>
      <c r="H8" s="20">
        <v>210487</v>
      </c>
      <c r="I8" s="20">
        <v>214489</v>
      </c>
      <c r="J8" s="20">
        <v>672088</v>
      </c>
      <c r="K8" s="20">
        <v>200184</v>
      </c>
      <c r="L8" s="20">
        <v>212972</v>
      </c>
      <c r="M8" s="20">
        <v>206613</v>
      </c>
      <c r="N8" s="20">
        <v>619769</v>
      </c>
      <c r="O8" s="20"/>
      <c r="P8" s="20"/>
      <c r="Q8" s="20"/>
      <c r="R8" s="20"/>
      <c r="S8" s="20"/>
      <c r="T8" s="20"/>
      <c r="U8" s="20"/>
      <c r="V8" s="20"/>
      <c r="W8" s="20">
        <v>1291857</v>
      </c>
      <c r="X8" s="20"/>
      <c r="Y8" s="20">
        <v>1291857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73964301</v>
      </c>
      <c r="D13" s="29">
        <f>SUM(D6:D12)</f>
        <v>0</v>
      </c>
      <c r="E13" s="30">
        <f t="shared" si="0"/>
        <v>242775661</v>
      </c>
      <c r="F13" s="31">
        <f t="shared" si="0"/>
        <v>242775661</v>
      </c>
      <c r="G13" s="31">
        <f t="shared" si="0"/>
        <v>241637074</v>
      </c>
      <c r="H13" s="31">
        <f t="shared" si="0"/>
        <v>-195963687</v>
      </c>
      <c r="I13" s="31">
        <f t="shared" si="0"/>
        <v>205136561</v>
      </c>
      <c r="J13" s="31">
        <f t="shared" si="0"/>
        <v>250809948</v>
      </c>
      <c r="K13" s="31">
        <f t="shared" si="0"/>
        <v>3768553</v>
      </c>
      <c r="L13" s="31">
        <f t="shared" si="0"/>
        <v>3937270</v>
      </c>
      <c r="M13" s="31">
        <f t="shared" si="0"/>
        <v>4710424</v>
      </c>
      <c r="N13" s="31">
        <f t="shared" si="0"/>
        <v>12416247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263226195</v>
      </c>
      <c r="X13" s="31">
        <f t="shared" si="0"/>
        <v>121387848</v>
      </c>
      <c r="Y13" s="31">
        <f t="shared" si="0"/>
        <v>141838347</v>
      </c>
      <c r="Z13" s="32">
        <f>+IF(X13&lt;&gt;0,+(Y13/X13)*100,0)</f>
        <v>116.84723745988148</v>
      </c>
      <c r="AA13" s="33">
        <f>SUM(AA6:AA12)</f>
        <v>242775661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-906325</v>
      </c>
      <c r="D17" s="18"/>
      <c r="E17" s="19">
        <v>-14191071</v>
      </c>
      <c r="F17" s="20">
        <v>-14191071</v>
      </c>
      <c r="G17" s="24">
        <v>808929</v>
      </c>
      <c r="H17" s="24">
        <v>-485284</v>
      </c>
      <c r="I17" s="24">
        <v>583929</v>
      </c>
      <c r="J17" s="20">
        <v>907574</v>
      </c>
      <c r="K17" s="24"/>
      <c r="L17" s="24"/>
      <c r="M17" s="20">
        <v>-225000</v>
      </c>
      <c r="N17" s="24">
        <v>-225000</v>
      </c>
      <c r="O17" s="24"/>
      <c r="P17" s="24"/>
      <c r="Q17" s="20"/>
      <c r="R17" s="24"/>
      <c r="S17" s="24"/>
      <c r="T17" s="20"/>
      <c r="U17" s="24"/>
      <c r="V17" s="24"/>
      <c r="W17" s="24">
        <v>682574</v>
      </c>
      <c r="X17" s="20">
        <v>-7095528</v>
      </c>
      <c r="Y17" s="24">
        <v>7778102</v>
      </c>
      <c r="Z17" s="25">
        <v>-109.61977741473221</v>
      </c>
      <c r="AA17" s="26">
        <v>-14191071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-906325</v>
      </c>
      <c r="D25" s="29">
        <f t="shared" ref="D25:Y25" si="1">SUM(D15:D24)</f>
        <v>0</v>
      </c>
      <c r="E25" s="35">
        <f t="shared" si="1"/>
        <v>-14191071</v>
      </c>
      <c r="F25" s="36">
        <f t="shared" si="1"/>
        <v>-14191071</v>
      </c>
      <c r="G25" s="36">
        <f t="shared" si="1"/>
        <v>808929</v>
      </c>
      <c r="H25" s="36">
        <f t="shared" si="1"/>
        <v>-485284</v>
      </c>
      <c r="I25" s="36">
        <f t="shared" si="1"/>
        <v>583929</v>
      </c>
      <c r="J25" s="36">
        <f t="shared" si="1"/>
        <v>907574</v>
      </c>
      <c r="K25" s="36">
        <f t="shared" si="1"/>
        <v>0</v>
      </c>
      <c r="L25" s="36">
        <f t="shared" si="1"/>
        <v>0</v>
      </c>
      <c r="M25" s="36">
        <f t="shared" si="1"/>
        <v>-225000</v>
      </c>
      <c r="N25" s="36">
        <f t="shared" si="1"/>
        <v>-225000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682574</v>
      </c>
      <c r="X25" s="36">
        <f t="shared" si="1"/>
        <v>-7095528</v>
      </c>
      <c r="Y25" s="36">
        <f t="shared" si="1"/>
        <v>7778102</v>
      </c>
      <c r="Z25" s="37">
        <f>+IF(X25&lt;&gt;0,+(Y25/X25)*100,0)</f>
        <v>-109.61977741473221</v>
      </c>
      <c r="AA25" s="38">
        <f>SUM(AA15:AA24)</f>
        <v>-14191071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73057976</v>
      </c>
      <c r="D26" s="29">
        <f>+D13+D25</f>
        <v>0</v>
      </c>
      <c r="E26" s="30">
        <f t="shared" si="2"/>
        <v>228584590</v>
      </c>
      <c r="F26" s="31">
        <f t="shared" si="2"/>
        <v>228584590</v>
      </c>
      <c r="G26" s="31">
        <f t="shared" si="2"/>
        <v>242446003</v>
      </c>
      <c r="H26" s="31">
        <f t="shared" si="2"/>
        <v>-196448971</v>
      </c>
      <c r="I26" s="31">
        <f t="shared" si="2"/>
        <v>205720490</v>
      </c>
      <c r="J26" s="31">
        <f t="shared" si="2"/>
        <v>251717522</v>
      </c>
      <c r="K26" s="31">
        <f t="shared" si="2"/>
        <v>3768553</v>
      </c>
      <c r="L26" s="31">
        <f t="shared" si="2"/>
        <v>3937270</v>
      </c>
      <c r="M26" s="31">
        <f t="shared" si="2"/>
        <v>4485424</v>
      </c>
      <c r="N26" s="31">
        <f t="shared" si="2"/>
        <v>12191247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263908769</v>
      </c>
      <c r="X26" s="31">
        <f t="shared" si="2"/>
        <v>114292320</v>
      </c>
      <c r="Y26" s="31">
        <f t="shared" si="2"/>
        <v>149616449</v>
      </c>
      <c r="Z26" s="32">
        <f>+IF(X26&lt;&gt;0,+(Y26/X26)*100,0)</f>
        <v>130.90682646043058</v>
      </c>
      <c r="AA26" s="33">
        <f>+AA13+AA25</f>
        <v>228584590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73057976</v>
      </c>
      <c r="D45" s="42">
        <f t="shared" si="6"/>
        <v>0</v>
      </c>
      <c r="E45" s="43">
        <f t="shared" si="6"/>
        <v>228584590</v>
      </c>
      <c r="F45" s="44">
        <f t="shared" si="6"/>
        <v>228584590</v>
      </c>
      <c r="G45" s="44">
        <f t="shared" si="6"/>
        <v>242446003</v>
      </c>
      <c r="H45" s="44">
        <f t="shared" si="6"/>
        <v>-196448971</v>
      </c>
      <c r="I45" s="44">
        <f t="shared" si="6"/>
        <v>205720490</v>
      </c>
      <c r="J45" s="44">
        <f t="shared" si="6"/>
        <v>251717522</v>
      </c>
      <c r="K45" s="44">
        <f t="shared" si="6"/>
        <v>3768553</v>
      </c>
      <c r="L45" s="44">
        <f t="shared" si="6"/>
        <v>3937270</v>
      </c>
      <c r="M45" s="44">
        <f t="shared" si="6"/>
        <v>4485424</v>
      </c>
      <c r="N45" s="44">
        <f t="shared" si="6"/>
        <v>12191247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263908769</v>
      </c>
      <c r="X45" s="44">
        <f t="shared" si="6"/>
        <v>114292320</v>
      </c>
      <c r="Y45" s="44">
        <f t="shared" si="6"/>
        <v>149616449</v>
      </c>
      <c r="Z45" s="45">
        <f>+IF(X45&lt;&gt;0,+(Y45/X45)*100,0)</f>
        <v>130.90682646043058</v>
      </c>
      <c r="AA45" s="46">
        <f>+AA26-AA44</f>
        <v>228584590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23038673</v>
      </c>
      <c r="D47" s="18"/>
      <c r="E47" s="19">
        <v>15583422</v>
      </c>
      <c r="F47" s="20">
        <v>15583422</v>
      </c>
      <c r="G47" s="20">
        <v>38125218</v>
      </c>
      <c r="H47" s="20">
        <v>-14985697</v>
      </c>
      <c r="I47" s="20">
        <v>15866599</v>
      </c>
      <c r="J47" s="20">
        <v>39006120</v>
      </c>
      <c r="K47" s="20">
        <v>2356694</v>
      </c>
      <c r="L47" s="20">
        <v>685881</v>
      </c>
      <c r="M47" s="20">
        <v>3094651</v>
      </c>
      <c r="N47" s="20">
        <v>6137226</v>
      </c>
      <c r="O47" s="20"/>
      <c r="P47" s="20"/>
      <c r="Q47" s="20"/>
      <c r="R47" s="20"/>
      <c r="S47" s="20"/>
      <c r="T47" s="20"/>
      <c r="U47" s="20"/>
      <c r="V47" s="20"/>
      <c r="W47" s="20">
        <v>45143346</v>
      </c>
      <c r="X47" s="20">
        <v>7791690</v>
      </c>
      <c r="Y47" s="20">
        <v>37351656</v>
      </c>
      <c r="Z47" s="47">
        <v>479.37810667518858</v>
      </c>
      <c r="AA47" s="22">
        <v>15583422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23038673</v>
      </c>
      <c r="D50" s="50">
        <f t="shared" ref="D50:Y50" si="7">SUM(D47:D49)</f>
        <v>0</v>
      </c>
      <c r="E50" s="51">
        <f t="shared" si="7"/>
        <v>15583422</v>
      </c>
      <c r="F50" s="52">
        <f t="shared" si="7"/>
        <v>15583422</v>
      </c>
      <c r="G50" s="52">
        <f t="shared" si="7"/>
        <v>38125218</v>
      </c>
      <c r="H50" s="52">
        <f t="shared" si="7"/>
        <v>-14985697</v>
      </c>
      <c r="I50" s="52">
        <f t="shared" si="7"/>
        <v>15866599</v>
      </c>
      <c r="J50" s="52">
        <f t="shared" si="7"/>
        <v>39006120</v>
      </c>
      <c r="K50" s="52">
        <f t="shared" si="7"/>
        <v>2356694</v>
      </c>
      <c r="L50" s="52">
        <f t="shared" si="7"/>
        <v>685881</v>
      </c>
      <c r="M50" s="52">
        <f t="shared" si="7"/>
        <v>3094651</v>
      </c>
      <c r="N50" s="52">
        <f t="shared" si="7"/>
        <v>6137226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45143346</v>
      </c>
      <c r="X50" s="52">
        <f t="shared" si="7"/>
        <v>7791690</v>
      </c>
      <c r="Y50" s="52">
        <f t="shared" si="7"/>
        <v>37351656</v>
      </c>
      <c r="Z50" s="53">
        <f>+IF(X50&lt;&gt;0,+(Y50/X50)*100,0)</f>
        <v>479.37810667518858</v>
      </c>
      <c r="AA50" s="54">
        <f>SUM(AA47:AA49)</f>
        <v>15583422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</v>
      </c>
      <c r="F6" s="20">
        <v>-2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</v>
      </c>
      <c r="Y6" s="20">
        <v>2</v>
      </c>
      <c r="Z6" s="21">
        <v>-100</v>
      </c>
      <c r="AA6" s="22">
        <v>-2</v>
      </c>
    </row>
    <row r="7" spans="1:27" x14ac:dyDescent="0.25">
      <c r="A7" s="23" t="s">
        <v>35</v>
      </c>
      <c r="B7" s="17" t="s">
        <v>32</v>
      </c>
      <c r="C7" s="18">
        <v>21395924</v>
      </c>
      <c r="D7" s="18"/>
      <c r="E7" s="19">
        <v>13732414</v>
      </c>
      <c r="F7" s="20">
        <v>13732414</v>
      </c>
      <c r="G7" s="20">
        <v>-95116</v>
      </c>
      <c r="H7" s="20">
        <v>2235625</v>
      </c>
      <c r="I7" s="20"/>
      <c r="J7" s="20">
        <v>2140509</v>
      </c>
      <c r="K7" s="20">
        <v>2216725</v>
      </c>
      <c r="L7" s="20">
        <v>2183125</v>
      </c>
      <c r="M7" s="20">
        <v>2234660</v>
      </c>
      <c r="N7" s="20">
        <v>6634510</v>
      </c>
      <c r="O7" s="20"/>
      <c r="P7" s="20"/>
      <c r="Q7" s="20"/>
      <c r="R7" s="20"/>
      <c r="S7" s="20"/>
      <c r="T7" s="20"/>
      <c r="U7" s="20"/>
      <c r="V7" s="20"/>
      <c r="W7" s="20">
        <v>8775019</v>
      </c>
      <c r="X7" s="20">
        <v>6866212</v>
      </c>
      <c r="Y7" s="20">
        <v>1908807</v>
      </c>
      <c r="Z7" s="21">
        <v>27.800000932100556</v>
      </c>
      <c r="AA7" s="22">
        <v>13732414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21395924</v>
      </c>
      <c r="D13" s="29">
        <f>SUM(D6:D12)</f>
        <v>0</v>
      </c>
      <c r="E13" s="30">
        <f t="shared" si="0"/>
        <v>13732412</v>
      </c>
      <c r="F13" s="31">
        <f t="shared" si="0"/>
        <v>13732412</v>
      </c>
      <c r="G13" s="31">
        <f t="shared" si="0"/>
        <v>-95116</v>
      </c>
      <c r="H13" s="31">
        <f t="shared" si="0"/>
        <v>2235625</v>
      </c>
      <c r="I13" s="31">
        <f t="shared" si="0"/>
        <v>0</v>
      </c>
      <c r="J13" s="31">
        <f t="shared" si="0"/>
        <v>2140509</v>
      </c>
      <c r="K13" s="31">
        <f t="shared" si="0"/>
        <v>2216725</v>
      </c>
      <c r="L13" s="31">
        <f t="shared" si="0"/>
        <v>2183125</v>
      </c>
      <c r="M13" s="31">
        <f t="shared" si="0"/>
        <v>2234660</v>
      </c>
      <c r="N13" s="31">
        <f t="shared" si="0"/>
        <v>6634510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8775019</v>
      </c>
      <c r="X13" s="31">
        <f t="shared" si="0"/>
        <v>6866210</v>
      </c>
      <c r="Y13" s="31">
        <f t="shared" si="0"/>
        <v>1908809</v>
      </c>
      <c r="Z13" s="32">
        <f>+IF(X13&lt;&gt;0,+(Y13/X13)*100,0)</f>
        <v>27.800038157877488</v>
      </c>
      <c r="AA13" s="33">
        <f>SUM(AA6:AA12)</f>
        <v>13732412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-738452</v>
      </c>
      <c r="F17" s="20">
        <v>-738452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-369230</v>
      </c>
      <c r="Y17" s="24">
        <v>369230</v>
      </c>
      <c r="Z17" s="25">
        <v>-100</v>
      </c>
      <c r="AA17" s="26">
        <v>-738452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-738452</v>
      </c>
      <c r="F25" s="36">
        <f t="shared" si="1"/>
        <v>-738452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-369230</v>
      </c>
      <c r="Y25" s="36">
        <f t="shared" si="1"/>
        <v>369230</v>
      </c>
      <c r="Z25" s="37">
        <f>+IF(X25&lt;&gt;0,+(Y25/X25)*100,0)</f>
        <v>-100</v>
      </c>
      <c r="AA25" s="38">
        <f>SUM(AA15:AA24)</f>
        <v>-738452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21395924</v>
      </c>
      <c r="D26" s="29">
        <f>+D13+D25</f>
        <v>0</v>
      </c>
      <c r="E26" s="30">
        <f t="shared" si="2"/>
        <v>12993960</v>
      </c>
      <c r="F26" s="31">
        <f t="shared" si="2"/>
        <v>12993960</v>
      </c>
      <c r="G26" s="31">
        <f t="shared" si="2"/>
        <v>-95116</v>
      </c>
      <c r="H26" s="31">
        <f t="shared" si="2"/>
        <v>2235625</v>
      </c>
      <c r="I26" s="31">
        <f t="shared" si="2"/>
        <v>0</v>
      </c>
      <c r="J26" s="31">
        <f t="shared" si="2"/>
        <v>2140509</v>
      </c>
      <c r="K26" s="31">
        <f t="shared" si="2"/>
        <v>2216725</v>
      </c>
      <c r="L26" s="31">
        <f t="shared" si="2"/>
        <v>2183125</v>
      </c>
      <c r="M26" s="31">
        <f t="shared" si="2"/>
        <v>2234660</v>
      </c>
      <c r="N26" s="31">
        <f t="shared" si="2"/>
        <v>6634510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8775019</v>
      </c>
      <c r="X26" s="31">
        <f t="shared" si="2"/>
        <v>6496980</v>
      </c>
      <c r="Y26" s="31">
        <f t="shared" si="2"/>
        <v>2278039</v>
      </c>
      <c r="Z26" s="32">
        <f>+IF(X26&lt;&gt;0,+(Y26/X26)*100,0)</f>
        <v>35.063044676141836</v>
      </c>
      <c r="AA26" s="33">
        <f>+AA13+AA25</f>
        <v>12993960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6258886</v>
      </c>
      <c r="D32" s="18"/>
      <c r="E32" s="19">
        <v>1</v>
      </c>
      <c r="F32" s="20">
        <v>1</v>
      </c>
      <c r="G32" s="20">
        <v>522234</v>
      </c>
      <c r="H32" s="20">
        <v>2243363</v>
      </c>
      <c r="I32" s="20"/>
      <c r="J32" s="20">
        <v>2765597</v>
      </c>
      <c r="K32" s="20">
        <v>544912</v>
      </c>
      <c r="L32" s="20">
        <v>824714</v>
      </c>
      <c r="M32" s="20">
        <v>600416</v>
      </c>
      <c r="N32" s="20">
        <v>1970042</v>
      </c>
      <c r="O32" s="20"/>
      <c r="P32" s="20"/>
      <c r="Q32" s="20"/>
      <c r="R32" s="20"/>
      <c r="S32" s="20"/>
      <c r="T32" s="20"/>
      <c r="U32" s="20"/>
      <c r="V32" s="20"/>
      <c r="W32" s="20">
        <v>4735639</v>
      </c>
      <c r="X32" s="20">
        <v>1</v>
      </c>
      <c r="Y32" s="20">
        <v>4735638</v>
      </c>
      <c r="Z32" s="21">
        <v>473563800</v>
      </c>
      <c r="AA32" s="22">
        <v>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6258886</v>
      </c>
      <c r="D37" s="29">
        <f t="shared" ref="D37:Y37" si="3">SUM(D29:D36)</f>
        <v>0</v>
      </c>
      <c r="E37" s="30">
        <f t="shared" si="3"/>
        <v>1</v>
      </c>
      <c r="F37" s="31">
        <f t="shared" si="3"/>
        <v>1</v>
      </c>
      <c r="G37" s="31">
        <f t="shared" si="3"/>
        <v>522234</v>
      </c>
      <c r="H37" s="31">
        <f t="shared" si="3"/>
        <v>2243363</v>
      </c>
      <c r="I37" s="31">
        <f t="shared" si="3"/>
        <v>0</v>
      </c>
      <c r="J37" s="31">
        <f t="shared" si="3"/>
        <v>2765597</v>
      </c>
      <c r="K37" s="31">
        <f t="shared" si="3"/>
        <v>544912</v>
      </c>
      <c r="L37" s="31">
        <f t="shared" si="3"/>
        <v>824714</v>
      </c>
      <c r="M37" s="31">
        <f t="shared" si="3"/>
        <v>600416</v>
      </c>
      <c r="N37" s="31">
        <f t="shared" si="3"/>
        <v>1970042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4735639</v>
      </c>
      <c r="X37" s="31">
        <f t="shared" si="3"/>
        <v>1</v>
      </c>
      <c r="Y37" s="31">
        <f t="shared" si="3"/>
        <v>4735638</v>
      </c>
      <c r="Z37" s="32">
        <f>+IF(X37&lt;&gt;0,+(Y37/X37)*100,0)</f>
        <v>473563800</v>
      </c>
      <c r="AA37" s="33">
        <f>SUM(AA29:AA36)</f>
        <v>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6258886</v>
      </c>
      <c r="D44" s="29">
        <f>+D37+D43</f>
        <v>0</v>
      </c>
      <c r="E44" s="30">
        <f t="shared" si="5"/>
        <v>1</v>
      </c>
      <c r="F44" s="31">
        <f t="shared" si="5"/>
        <v>1</v>
      </c>
      <c r="G44" s="31">
        <f t="shared" si="5"/>
        <v>522234</v>
      </c>
      <c r="H44" s="31">
        <f t="shared" si="5"/>
        <v>2243363</v>
      </c>
      <c r="I44" s="31">
        <f t="shared" si="5"/>
        <v>0</v>
      </c>
      <c r="J44" s="31">
        <f t="shared" si="5"/>
        <v>2765597</v>
      </c>
      <c r="K44" s="31">
        <f t="shared" si="5"/>
        <v>544912</v>
      </c>
      <c r="L44" s="31">
        <f t="shared" si="5"/>
        <v>824714</v>
      </c>
      <c r="M44" s="31">
        <f t="shared" si="5"/>
        <v>600416</v>
      </c>
      <c r="N44" s="31">
        <f t="shared" si="5"/>
        <v>1970042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4735639</v>
      </c>
      <c r="X44" s="31">
        <f t="shared" si="5"/>
        <v>1</v>
      </c>
      <c r="Y44" s="31">
        <f t="shared" si="5"/>
        <v>4735638</v>
      </c>
      <c r="Z44" s="32">
        <f>+IF(X44&lt;&gt;0,+(Y44/X44)*100,0)</f>
        <v>473563800</v>
      </c>
      <c r="AA44" s="33">
        <f>+AA37+AA43</f>
        <v>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15137038</v>
      </c>
      <c r="D45" s="42">
        <f t="shared" si="6"/>
        <v>0</v>
      </c>
      <c r="E45" s="43">
        <f t="shared" si="6"/>
        <v>12993959</v>
      </c>
      <c r="F45" s="44">
        <f t="shared" si="6"/>
        <v>12993959</v>
      </c>
      <c r="G45" s="44">
        <f t="shared" si="6"/>
        <v>-617350</v>
      </c>
      <c r="H45" s="44">
        <f t="shared" si="6"/>
        <v>-7738</v>
      </c>
      <c r="I45" s="44">
        <f t="shared" si="6"/>
        <v>0</v>
      </c>
      <c r="J45" s="44">
        <f t="shared" si="6"/>
        <v>-625088</v>
      </c>
      <c r="K45" s="44">
        <f t="shared" si="6"/>
        <v>1671813</v>
      </c>
      <c r="L45" s="44">
        <f t="shared" si="6"/>
        <v>1358411</v>
      </c>
      <c r="M45" s="44">
        <f t="shared" si="6"/>
        <v>1634244</v>
      </c>
      <c r="N45" s="44">
        <f t="shared" si="6"/>
        <v>4664468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4039380</v>
      </c>
      <c r="X45" s="44">
        <f t="shared" si="6"/>
        <v>6496979</v>
      </c>
      <c r="Y45" s="44">
        <f t="shared" si="6"/>
        <v>-2457599</v>
      </c>
      <c r="Z45" s="45">
        <f>+IF(X45&lt;&gt;0,+(Y45/X45)*100,0)</f>
        <v>-37.826796115548476</v>
      </c>
      <c r="AA45" s="46">
        <f>+AA26-AA44</f>
        <v>12993959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545601</v>
      </c>
      <c r="D7" s="18"/>
      <c r="E7" s="19">
        <v>7294457</v>
      </c>
      <c r="F7" s="20">
        <v>7294457</v>
      </c>
      <c r="G7" s="20">
        <v>8966999</v>
      </c>
      <c r="H7" s="20">
        <v>-6753117</v>
      </c>
      <c r="I7" s="20">
        <v>846557</v>
      </c>
      <c r="J7" s="20">
        <v>3060439</v>
      </c>
      <c r="K7" s="20">
        <v>823425</v>
      </c>
      <c r="L7" s="20">
        <v>807612</v>
      </c>
      <c r="M7" s="20">
        <v>862589</v>
      </c>
      <c r="N7" s="20">
        <v>2493626</v>
      </c>
      <c r="O7" s="20"/>
      <c r="P7" s="20"/>
      <c r="Q7" s="20"/>
      <c r="R7" s="20"/>
      <c r="S7" s="20"/>
      <c r="T7" s="20"/>
      <c r="U7" s="20"/>
      <c r="V7" s="20"/>
      <c r="W7" s="20">
        <v>5554065</v>
      </c>
      <c r="X7" s="20">
        <v>3647232</v>
      </c>
      <c r="Y7" s="20">
        <v>1906833</v>
      </c>
      <c r="Z7" s="21">
        <v>52.281648110128451</v>
      </c>
      <c r="AA7" s="22">
        <v>7294457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545601</v>
      </c>
      <c r="D13" s="29">
        <f>SUM(D6:D12)</f>
        <v>0</v>
      </c>
      <c r="E13" s="30">
        <f t="shared" si="0"/>
        <v>7294457</v>
      </c>
      <c r="F13" s="31">
        <f t="shared" si="0"/>
        <v>7294457</v>
      </c>
      <c r="G13" s="31">
        <f t="shared" si="0"/>
        <v>8966999</v>
      </c>
      <c r="H13" s="31">
        <f t="shared" si="0"/>
        <v>-6753117</v>
      </c>
      <c r="I13" s="31">
        <f t="shared" si="0"/>
        <v>846557</v>
      </c>
      <c r="J13" s="31">
        <f t="shared" si="0"/>
        <v>3060439</v>
      </c>
      <c r="K13" s="31">
        <f t="shared" si="0"/>
        <v>823425</v>
      </c>
      <c r="L13" s="31">
        <f t="shared" si="0"/>
        <v>807612</v>
      </c>
      <c r="M13" s="31">
        <f t="shared" si="0"/>
        <v>862589</v>
      </c>
      <c r="N13" s="31">
        <f t="shared" si="0"/>
        <v>2493626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5554065</v>
      </c>
      <c r="X13" s="31">
        <f t="shared" si="0"/>
        <v>3647232</v>
      </c>
      <c r="Y13" s="31">
        <f t="shared" si="0"/>
        <v>1906833</v>
      </c>
      <c r="Z13" s="32">
        <f>+IF(X13&lt;&gt;0,+(Y13/X13)*100,0)</f>
        <v>52.281648110128451</v>
      </c>
      <c r="AA13" s="33">
        <f>SUM(AA6:AA12)</f>
        <v>7294457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2373204</v>
      </c>
      <c r="D17" s="18"/>
      <c r="E17" s="19">
        <v>4995224</v>
      </c>
      <c r="F17" s="20">
        <v>4995224</v>
      </c>
      <c r="G17" s="24">
        <v>2675143</v>
      </c>
      <c r="H17" s="24">
        <v>-359639</v>
      </c>
      <c r="I17" s="24">
        <v>-28850</v>
      </c>
      <c r="J17" s="20">
        <v>2286654</v>
      </c>
      <c r="K17" s="24">
        <v>-28850</v>
      </c>
      <c r="L17" s="24">
        <v>-28850</v>
      </c>
      <c r="M17" s="20">
        <v>-28850</v>
      </c>
      <c r="N17" s="24">
        <v>-86550</v>
      </c>
      <c r="O17" s="24"/>
      <c r="P17" s="24"/>
      <c r="Q17" s="20"/>
      <c r="R17" s="24"/>
      <c r="S17" s="24"/>
      <c r="T17" s="20"/>
      <c r="U17" s="24"/>
      <c r="V17" s="24"/>
      <c r="W17" s="24">
        <v>2200104</v>
      </c>
      <c r="X17" s="20">
        <v>2497614</v>
      </c>
      <c r="Y17" s="24">
        <v>-297510</v>
      </c>
      <c r="Z17" s="25">
        <v>-11.911768591944151</v>
      </c>
      <c r="AA17" s="26">
        <v>4995224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2373204</v>
      </c>
      <c r="D25" s="29">
        <f t="shared" ref="D25:Y25" si="1">SUM(D15:D24)</f>
        <v>0</v>
      </c>
      <c r="E25" s="35">
        <f t="shared" si="1"/>
        <v>4995224</v>
      </c>
      <c r="F25" s="36">
        <f t="shared" si="1"/>
        <v>4995224</v>
      </c>
      <c r="G25" s="36">
        <f t="shared" si="1"/>
        <v>2675143</v>
      </c>
      <c r="H25" s="36">
        <f t="shared" si="1"/>
        <v>-359639</v>
      </c>
      <c r="I25" s="36">
        <f t="shared" si="1"/>
        <v>-28850</v>
      </c>
      <c r="J25" s="36">
        <f t="shared" si="1"/>
        <v>2286654</v>
      </c>
      <c r="K25" s="36">
        <f t="shared" si="1"/>
        <v>-28850</v>
      </c>
      <c r="L25" s="36">
        <f t="shared" si="1"/>
        <v>-28850</v>
      </c>
      <c r="M25" s="36">
        <f t="shared" si="1"/>
        <v>-28850</v>
      </c>
      <c r="N25" s="36">
        <f t="shared" si="1"/>
        <v>-86550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2200104</v>
      </c>
      <c r="X25" s="36">
        <f t="shared" si="1"/>
        <v>2497614</v>
      </c>
      <c r="Y25" s="36">
        <f t="shared" si="1"/>
        <v>-297510</v>
      </c>
      <c r="Z25" s="37">
        <f>+IF(X25&lt;&gt;0,+(Y25/X25)*100,0)</f>
        <v>-11.911768591944151</v>
      </c>
      <c r="AA25" s="38">
        <f>SUM(AA15:AA24)</f>
        <v>4995224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2918805</v>
      </c>
      <c r="D26" s="29">
        <f>+D13+D25</f>
        <v>0</v>
      </c>
      <c r="E26" s="30">
        <f t="shared" si="2"/>
        <v>12289681</v>
      </c>
      <c r="F26" s="31">
        <f t="shared" si="2"/>
        <v>12289681</v>
      </c>
      <c r="G26" s="31">
        <f t="shared" si="2"/>
        <v>11642142</v>
      </c>
      <c r="H26" s="31">
        <f t="shared" si="2"/>
        <v>-7112756</v>
      </c>
      <c r="I26" s="31">
        <f t="shared" si="2"/>
        <v>817707</v>
      </c>
      <c r="J26" s="31">
        <f t="shared" si="2"/>
        <v>5347093</v>
      </c>
      <c r="K26" s="31">
        <f t="shared" si="2"/>
        <v>794575</v>
      </c>
      <c r="L26" s="31">
        <f t="shared" si="2"/>
        <v>778762</v>
      </c>
      <c r="M26" s="31">
        <f t="shared" si="2"/>
        <v>833739</v>
      </c>
      <c r="N26" s="31">
        <f t="shared" si="2"/>
        <v>2407076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7754169</v>
      </c>
      <c r="X26" s="31">
        <f t="shared" si="2"/>
        <v>6144846</v>
      </c>
      <c r="Y26" s="31">
        <f t="shared" si="2"/>
        <v>1609323</v>
      </c>
      <c r="Z26" s="32">
        <f>+IF(X26&lt;&gt;0,+(Y26/X26)*100,0)</f>
        <v>26.189801990155654</v>
      </c>
      <c r="AA26" s="33">
        <f>+AA13+AA25</f>
        <v>12289681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7626884</v>
      </c>
      <c r="D35" s="18"/>
      <c r="E35" s="19">
        <v>6539310</v>
      </c>
      <c r="F35" s="20">
        <v>6539310</v>
      </c>
      <c r="G35" s="20">
        <v>7700763</v>
      </c>
      <c r="H35" s="20">
        <v>73897</v>
      </c>
      <c r="I35" s="20">
        <v>76341</v>
      </c>
      <c r="J35" s="20">
        <v>7851001</v>
      </c>
      <c r="K35" s="20">
        <v>70108</v>
      </c>
      <c r="L35" s="20">
        <v>69049</v>
      </c>
      <c r="M35" s="20">
        <v>73695</v>
      </c>
      <c r="N35" s="20">
        <v>212852</v>
      </c>
      <c r="O35" s="20"/>
      <c r="P35" s="20"/>
      <c r="Q35" s="20"/>
      <c r="R35" s="20"/>
      <c r="S35" s="20"/>
      <c r="T35" s="20"/>
      <c r="U35" s="20"/>
      <c r="V35" s="20"/>
      <c r="W35" s="20">
        <v>8063853</v>
      </c>
      <c r="X35" s="20">
        <v>3269658</v>
      </c>
      <c r="Y35" s="20">
        <v>4794195</v>
      </c>
      <c r="Z35" s="21">
        <v>146.62680317023981</v>
      </c>
      <c r="AA35" s="22">
        <v>6539310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7626884</v>
      </c>
      <c r="D37" s="29">
        <f t="shared" ref="D37:Y37" si="3">SUM(D29:D36)</f>
        <v>0</v>
      </c>
      <c r="E37" s="30">
        <f t="shared" si="3"/>
        <v>6539310</v>
      </c>
      <c r="F37" s="31">
        <f t="shared" si="3"/>
        <v>6539310</v>
      </c>
      <c r="G37" s="31">
        <f t="shared" si="3"/>
        <v>7700763</v>
      </c>
      <c r="H37" s="31">
        <f t="shared" si="3"/>
        <v>73897</v>
      </c>
      <c r="I37" s="31">
        <f t="shared" si="3"/>
        <v>76341</v>
      </c>
      <c r="J37" s="31">
        <f t="shared" si="3"/>
        <v>7851001</v>
      </c>
      <c r="K37" s="31">
        <f t="shared" si="3"/>
        <v>70108</v>
      </c>
      <c r="L37" s="31">
        <f t="shared" si="3"/>
        <v>69049</v>
      </c>
      <c r="M37" s="31">
        <f t="shared" si="3"/>
        <v>73695</v>
      </c>
      <c r="N37" s="31">
        <f t="shared" si="3"/>
        <v>212852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8063853</v>
      </c>
      <c r="X37" s="31">
        <f t="shared" si="3"/>
        <v>3269658</v>
      </c>
      <c r="Y37" s="31">
        <f t="shared" si="3"/>
        <v>4794195</v>
      </c>
      <c r="Z37" s="32">
        <f>+IF(X37&lt;&gt;0,+(Y37/X37)*100,0)</f>
        <v>146.62680317023981</v>
      </c>
      <c r="AA37" s="33">
        <f>SUM(AA29:AA36)</f>
        <v>6539310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4819576</v>
      </c>
      <c r="D40" s="18"/>
      <c r="E40" s="19">
        <v>4708804</v>
      </c>
      <c r="F40" s="20">
        <v>4708804</v>
      </c>
      <c r="G40" s="20">
        <v>4708803</v>
      </c>
      <c r="H40" s="20">
        <v>110773</v>
      </c>
      <c r="I40" s="20"/>
      <c r="J40" s="20">
        <v>4819576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4819576</v>
      </c>
      <c r="X40" s="20">
        <v>2354400</v>
      </c>
      <c r="Y40" s="20">
        <v>2465176</v>
      </c>
      <c r="Z40" s="21">
        <v>104.70506286102616</v>
      </c>
      <c r="AA40" s="22">
        <v>4708804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4819576</v>
      </c>
      <c r="D43" s="29">
        <f t="shared" ref="D43:Y43" si="4">SUM(D39:D42)</f>
        <v>0</v>
      </c>
      <c r="E43" s="35">
        <f t="shared" si="4"/>
        <v>4708804</v>
      </c>
      <c r="F43" s="36">
        <f t="shared" si="4"/>
        <v>4708804</v>
      </c>
      <c r="G43" s="36">
        <f t="shared" si="4"/>
        <v>4708803</v>
      </c>
      <c r="H43" s="36">
        <f t="shared" si="4"/>
        <v>110773</v>
      </c>
      <c r="I43" s="36">
        <f t="shared" si="4"/>
        <v>0</v>
      </c>
      <c r="J43" s="36">
        <f t="shared" si="4"/>
        <v>4819576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4819576</v>
      </c>
      <c r="X43" s="36">
        <f t="shared" si="4"/>
        <v>2354400</v>
      </c>
      <c r="Y43" s="36">
        <f t="shared" si="4"/>
        <v>2465176</v>
      </c>
      <c r="Z43" s="37">
        <f>+IF(X43&lt;&gt;0,+(Y43/X43)*100,0)</f>
        <v>104.70506286102616</v>
      </c>
      <c r="AA43" s="38">
        <f>SUM(AA39:AA42)</f>
        <v>4708804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12446460</v>
      </c>
      <c r="D44" s="29">
        <f>+D37+D43</f>
        <v>0</v>
      </c>
      <c r="E44" s="30">
        <f t="shared" si="5"/>
        <v>11248114</v>
      </c>
      <c r="F44" s="31">
        <f t="shared" si="5"/>
        <v>11248114</v>
      </c>
      <c r="G44" s="31">
        <f t="shared" si="5"/>
        <v>12409566</v>
      </c>
      <c r="H44" s="31">
        <f t="shared" si="5"/>
        <v>184670</v>
      </c>
      <c r="I44" s="31">
        <f t="shared" si="5"/>
        <v>76341</v>
      </c>
      <c r="J44" s="31">
        <f t="shared" si="5"/>
        <v>12670577</v>
      </c>
      <c r="K44" s="31">
        <f t="shared" si="5"/>
        <v>70108</v>
      </c>
      <c r="L44" s="31">
        <f t="shared" si="5"/>
        <v>69049</v>
      </c>
      <c r="M44" s="31">
        <f t="shared" si="5"/>
        <v>73695</v>
      </c>
      <c r="N44" s="31">
        <f t="shared" si="5"/>
        <v>212852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12883429</v>
      </c>
      <c r="X44" s="31">
        <f t="shared" si="5"/>
        <v>5624058</v>
      </c>
      <c r="Y44" s="31">
        <f t="shared" si="5"/>
        <v>7259371</v>
      </c>
      <c r="Z44" s="32">
        <f>+IF(X44&lt;&gt;0,+(Y44/X44)*100,0)</f>
        <v>129.0771005562176</v>
      </c>
      <c r="AA44" s="33">
        <f>+AA37+AA43</f>
        <v>11248114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-9527655</v>
      </c>
      <c r="D45" s="42">
        <f t="shared" si="6"/>
        <v>0</v>
      </c>
      <c r="E45" s="43">
        <f t="shared" si="6"/>
        <v>1041567</v>
      </c>
      <c r="F45" s="44">
        <f t="shared" si="6"/>
        <v>1041567</v>
      </c>
      <c r="G45" s="44">
        <f t="shared" si="6"/>
        <v>-767424</v>
      </c>
      <c r="H45" s="44">
        <f t="shared" si="6"/>
        <v>-7297426</v>
      </c>
      <c r="I45" s="44">
        <f t="shared" si="6"/>
        <v>741366</v>
      </c>
      <c r="J45" s="44">
        <f t="shared" si="6"/>
        <v>-7323484</v>
      </c>
      <c r="K45" s="44">
        <f t="shared" si="6"/>
        <v>724467</v>
      </c>
      <c r="L45" s="44">
        <f t="shared" si="6"/>
        <v>709713</v>
      </c>
      <c r="M45" s="44">
        <f t="shared" si="6"/>
        <v>760044</v>
      </c>
      <c r="N45" s="44">
        <f t="shared" si="6"/>
        <v>2194224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-5129260</v>
      </c>
      <c r="X45" s="44">
        <f t="shared" si="6"/>
        <v>520788</v>
      </c>
      <c r="Y45" s="44">
        <f t="shared" si="6"/>
        <v>-5650048</v>
      </c>
      <c r="Z45" s="45">
        <f>+IF(X45&lt;&gt;0,+(Y45/X45)*100,0)</f>
        <v>-1084.9036460133491</v>
      </c>
      <c r="AA45" s="46">
        <f>+AA26-AA44</f>
        <v>1041567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31322502</v>
      </c>
      <c r="D47" s="18"/>
      <c r="E47" s="19">
        <v>37886487</v>
      </c>
      <c r="F47" s="20">
        <v>37886487</v>
      </c>
      <c r="G47" s="20">
        <v>37766579</v>
      </c>
      <c r="H47" s="20">
        <v>-4905982</v>
      </c>
      <c r="I47" s="20">
        <v>744279</v>
      </c>
      <c r="J47" s="20">
        <v>33604876</v>
      </c>
      <c r="K47" s="20">
        <v>763227</v>
      </c>
      <c r="L47" s="20"/>
      <c r="M47" s="20">
        <v>1503684</v>
      </c>
      <c r="N47" s="20">
        <v>2266911</v>
      </c>
      <c r="O47" s="20"/>
      <c r="P47" s="20"/>
      <c r="Q47" s="20"/>
      <c r="R47" s="20"/>
      <c r="S47" s="20"/>
      <c r="T47" s="20"/>
      <c r="U47" s="20"/>
      <c r="V47" s="20"/>
      <c r="W47" s="20">
        <v>35871787</v>
      </c>
      <c r="X47" s="20">
        <v>18943248</v>
      </c>
      <c r="Y47" s="20">
        <v>16928539</v>
      </c>
      <c r="Z47" s="47">
        <v>89.364500744539683</v>
      </c>
      <c r="AA47" s="22">
        <v>37886487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31322502</v>
      </c>
      <c r="D50" s="50">
        <f t="shared" ref="D50:Y50" si="7">SUM(D47:D49)</f>
        <v>0</v>
      </c>
      <c r="E50" s="51">
        <f t="shared" si="7"/>
        <v>37886487</v>
      </c>
      <c r="F50" s="52">
        <f t="shared" si="7"/>
        <v>37886487</v>
      </c>
      <c r="G50" s="52">
        <f t="shared" si="7"/>
        <v>37766579</v>
      </c>
      <c r="H50" s="52">
        <f t="shared" si="7"/>
        <v>-4905982</v>
      </c>
      <c r="I50" s="52">
        <f t="shared" si="7"/>
        <v>744279</v>
      </c>
      <c r="J50" s="52">
        <f t="shared" si="7"/>
        <v>33604876</v>
      </c>
      <c r="K50" s="52">
        <f t="shared" si="7"/>
        <v>763227</v>
      </c>
      <c r="L50" s="52">
        <f t="shared" si="7"/>
        <v>0</v>
      </c>
      <c r="M50" s="52">
        <f t="shared" si="7"/>
        <v>1503684</v>
      </c>
      <c r="N50" s="52">
        <f t="shared" si="7"/>
        <v>2266911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35871787</v>
      </c>
      <c r="X50" s="52">
        <f t="shared" si="7"/>
        <v>18943248</v>
      </c>
      <c r="Y50" s="52">
        <f t="shared" si="7"/>
        <v>16928539</v>
      </c>
      <c r="Z50" s="53">
        <f>+IF(X50&lt;&gt;0,+(Y50/X50)*100,0)</f>
        <v>89.364500744539683</v>
      </c>
      <c r="AA50" s="54">
        <f>SUM(AA47:AA49)</f>
        <v>37886487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42888978</v>
      </c>
      <c r="D6" s="18"/>
      <c r="E6" s="19">
        <v>-10543001</v>
      </c>
      <c r="F6" s="20">
        <v>-10543001</v>
      </c>
      <c r="G6" s="20">
        <v>41969688</v>
      </c>
      <c r="H6" s="20">
        <v>-1135592</v>
      </c>
      <c r="I6" s="20">
        <v>219475</v>
      </c>
      <c r="J6" s="20">
        <v>41053571</v>
      </c>
      <c r="K6" s="20">
        <v>447585</v>
      </c>
      <c r="L6" s="20">
        <v>-338299</v>
      </c>
      <c r="M6" s="20">
        <v>-225816</v>
      </c>
      <c r="N6" s="20">
        <v>-116530</v>
      </c>
      <c r="O6" s="20"/>
      <c r="P6" s="20"/>
      <c r="Q6" s="20"/>
      <c r="R6" s="20"/>
      <c r="S6" s="20"/>
      <c r="T6" s="20"/>
      <c r="U6" s="20"/>
      <c r="V6" s="20"/>
      <c r="W6" s="20">
        <v>40937041</v>
      </c>
      <c r="X6" s="20">
        <v>-5271498</v>
      </c>
      <c r="Y6" s="20">
        <v>46208539</v>
      </c>
      <c r="Z6" s="21">
        <v>-876.57320556699449</v>
      </c>
      <c r="AA6" s="22">
        <v>-10543001</v>
      </c>
    </row>
    <row r="7" spans="1:27" x14ac:dyDescent="0.25">
      <c r="A7" s="23" t="s">
        <v>35</v>
      </c>
      <c r="B7" s="17" t="s">
        <v>32</v>
      </c>
      <c r="C7" s="18">
        <v>8034118</v>
      </c>
      <c r="D7" s="18"/>
      <c r="E7" s="19">
        <v>5349150</v>
      </c>
      <c r="F7" s="20">
        <v>5349150</v>
      </c>
      <c r="G7" s="20">
        <v>32858041</v>
      </c>
      <c r="H7" s="20">
        <v>-20309667</v>
      </c>
      <c r="I7" s="20">
        <v>2300460</v>
      </c>
      <c r="J7" s="20">
        <v>14848834</v>
      </c>
      <c r="K7" s="20">
        <v>1960225</v>
      </c>
      <c r="L7" s="20">
        <v>2238035</v>
      </c>
      <c r="M7" s="20">
        <v>2252546</v>
      </c>
      <c r="N7" s="20">
        <v>6450806</v>
      </c>
      <c r="O7" s="20"/>
      <c r="P7" s="20"/>
      <c r="Q7" s="20"/>
      <c r="R7" s="20"/>
      <c r="S7" s="20"/>
      <c r="T7" s="20"/>
      <c r="U7" s="20"/>
      <c r="V7" s="20"/>
      <c r="W7" s="20">
        <v>21299640</v>
      </c>
      <c r="X7" s="20">
        <v>2674566</v>
      </c>
      <c r="Y7" s="20">
        <v>18625074</v>
      </c>
      <c r="Z7" s="21">
        <v>696.37743095515305</v>
      </c>
      <c r="AA7" s="22">
        <v>5349150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-366236</v>
      </c>
      <c r="D10" s="18"/>
      <c r="E10" s="19"/>
      <c r="F10" s="20"/>
      <c r="G10" s="20">
        <v>-366236</v>
      </c>
      <c r="H10" s="20"/>
      <c r="I10" s="20"/>
      <c r="J10" s="20">
        <v>-366236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-366236</v>
      </c>
      <c r="X10" s="20"/>
      <c r="Y10" s="20">
        <v>-366236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2713332</v>
      </c>
      <c r="D11" s="18"/>
      <c r="E11" s="19"/>
      <c r="F11" s="20"/>
      <c r="G11" s="24">
        <v>2713332</v>
      </c>
      <c r="H11" s="24">
        <v>90984</v>
      </c>
      <c r="I11" s="24"/>
      <c r="J11" s="20">
        <v>2804316</v>
      </c>
      <c r="K11" s="24"/>
      <c r="L11" s="24">
        <v>66372</v>
      </c>
      <c r="M11" s="20"/>
      <c r="N11" s="24">
        <v>66372</v>
      </c>
      <c r="O11" s="24"/>
      <c r="P11" s="24"/>
      <c r="Q11" s="20"/>
      <c r="R11" s="24"/>
      <c r="S11" s="24"/>
      <c r="T11" s="20"/>
      <c r="U11" s="24"/>
      <c r="V11" s="24"/>
      <c r="W11" s="24">
        <v>2870688</v>
      </c>
      <c r="X11" s="20"/>
      <c r="Y11" s="24">
        <v>2870688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-743</v>
      </c>
      <c r="D12" s="18"/>
      <c r="E12" s="19"/>
      <c r="F12" s="20"/>
      <c r="G12" s="20">
        <v>-743</v>
      </c>
      <c r="H12" s="20"/>
      <c r="I12" s="20"/>
      <c r="J12" s="20">
        <v>-743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-743</v>
      </c>
      <c r="X12" s="20"/>
      <c r="Y12" s="20">
        <v>-743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53269449</v>
      </c>
      <c r="D13" s="29">
        <f>SUM(D6:D12)</f>
        <v>0</v>
      </c>
      <c r="E13" s="30">
        <f t="shared" si="0"/>
        <v>-5193851</v>
      </c>
      <c r="F13" s="31">
        <f t="shared" si="0"/>
        <v>-5193851</v>
      </c>
      <c r="G13" s="31">
        <f t="shared" si="0"/>
        <v>77174082</v>
      </c>
      <c r="H13" s="31">
        <f t="shared" si="0"/>
        <v>-21354275</v>
      </c>
      <c r="I13" s="31">
        <f t="shared" si="0"/>
        <v>2519935</v>
      </c>
      <c r="J13" s="31">
        <f t="shared" si="0"/>
        <v>58339742</v>
      </c>
      <c r="K13" s="31">
        <f t="shared" si="0"/>
        <v>2407810</v>
      </c>
      <c r="L13" s="31">
        <f t="shared" si="0"/>
        <v>1966108</v>
      </c>
      <c r="M13" s="31">
        <f t="shared" si="0"/>
        <v>2026730</v>
      </c>
      <c r="N13" s="31">
        <f t="shared" si="0"/>
        <v>6400648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64740390</v>
      </c>
      <c r="X13" s="31">
        <f t="shared" si="0"/>
        <v>-2596932</v>
      </c>
      <c r="Y13" s="31">
        <f t="shared" si="0"/>
        <v>67337322</v>
      </c>
      <c r="Z13" s="32">
        <f>+IF(X13&lt;&gt;0,+(Y13/X13)*100,0)</f>
        <v>-2592.9566888928935</v>
      </c>
      <c r="AA13" s="33">
        <f>SUM(AA6:AA12)</f>
        <v>-5193851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-19008034</v>
      </c>
      <c r="D17" s="18"/>
      <c r="E17" s="19">
        <v>700000</v>
      </c>
      <c r="F17" s="20">
        <v>700000</v>
      </c>
      <c r="G17" s="24">
        <v>16482076</v>
      </c>
      <c r="H17" s="24">
        <v>-100522131</v>
      </c>
      <c r="I17" s="24"/>
      <c r="J17" s="20">
        <v>-84040055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-84040055</v>
      </c>
      <c r="X17" s="20">
        <v>349998</v>
      </c>
      <c r="Y17" s="24">
        <v>-84390053</v>
      </c>
      <c r="Z17" s="25">
        <v>-24111.581494751401</v>
      </c>
      <c r="AA17" s="26">
        <v>700000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-19008034</v>
      </c>
      <c r="D25" s="29">
        <f t="shared" ref="D25:Y25" si="1">SUM(D15:D24)</f>
        <v>0</v>
      </c>
      <c r="E25" s="35">
        <f t="shared" si="1"/>
        <v>700000</v>
      </c>
      <c r="F25" s="36">
        <f t="shared" si="1"/>
        <v>700000</v>
      </c>
      <c r="G25" s="36">
        <f t="shared" si="1"/>
        <v>16482076</v>
      </c>
      <c r="H25" s="36">
        <f t="shared" si="1"/>
        <v>-100522131</v>
      </c>
      <c r="I25" s="36">
        <f t="shared" si="1"/>
        <v>0</v>
      </c>
      <c r="J25" s="36">
        <f t="shared" si="1"/>
        <v>-84040055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-84040055</v>
      </c>
      <c r="X25" s="36">
        <f t="shared" si="1"/>
        <v>349998</v>
      </c>
      <c r="Y25" s="36">
        <f t="shared" si="1"/>
        <v>-84390053</v>
      </c>
      <c r="Z25" s="37">
        <f>+IF(X25&lt;&gt;0,+(Y25/X25)*100,0)</f>
        <v>-24111.581494751401</v>
      </c>
      <c r="AA25" s="38">
        <f>SUM(AA15:AA24)</f>
        <v>700000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34261415</v>
      </c>
      <c r="D26" s="29">
        <f>+D13+D25</f>
        <v>0</v>
      </c>
      <c r="E26" s="30">
        <f t="shared" si="2"/>
        <v>-4493851</v>
      </c>
      <c r="F26" s="31">
        <f t="shared" si="2"/>
        <v>-4493851</v>
      </c>
      <c r="G26" s="31">
        <f t="shared" si="2"/>
        <v>93656158</v>
      </c>
      <c r="H26" s="31">
        <f t="shared" si="2"/>
        <v>-121876406</v>
      </c>
      <c r="I26" s="31">
        <f t="shared" si="2"/>
        <v>2519935</v>
      </c>
      <c r="J26" s="31">
        <f t="shared" si="2"/>
        <v>-25700313</v>
      </c>
      <c r="K26" s="31">
        <f t="shared" si="2"/>
        <v>2407810</v>
      </c>
      <c r="L26" s="31">
        <f t="shared" si="2"/>
        <v>1966108</v>
      </c>
      <c r="M26" s="31">
        <f t="shared" si="2"/>
        <v>2026730</v>
      </c>
      <c r="N26" s="31">
        <f t="shared" si="2"/>
        <v>6400648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-19299665</v>
      </c>
      <c r="X26" s="31">
        <f t="shared" si="2"/>
        <v>-2246934</v>
      </c>
      <c r="Y26" s="31">
        <f t="shared" si="2"/>
        <v>-17052731</v>
      </c>
      <c r="Z26" s="32">
        <f>+IF(X26&lt;&gt;0,+(Y26/X26)*100,0)</f>
        <v>758.9333287048039</v>
      </c>
      <c r="AA26" s="33">
        <f>+AA13+AA25</f>
        <v>-4493851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-2236</v>
      </c>
      <c r="D31" s="18"/>
      <c r="E31" s="19"/>
      <c r="F31" s="20"/>
      <c r="G31" s="20">
        <v>-2483</v>
      </c>
      <c r="H31" s="20"/>
      <c r="I31" s="20"/>
      <c r="J31" s="20">
        <v>-2483</v>
      </c>
      <c r="K31" s="20">
        <v>-95</v>
      </c>
      <c r="L31" s="20">
        <v>-109</v>
      </c>
      <c r="M31" s="20"/>
      <c r="N31" s="20">
        <v>-204</v>
      </c>
      <c r="O31" s="20"/>
      <c r="P31" s="20"/>
      <c r="Q31" s="20"/>
      <c r="R31" s="20"/>
      <c r="S31" s="20"/>
      <c r="T31" s="20"/>
      <c r="U31" s="20"/>
      <c r="V31" s="20"/>
      <c r="W31" s="20">
        <v>-2687</v>
      </c>
      <c r="X31" s="20"/>
      <c r="Y31" s="20">
        <v>-2687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369645</v>
      </c>
      <c r="D32" s="18"/>
      <c r="E32" s="19">
        <v>60000</v>
      </c>
      <c r="F32" s="20">
        <v>60000</v>
      </c>
      <c r="G32" s="20">
        <v>-270231</v>
      </c>
      <c r="H32" s="20">
        <v>262526</v>
      </c>
      <c r="I32" s="20">
        <v>50325</v>
      </c>
      <c r="J32" s="20">
        <v>42620</v>
      </c>
      <c r="K32" s="20">
        <v>-50898</v>
      </c>
      <c r="L32" s="20">
        <v>470493</v>
      </c>
      <c r="M32" s="20">
        <v>-509711</v>
      </c>
      <c r="N32" s="20">
        <v>-90116</v>
      </c>
      <c r="O32" s="20"/>
      <c r="P32" s="20"/>
      <c r="Q32" s="20"/>
      <c r="R32" s="20"/>
      <c r="S32" s="20"/>
      <c r="T32" s="20"/>
      <c r="U32" s="20"/>
      <c r="V32" s="20"/>
      <c r="W32" s="20">
        <v>-47496</v>
      </c>
      <c r="X32" s="20">
        <v>30006</v>
      </c>
      <c r="Y32" s="20">
        <v>-77502</v>
      </c>
      <c r="Z32" s="21">
        <v>-258.28834233153367</v>
      </c>
      <c r="AA32" s="22">
        <v>60000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10459780</v>
      </c>
      <c r="D35" s="18"/>
      <c r="E35" s="19"/>
      <c r="F35" s="20"/>
      <c r="G35" s="20">
        <v>10650761</v>
      </c>
      <c r="H35" s="20">
        <v>186123</v>
      </c>
      <c r="I35" s="20">
        <v>185712</v>
      </c>
      <c r="J35" s="20">
        <v>11022596</v>
      </c>
      <c r="K35" s="20">
        <v>176221</v>
      </c>
      <c r="L35" s="20">
        <v>183298</v>
      </c>
      <c r="M35" s="20">
        <v>184203</v>
      </c>
      <c r="N35" s="20">
        <v>543722</v>
      </c>
      <c r="O35" s="20"/>
      <c r="P35" s="20"/>
      <c r="Q35" s="20"/>
      <c r="R35" s="20"/>
      <c r="S35" s="20"/>
      <c r="T35" s="20"/>
      <c r="U35" s="20"/>
      <c r="V35" s="20"/>
      <c r="W35" s="20">
        <v>11566318</v>
      </c>
      <c r="X35" s="20"/>
      <c r="Y35" s="20">
        <v>11566318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10827189</v>
      </c>
      <c r="D37" s="29">
        <f t="shared" ref="D37:Y37" si="3">SUM(D29:D36)</f>
        <v>0</v>
      </c>
      <c r="E37" s="30">
        <f t="shared" si="3"/>
        <v>60000</v>
      </c>
      <c r="F37" s="31">
        <f t="shared" si="3"/>
        <v>60000</v>
      </c>
      <c r="G37" s="31">
        <f t="shared" si="3"/>
        <v>10378047</v>
      </c>
      <c r="H37" s="31">
        <f t="shared" si="3"/>
        <v>448649</v>
      </c>
      <c r="I37" s="31">
        <f t="shared" si="3"/>
        <v>236037</v>
      </c>
      <c r="J37" s="31">
        <f t="shared" si="3"/>
        <v>11062733</v>
      </c>
      <c r="K37" s="31">
        <f t="shared" si="3"/>
        <v>125228</v>
      </c>
      <c r="L37" s="31">
        <f t="shared" si="3"/>
        <v>653682</v>
      </c>
      <c r="M37" s="31">
        <f t="shared" si="3"/>
        <v>-325508</v>
      </c>
      <c r="N37" s="31">
        <f t="shared" si="3"/>
        <v>453402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11516135</v>
      </c>
      <c r="X37" s="31">
        <f t="shared" si="3"/>
        <v>30006</v>
      </c>
      <c r="Y37" s="31">
        <f t="shared" si="3"/>
        <v>11486129</v>
      </c>
      <c r="Z37" s="32">
        <f>+IF(X37&lt;&gt;0,+(Y37/X37)*100,0)</f>
        <v>38279.440778510965</v>
      </c>
      <c r="AA37" s="33">
        <f>SUM(AA29:AA36)</f>
        <v>60000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24306322</v>
      </c>
      <c r="D40" s="18"/>
      <c r="E40" s="19"/>
      <c r="F40" s="20"/>
      <c r="G40" s="20">
        <v>133664125</v>
      </c>
      <c r="H40" s="20">
        <v>-109357803</v>
      </c>
      <c r="I40" s="20"/>
      <c r="J40" s="20">
        <v>24306322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24306322</v>
      </c>
      <c r="X40" s="20"/>
      <c r="Y40" s="20">
        <v>24306322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24306322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133664125</v>
      </c>
      <c r="H43" s="36">
        <f t="shared" si="4"/>
        <v>-109357803</v>
      </c>
      <c r="I43" s="36">
        <f t="shared" si="4"/>
        <v>0</v>
      </c>
      <c r="J43" s="36">
        <f t="shared" si="4"/>
        <v>24306322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24306322</v>
      </c>
      <c r="X43" s="36">
        <f t="shared" si="4"/>
        <v>0</v>
      </c>
      <c r="Y43" s="36">
        <f t="shared" si="4"/>
        <v>24306322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35133511</v>
      </c>
      <c r="D44" s="29">
        <f>+D37+D43</f>
        <v>0</v>
      </c>
      <c r="E44" s="30">
        <f t="shared" si="5"/>
        <v>60000</v>
      </c>
      <c r="F44" s="31">
        <f t="shared" si="5"/>
        <v>60000</v>
      </c>
      <c r="G44" s="31">
        <f t="shared" si="5"/>
        <v>144042172</v>
      </c>
      <c r="H44" s="31">
        <f t="shared" si="5"/>
        <v>-108909154</v>
      </c>
      <c r="I44" s="31">
        <f t="shared" si="5"/>
        <v>236037</v>
      </c>
      <c r="J44" s="31">
        <f t="shared" si="5"/>
        <v>35369055</v>
      </c>
      <c r="K44" s="31">
        <f t="shared" si="5"/>
        <v>125228</v>
      </c>
      <c r="L44" s="31">
        <f t="shared" si="5"/>
        <v>653682</v>
      </c>
      <c r="M44" s="31">
        <f t="shared" si="5"/>
        <v>-325508</v>
      </c>
      <c r="N44" s="31">
        <f t="shared" si="5"/>
        <v>453402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35822457</v>
      </c>
      <c r="X44" s="31">
        <f t="shared" si="5"/>
        <v>30006</v>
      </c>
      <c r="Y44" s="31">
        <f t="shared" si="5"/>
        <v>35792451</v>
      </c>
      <c r="Z44" s="32">
        <f>+IF(X44&lt;&gt;0,+(Y44/X44)*100,0)</f>
        <v>119284.31313737253</v>
      </c>
      <c r="AA44" s="33">
        <f>+AA37+AA43</f>
        <v>60000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-872096</v>
      </c>
      <c r="D45" s="42">
        <f t="shared" si="6"/>
        <v>0</v>
      </c>
      <c r="E45" s="43">
        <f t="shared" si="6"/>
        <v>-4553851</v>
      </c>
      <c r="F45" s="44">
        <f t="shared" si="6"/>
        <v>-4553851</v>
      </c>
      <c r="G45" s="44">
        <f t="shared" si="6"/>
        <v>-50386014</v>
      </c>
      <c r="H45" s="44">
        <f t="shared" si="6"/>
        <v>-12967252</v>
      </c>
      <c r="I45" s="44">
        <f t="shared" si="6"/>
        <v>2283898</v>
      </c>
      <c r="J45" s="44">
        <f t="shared" si="6"/>
        <v>-61069368</v>
      </c>
      <c r="K45" s="44">
        <f t="shared" si="6"/>
        <v>2282582</v>
      </c>
      <c r="L45" s="44">
        <f t="shared" si="6"/>
        <v>1312426</v>
      </c>
      <c r="M45" s="44">
        <f t="shared" si="6"/>
        <v>2352238</v>
      </c>
      <c r="N45" s="44">
        <f t="shared" si="6"/>
        <v>5947246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-55122122</v>
      </c>
      <c r="X45" s="44">
        <f t="shared" si="6"/>
        <v>-2276940</v>
      </c>
      <c r="Y45" s="44">
        <f t="shared" si="6"/>
        <v>-52845182</v>
      </c>
      <c r="Z45" s="45">
        <f>+IF(X45&lt;&gt;0,+(Y45/X45)*100,0)</f>
        <v>2320.8860136850335</v>
      </c>
      <c r="AA45" s="46">
        <f>+AA26-AA44</f>
        <v>-4553851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-35514734</v>
      </c>
      <c r="D47" s="18"/>
      <c r="E47" s="19">
        <v>-4553851</v>
      </c>
      <c r="F47" s="20">
        <v>-4553851</v>
      </c>
      <c r="G47" s="20">
        <v>-20335366</v>
      </c>
      <c r="H47" s="20">
        <v>-14727014</v>
      </c>
      <c r="I47" s="20">
        <v>-1017929</v>
      </c>
      <c r="J47" s="20">
        <v>-36080309</v>
      </c>
      <c r="K47" s="20">
        <v>1315158</v>
      </c>
      <c r="L47" s="20">
        <v>458830</v>
      </c>
      <c r="M47" s="20">
        <v>1378410</v>
      </c>
      <c r="N47" s="20">
        <v>3152398</v>
      </c>
      <c r="O47" s="20"/>
      <c r="P47" s="20"/>
      <c r="Q47" s="20"/>
      <c r="R47" s="20"/>
      <c r="S47" s="20"/>
      <c r="T47" s="20"/>
      <c r="U47" s="20"/>
      <c r="V47" s="20"/>
      <c r="W47" s="20">
        <v>-32927911</v>
      </c>
      <c r="X47" s="20">
        <v>-2276928</v>
      </c>
      <c r="Y47" s="20">
        <v>-30650983</v>
      </c>
      <c r="Z47" s="47">
        <v>1346.1551265564831</v>
      </c>
      <c r="AA47" s="22">
        <v>-4553851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-35514734</v>
      </c>
      <c r="D50" s="50">
        <f t="shared" ref="D50:Y50" si="7">SUM(D47:D49)</f>
        <v>0</v>
      </c>
      <c r="E50" s="51">
        <f t="shared" si="7"/>
        <v>-4553851</v>
      </c>
      <c r="F50" s="52">
        <f t="shared" si="7"/>
        <v>-4553851</v>
      </c>
      <c r="G50" s="52">
        <f t="shared" si="7"/>
        <v>-20335366</v>
      </c>
      <c r="H50" s="52">
        <f t="shared" si="7"/>
        <v>-14727014</v>
      </c>
      <c r="I50" s="52">
        <f t="shared" si="7"/>
        <v>-1017929</v>
      </c>
      <c r="J50" s="52">
        <f t="shared" si="7"/>
        <v>-36080309</v>
      </c>
      <c r="K50" s="52">
        <f t="shared" si="7"/>
        <v>1315158</v>
      </c>
      <c r="L50" s="52">
        <f t="shared" si="7"/>
        <v>458830</v>
      </c>
      <c r="M50" s="52">
        <f t="shared" si="7"/>
        <v>1378410</v>
      </c>
      <c r="N50" s="52">
        <f t="shared" si="7"/>
        <v>3152398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-32927911</v>
      </c>
      <c r="X50" s="52">
        <f t="shared" si="7"/>
        <v>-2276928</v>
      </c>
      <c r="Y50" s="52">
        <f t="shared" si="7"/>
        <v>-30650983</v>
      </c>
      <c r="Z50" s="53">
        <f>+IF(X50&lt;&gt;0,+(Y50/X50)*100,0)</f>
        <v>1346.1551265564831</v>
      </c>
      <c r="AA50" s="54">
        <f>SUM(AA47:AA49)</f>
        <v>-4553851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193343</v>
      </c>
      <c r="D6" s="18"/>
      <c r="E6" s="19">
        <v>12423820</v>
      </c>
      <c r="F6" s="20">
        <v>12423820</v>
      </c>
      <c r="G6" s="20">
        <v>11343</v>
      </c>
      <c r="H6" s="20">
        <v>4642</v>
      </c>
      <c r="I6" s="20">
        <v>54475</v>
      </c>
      <c r="J6" s="20">
        <v>70460</v>
      </c>
      <c r="K6" s="20">
        <v>29755</v>
      </c>
      <c r="L6" s="20">
        <v>38916</v>
      </c>
      <c r="M6" s="20">
        <v>18105</v>
      </c>
      <c r="N6" s="20">
        <v>86776</v>
      </c>
      <c r="O6" s="20"/>
      <c r="P6" s="20"/>
      <c r="Q6" s="20"/>
      <c r="R6" s="20"/>
      <c r="S6" s="20"/>
      <c r="T6" s="20"/>
      <c r="U6" s="20"/>
      <c r="V6" s="20"/>
      <c r="W6" s="20">
        <v>157236</v>
      </c>
      <c r="X6" s="20">
        <v>5907493</v>
      </c>
      <c r="Y6" s="20">
        <v>-5750257</v>
      </c>
      <c r="Z6" s="21">
        <v>-97.338363329419096</v>
      </c>
      <c r="AA6" s="22">
        <v>12423820</v>
      </c>
    </row>
    <row r="7" spans="1:27" x14ac:dyDescent="0.25">
      <c r="A7" s="23" t="s">
        <v>35</v>
      </c>
      <c r="B7" s="17" t="s">
        <v>32</v>
      </c>
      <c r="C7" s="18">
        <v>60169356</v>
      </c>
      <c r="D7" s="18"/>
      <c r="E7" s="19">
        <v>-4688262</v>
      </c>
      <c r="F7" s="20">
        <v>-4688262</v>
      </c>
      <c r="G7" s="20">
        <v>3115737</v>
      </c>
      <c r="H7" s="20">
        <v>3137597</v>
      </c>
      <c r="I7" s="20">
        <v>3069417</v>
      </c>
      <c r="J7" s="20">
        <v>9322751</v>
      </c>
      <c r="K7" s="20">
        <v>3116741</v>
      </c>
      <c r="L7" s="20">
        <v>3114584</v>
      </c>
      <c r="M7" s="20">
        <v>3146193</v>
      </c>
      <c r="N7" s="20">
        <v>9377518</v>
      </c>
      <c r="O7" s="20"/>
      <c r="P7" s="20"/>
      <c r="Q7" s="20"/>
      <c r="R7" s="20"/>
      <c r="S7" s="20"/>
      <c r="T7" s="20"/>
      <c r="U7" s="20"/>
      <c r="V7" s="20"/>
      <c r="W7" s="20">
        <v>18700269</v>
      </c>
      <c r="X7" s="20">
        <v>-3778554</v>
      </c>
      <c r="Y7" s="20">
        <v>22478823</v>
      </c>
      <c r="Z7" s="21">
        <v>-594.90543207798532</v>
      </c>
      <c r="AA7" s="22">
        <v>-4688262</v>
      </c>
    </row>
    <row r="8" spans="1:27" x14ac:dyDescent="0.25">
      <c r="A8" s="23" t="s">
        <v>36</v>
      </c>
      <c r="B8" s="17" t="s">
        <v>32</v>
      </c>
      <c r="C8" s="18">
        <v>5792749</v>
      </c>
      <c r="D8" s="18"/>
      <c r="E8" s="19">
        <v>5792749</v>
      </c>
      <c r="F8" s="20">
        <v>5792749</v>
      </c>
      <c r="G8" s="20">
        <v>5792749</v>
      </c>
      <c r="H8" s="20"/>
      <c r="I8" s="20"/>
      <c r="J8" s="20">
        <v>5792749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5792749</v>
      </c>
      <c r="X8" s="20">
        <v>5792749</v>
      </c>
      <c r="Y8" s="20"/>
      <c r="Z8" s="21"/>
      <c r="AA8" s="22">
        <v>5792749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66155448</v>
      </c>
      <c r="D13" s="29">
        <f>SUM(D6:D12)</f>
        <v>0</v>
      </c>
      <c r="E13" s="30">
        <f t="shared" si="0"/>
        <v>13528307</v>
      </c>
      <c r="F13" s="31">
        <f t="shared" si="0"/>
        <v>13528307</v>
      </c>
      <c r="G13" s="31">
        <f t="shared" si="0"/>
        <v>8919829</v>
      </c>
      <c r="H13" s="31">
        <f t="shared" si="0"/>
        <v>3142239</v>
      </c>
      <c r="I13" s="31">
        <f t="shared" si="0"/>
        <v>3123892</v>
      </c>
      <c r="J13" s="31">
        <f t="shared" si="0"/>
        <v>15185960</v>
      </c>
      <c r="K13" s="31">
        <f t="shared" si="0"/>
        <v>3146496</v>
      </c>
      <c r="L13" s="31">
        <f t="shared" si="0"/>
        <v>3153500</v>
      </c>
      <c r="M13" s="31">
        <f t="shared" si="0"/>
        <v>3164298</v>
      </c>
      <c r="N13" s="31">
        <f t="shared" si="0"/>
        <v>9464294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24650254</v>
      </c>
      <c r="X13" s="31">
        <f t="shared" si="0"/>
        <v>7921688</v>
      </c>
      <c r="Y13" s="31">
        <f t="shared" si="0"/>
        <v>16728566</v>
      </c>
      <c r="Z13" s="32">
        <f>+IF(X13&lt;&gt;0,+(Y13/X13)*100,0)</f>
        <v>211.17425982947066</v>
      </c>
      <c r="AA13" s="33">
        <f>SUM(AA6:AA12)</f>
        <v>13528307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133700150</v>
      </c>
      <c r="D17" s="18"/>
      <c r="E17" s="19">
        <v>102966210</v>
      </c>
      <c r="F17" s="20">
        <v>102966210</v>
      </c>
      <c r="G17" s="24">
        <v>135829900</v>
      </c>
      <c r="H17" s="24"/>
      <c r="I17" s="24"/>
      <c r="J17" s="20">
        <v>135829900</v>
      </c>
      <c r="K17" s="24"/>
      <c r="L17" s="24">
        <v>-1064875</v>
      </c>
      <c r="M17" s="20"/>
      <c r="N17" s="24">
        <v>-1064875</v>
      </c>
      <c r="O17" s="24"/>
      <c r="P17" s="24"/>
      <c r="Q17" s="20"/>
      <c r="R17" s="24"/>
      <c r="S17" s="24"/>
      <c r="T17" s="20"/>
      <c r="U17" s="24"/>
      <c r="V17" s="24"/>
      <c r="W17" s="24">
        <v>134765025</v>
      </c>
      <c r="X17" s="20">
        <v>102966210</v>
      </c>
      <c r="Y17" s="24">
        <v>31798815</v>
      </c>
      <c r="Z17" s="25">
        <v>30.882767268990481</v>
      </c>
      <c r="AA17" s="26">
        <v>102966210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133700150</v>
      </c>
      <c r="D25" s="29">
        <f t="shared" ref="D25:Y25" si="1">SUM(D15:D24)</f>
        <v>0</v>
      </c>
      <c r="E25" s="35">
        <f t="shared" si="1"/>
        <v>102966210</v>
      </c>
      <c r="F25" s="36">
        <f t="shared" si="1"/>
        <v>102966210</v>
      </c>
      <c r="G25" s="36">
        <f t="shared" si="1"/>
        <v>135829900</v>
      </c>
      <c r="H25" s="36">
        <f t="shared" si="1"/>
        <v>0</v>
      </c>
      <c r="I25" s="36">
        <f t="shared" si="1"/>
        <v>0</v>
      </c>
      <c r="J25" s="36">
        <f t="shared" si="1"/>
        <v>135829900</v>
      </c>
      <c r="K25" s="36">
        <f t="shared" si="1"/>
        <v>0</v>
      </c>
      <c r="L25" s="36">
        <f t="shared" si="1"/>
        <v>-1064875</v>
      </c>
      <c r="M25" s="36">
        <f t="shared" si="1"/>
        <v>0</v>
      </c>
      <c r="N25" s="36">
        <f t="shared" si="1"/>
        <v>-1064875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134765025</v>
      </c>
      <c r="X25" s="36">
        <f t="shared" si="1"/>
        <v>102966210</v>
      </c>
      <c r="Y25" s="36">
        <f t="shared" si="1"/>
        <v>31798815</v>
      </c>
      <c r="Z25" s="37">
        <f>+IF(X25&lt;&gt;0,+(Y25/X25)*100,0)</f>
        <v>30.882767268990481</v>
      </c>
      <c r="AA25" s="38">
        <f>SUM(AA15:AA24)</f>
        <v>102966210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199855598</v>
      </c>
      <c r="D26" s="29">
        <f>+D13+D25</f>
        <v>0</v>
      </c>
      <c r="E26" s="30">
        <f t="shared" si="2"/>
        <v>116494517</v>
      </c>
      <c r="F26" s="31">
        <f t="shared" si="2"/>
        <v>116494517</v>
      </c>
      <c r="G26" s="31">
        <f t="shared" si="2"/>
        <v>144749729</v>
      </c>
      <c r="H26" s="31">
        <f t="shared" si="2"/>
        <v>3142239</v>
      </c>
      <c r="I26" s="31">
        <f t="shared" si="2"/>
        <v>3123892</v>
      </c>
      <c r="J26" s="31">
        <f t="shared" si="2"/>
        <v>151015860</v>
      </c>
      <c r="K26" s="31">
        <f t="shared" si="2"/>
        <v>3146496</v>
      </c>
      <c r="L26" s="31">
        <f t="shared" si="2"/>
        <v>2088625</v>
      </c>
      <c r="M26" s="31">
        <f t="shared" si="2"/>
        <v>3164298</v>
      </c>
      <c r="N26" s="31">
        <f t="shared" si="2"/>
        <v>8399419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159415279</v>
      </c>
      <c r="X26" s="31">
        <f t="shared" si="2"/>
        <v>110887898</v>
      </c>
      <c r="Y26" s="31">
        <f t="shared" si="2"/>
        <v>48527381</v>
      </c>
      <c r="Z26" s="32">
        <f>+IF(X26&lt;&gt;0,+(Y26/X26)*100,0)</f>
        <v>43.762558291076992</v>
      </c>
      <c r="AA26" s="33">
        <f>+AA13+AA25</f>
        <v>116494517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199855598</v>
      </c>
      <c r="D45" s="42">
        <f t="shared" si="6"/>
        <v>0</v>
      </c>
      <c r="E45" s="43">
        <f t="shared" si="6"/>
        <v>116494517</v>
      </c>
      <c r="F45" s="44">
        <f t="shared" si="6"/>
        <v>116494517</v>
      </c>
      <c r="G45" s="44">
        <f t="shared" si="6"/>
        <v>144749729</v>
      </c>
      <c r="H45" s="44">
        <f t="shared" si="6"/>
        <v>3142239</v>
      </c>
      <c r="I45" s="44">
        <f t="shared" si="6"/>
        <v>3123892</v>
      </c>
      <c r="J45" s="44">
        <f t="shared" si="6"/>
        <v>151015860</v>
      </c>
      <c r="K45" s="44">
        <f t="shared" si="6"/>
        <v>3146496</v>
      </c>
      <c r="L45" s="44">
        <f t="shared" si="6"/>
        <v>2088625</v>
      </c>
      <c r="M45" s="44">
        <f t="shared" si="6"/>
        <v>3164298</v>
      </c>
      <c r="N45" s="44">
        <f t="shared" si="6"/>
        <v>8399419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159415279</v>
      </c>
      <c r="X45" s="44">
        <f t="shared" si="6"/>
        <v>110887898</v>
      </c>
      <c r="Y45" s="44">
        <f t="shared" si="6"/>
        <v>48527381</v>
      </c>
      <c r="Z45" s="45">
        <f>+IF(X45&lt;&gt;0,+(Y45/X45)*100,0)</f>
        <v>43.762558291076992</v>
      </c>
      <c r="AA45" s="46">
        <f>+AA26-AA44</f>
        <v>116494517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7735558</v>
      </c>
      <c r="F47" s="20">
        <v>7735558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2128939</v>
      </c>
      <c r="Y47" s="20">
        <v>-2128939</v>
      </c>
      <c r="Z47" s="47">
        <v>-100</v>
      </c>
      <c r="AA47" s="22">
        <v>7735558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7735558</v>
      </c>
      <c r="F50" s="52">
        <f t="shared" si="7"/>
        <v>7735558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2128939</v>
      </c>
      <c r="Y50" s="52">
        <f t="shared" si="7"/>
        <v>-2128939</v>
      </c>
      <c r="Z50" s="53">
        <f>+IF(X50&lt;&gt;0,+(Y50/X50)*100,0)</f>
        <v>-100</v>
      </c>
      <c r="AA50" s="54">
        <f>SUM(AA47:AA49)</f>
        <v>7735558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45391561</v>
      </c>
      <c r="D7" s="18"/>
      <c r="E7" s="19">
        <v>107153920</v>
      </c>
      <c r="F7" s="20">
        <v>107153920</v>
      </c>
      <c r="G7" s="20">
        <v>252286830</v>
      </c>
      <c r="H7" s="20">
        <v>-111858158</v>
      </c>
      <c r="I7" s="20">
        <v>4709948</v>
      </c>
      <c r="J7" s="20">
        <v>145138620</v>
      </c>
      <c r="K7" s="20">
        <v>4501311</v>
      </c>
      <c r="L7" s="20">
        <v>6040613</v>
      </c>
      <c r="M7" s="20">
        <v>-79639328</v>
      </c>
      <c r="N7" s="20">
        <v>-69097404</v>
      </c>
      <c r="O7" s="20"/>
      <c r="P7" s="20"/>
      <c r="Q7" s="20"/>
      <c r="R7" s="20"/>
      <c r="S7" s="20"/>
      <c r="T7" s="20"/>
      <c r="U7" s="20"/>
      <c r="V7" s="20"/>
      <c r="W7" s="20">
        <v>76041216</v>
      </c>
      <c r="X7" s="20">
        <v>53576976</v>
      </c>
      <c r="Y7" s="20">
        <v>22464240</v>
      </c>
      <c r="Z7" s="21">
        <v>41.928906177907464</v>
      </c>
      <c r="AA7" s="22">
        <v>107153920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45391561</v>
      </c>
      <c r="D13" s="29">
        <f>SUM(D6:D12)</f>
        <v>0</v>
      </c>
      <c r="E13" s="30">
        <f t="shared" si="0"/>
        <v>107153920</v>
      </c>
      <c r="F13" s="31">
        <f t="shared" si="0"/>
        <v>107153920</v>
      </c>
      <c r="G13" s="31">
        <f t="shared" si="0"/>
        <v>252286830</v>
      </c>
      <c r="H13" s="31">
        <f t="shared" si="0"/>
        <v>-111858158</v>
      </c>
      <c r="I13" s="31">
        <f t="shared" si="0"/>
        <v>4709948</v>
      </c>
      <c r="J13" s="31">
        <f t="shared" si="0"/>
        <v>145138620</v>
      </c>
      <c r="K13" s="31">
        <f t="shared" si="0"/>
        <v>4501311</v>
      </c>
      <c r="L13" s="31">
        <f t="shared" si="0"/>
        <v>6040613</v>
      </c>
      <c r="M13" s="31">
        <f t="shared" si="0"/>
        <v>-79639328</v>
      </c>
      <c r="N13" s="31">
        <f t="shared" si="0"/>
        <v>-69097404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76041216</v>
      </c>
      <c r="X13" s="31">
        <f t="shared" si="0"/>
        <v>53576976</v>
      </c>
      <c r="Y13" s="31">
        <f t="shared" si="0"/>
        <v>22464240</v>
      </c>
      <c r="Z13" s="32">
        <f>+IF(X13&lt;&gt;0,+(Y13/X13)*100,0)</f>
        <v>41.928906177907464</v>
      </c>
      <c r="AA13" s="33">
        <f>SUM(AA6:AA12)</f>
        <v>107153920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-9278903</v>
      </c>
      <c r="D17" s="18"/>
      <c r="E17" s="19">
        <v>3000000</v>
      </c>
      <c r="F17" s="20">
        <v>3000000</v>
      </c>
      <c r="G17" s="24">
        <v>-1481091</v>
      </c>
      <c r="H17" s="24">
        <v>-7797813</v>
      </c>
      <c r="I17" s="24"/>
      <c r="J17" s="20">
        <v>-9278904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-9278904</v>
      </c>
      <c r="X17" s="20">
        <v>1500000</v>
      </c>
      <c r="Y17" s="24">
        <v>-10778904</v>
      </c>
      <c r="Z17" s="25">
        <v>-718.59360000000004</v>
      </c>
      <c r="AA17" s="26">
        <v>3000000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-9278903</v>
      </c>
      <c r="D25" s="29">
        <f t="shared" ref="D25:Y25" si="1">SUM(D15:D24)</f>
        <v>0</v>
      </c>
      <c r="E25" s="35">
        <f t="shared" si="1"/>
        <v>3000000</v>
      </c>
      <c r="F25" s="36">
        <f t="shared" si="1"/>
        <v>3000000</v>
      </c>
      <c r="G25" s="36">
        <f t="shared" si="1"/>
        <v>-1481091</v>
      </c>
      <c r="H25" s="36">
        <f t="shared" si="1"/>
        <v>-7797813</v>
      </c>
      <c r="I25" s="36">
        <f t="shared" si="1"/>
        <v>0</v>
      </c>
      <c r="J25" s="36">
        <f t="shared" si="1"/>
        <v>-9278904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-9278904</v>
      </c>
      <c r="X25" s="36">
        <f t="shared" si="1"/>
        <v>1500000</v>
      </c>
      <c r="Y25" s="36">
        <f t="shared" si="1"/>
        <v>-10778904</v>
      </c>
      <c r="Z25" s="37">
        <f>+IF(X25&lt;&gt;0,+(Y25/X25)*100,0)</f>
        <v>-718.59360000000004</v>
      </c>
      <c r="AA25" s="38">
        <f>SUM(AA15:AA24)</f>
        <v>3000000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36112658</v>
      </c>
      <c r="D26" s="29">
        <f>+D13+D25</f>
        <v>0</v>
      </c>
      <c r="E26" s="30">
        <f t="shared" si="2"/>
        <v>110153920</v>
      </c>
      <c r="F26" s="31">
        <f t="shared" si="2"/>
        <v>110153920</v>
      </c>
      <c r="G26" s="31">
        <f t="shared" si="2"/>
        <v>250805739</v>
      </c>
      <c r="H26" s="31">
        <f t="shared" si="2"/>
        <v>-119655971</v>
      </c>
      <c r="I26" s="31">
        <f t="shared" si="2"/>
        <v>4709948</v>
      </c>
      <c r="J26" s="31">
        <f t="shared" si="2"/>
        <v>135859716</v>
      </c>
      <c r="K26" s="31">
        <f t="shared" si="2"/>
        <v>4501311</v>
      </c>
      <c r="L26" s="31">
        <f t="shared" si="2"/>
        <v>6040613</v>
      </c>
      <c r="M26" s="31">
        <f t="shared" si="2"/>
        <v>-79639328</v>
      </c>
      <c r="N26" s="31">
        <f t="shared" si="2"/>
        <v>-69097404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66762312</v>
      </c>
      <c r="X26" s="31">
        <f t="shared" si="2"/>
        <v>55076976</v>
      </c>
      <c r="Y26" s="31">
        <f t="shared" si="2"/>
        <v>11685336</v>
      </c>
      <c r="Z26" s="32">
        <f>+IF(X26&lt;&gt;0,+(Y26/X26)*100,0)</f>
        <v>21.216371792089674</v>
      </c>
      <c r="AA26" s="33">
        <f>+AA13+AA25</f>
        <v>110153920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33839798</v>
      </c>
      <c r="D35" s="18"/>
      <c r="E35" s="19"/>
      <c r="F35" s="20"/>
      <c r="G35" s="20">
        <v>34314220</v>
      </c>
      <c r="H35" s="20">
        <v>434942</v>
      </c>
      <c r="I35" s="20">
        <v>509568</v>
      </c>
      <c r="J35" s="20">
        <v>35258730</v>
      </c>
      <c r="K35" s="20">
        <v>285964</v>
      </c>
      <c r="L35" s="20">
        <v>459447</v>
      </c>
      <c r="M35" s="20">
        <v>543562</v>
      </c>
      <c r="N35" s="20">
        <v>1288973</v>
      </c>
      <c r="O35" s="20"/>
      <c r="P35" s="20"/>
      <c r="Q35" s="20"/>
      <c r="R35" s="20"/>
      <c r="S35" s="20"/>
      <c r="T35" s="20"/>
      <c r="U35" s="20"/>
      <c r="V35" s="20"/>
      <c r="W35" s="20">
        <v>36547703</v>
      </c>
      <c r="X35" s="20"/>
      <c r="Y35" s="20">
        <v>36547703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33839798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34314220</v>
      </c>
      <c r="H37" s="31">
        <f t="shared" si="3"/>
        <v>434942</v>
      </c>
      <c r="I37" s="31">
        <f t="shared" si="3"/>
        <v>509568</v>
      </c>
      <c r="J37" s="31">
        <f t="shared" si="3"/>
        <v>35258730</v>
      </c>
      <c r="K37" s="31">
        <f t="shared" si="3"/>
        <v>285964</v>
      </c>
      <c r="L37" s="31">
        <f t="shared" si="3"/>
        <v>459447</v>
      </c>
      <c r="M37" s="31">
        <f t="shared" si="3"/>
        <v>543562</v>
      </c>
      <c r="N37" s="31">
        <f t="shared" si="3"/>
        <v>1288973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36547703</v>
      </c>
      <c r="X37" s="31">
        <f t="shared" si="3"/>
        <v>0</v>
      </c>
      <c r="Y37" s="31">
        <f t="shared" si="3"/>
        <v>36547703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20845343</v>
      </c>
      <c r="D40" s="18"/>
      <c r="E40" s="19">
        <v>200799900</v>
      </c>
      <c r="F40" s="20">
        <v>200799900</v>
      </c>
      <c r="G40" s="20">
        <v>17197871</v>
      </c>
      <c r="H40" s="20">
        <v>3647472</v>
      </c>
      <c r="I40" s="20"/>
      <c r="J40" s="20">
        <v>20845343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20845343</v>
      </c>
      <c r="X40" s="20">
        <v>100399950</v>
      </c>
      <c r="Y40" s="20">
        <v>-79554607</v>
      </c>
      <c r="Z40" s="21">
        <v>-79.237695835505889</v>
      </c>
      <c r="AA40" s="22">
        <v>200799900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20845343</v>
      </c>
      <c r="D43" s="29">
        <f t="shared" ref="D43:Y43" si="4">SUM(D39:D42)</f>
        <v>0</v>
      </c>
      <c r="E43" s="35">
        <f t="shared" si="4"/>
        <v>200799900</v>
      </c>
      <c r="F43" s="36">
        <f t="shared" si="4"/>
        <v>200799900</v>
      </c>
      <c r="G43" s="36">
        <f t="shared" si="4"/>
        <v>17197871</v>
      </c>
      <c r="H43" s="36">
        <f t="shared" si="4"/>
        <v>3647472</v>
      </c>
      <c r="I43" s="36">
        <f t="shared" si="4"/>
        <v>0</v>
      </c>
      <c r="J43" s="36">
        <f t="shared" si="4"/>
        <v>20845343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20845343</v>
      </c>
      <c r="X43" s="36">
        <f t="shared" si="4"/>
        <v>100399950</v>
      </c>
      <c r="Y43" s="36">
        <f t="shared" si="4"/>
        <v>-79554607</v>
      </c>
      <c r="Z43" s="37">
        <f>+IF(X43&lt;&gt;0,+(Y43/X43)*100,0)</f>
        <v>-79.237695835505889</v>
      </c>
      <c r="AA43" s="38">
        <f>SUM(AA39:AA42)</f>
        <v>200799900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54685141</v>
      </c>
      <c r="D44" s="29">
        <f>+D37+D43</f>
        <v>0</v>
      </c>
      <c r="E44" s="30">
        <f t="shared" si="5"/>
        <v>200799900</v>
      </c>
      <c r="F44" s="31">
        <f t="shared" si="5"/>
        <v>200799900</v>
      </c>
      <c r="G44" s="31">
        <f t="shared" si="5"/>
        <v>51512091</v>
      </c>
      <c r="H44" s="31">
        <f t="shared" si="5"/>
        <v>4082414</v>
      </c>
      <c r="I44" s="31">
        <f t="shared" si="5"/>
        <v>509568</v>
      </c>
      <c r="J44" s="31">
        <f t="shared" si="5"/>
        <v>56104073</v>
      </c>
      <c r="K44" s="31">
        <f t="shared" si="5"/>
        <v>285964</v>
      </c>
      <c r="L44" s="31">
        <f t="shared" si="5"/>
        <v>459447</v>
      </c>
      <c r="M44" s="31">
        <f t="shared" si="5"/>
        <v>543562</v>
      </c>
      <c r="N44" s="31">
        <f t="shared" si="5"/>
        <v>1288973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57393046</v>
      </c>
      <c r="X44" s="31">
        <f t="shared" si="5"/>
        <v>100399950</v>
      </c>
      <c r="Y44" s="31">
        <f t="shared" si="5"/>
        <v>-43006904</v>
      </c>
      <c r="Z44" s="32">
        <f>+IF(X44&lt;&gt;0,+(Y44/X44)*100,0)</f>
        <v>-42.835583085449741</v>
      </c>
      <c r="AA44" s="33">
        <f>+AA37+AA43</f>
        <v>200799900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-18572483</v>
      </c>
      <c r="D45" s="42">
        <f t="shared" si="6"/>
        <v>0</v>
      </c>
      <c r="E45" s="43">
        <f t="shared" si="6"/>
        <v>-90645980</v>
      </c>
      <c r="F45" s="44">
        <f t="shared" si="6"/>
        <v>-90645980</v>
      </c>
      <c r="G45" s="44">
        <f t="shared" si="6"/>
        <v>199293648</v>
      </c>
      <c r="H45" s="44">
        <f t="shared" si="6"/>
        <v>-123738385</v>
      </c>
      <c r="I45" s="44">
        <f t="shared" si="6"/>
        <v>4200380</v>
      </c>
      <c r="J45" s="44">
        <f t="shared" si="6"/>
        <v>79755643</v>
      </c>
      <c r="K45" s="44">
        <f t="shared" si="6"/>
        <v>4215347</v>
      </c>
      <c r="L45" s="44">
        <f t="shared" si="6"/>
        <v>5581166</v>
      </c>
      <c r="M45" s="44">
        <f t="shared" si="6"/>
        <v>-80182890</v>
      </c>
      <c r="N45" s="44">
        <f t="shared" si="6"/>
        <v>-70386377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9369266</v>
      </c>
      <c r="X45" s="44">
        <f t="shared" si="6"/>
        <v>-45322974</v>
      </c>
      <c r="Y45" s="44">
        <f t="shared" si="6"/>
        <v>54692240</v>
      </c>
      <c r="Z45" s="45">
        <f>+IF(X45&lt;&gt;0,+(Y45/X45)*100,0)</f>
        <v>-120.67222243624171</v>
      </c>
      <c r="AA45" s="46">
        <f>+AA26-AA44</f>
        <v>-90645980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-32017868</v>
      </c>
      <c r="D47" s="18"/>
      <c r="E47" s="19"/>
      <c r="F47" s="20"/>
      <c r="G47" s="20">
        <v>-31915028</v>
      </c>
      <c r="H47" s="20">
        <v>2308016</v>
      </c>
      <c r="I47" s="20">
        <v>1431880</v>
      </c>
      <c r="J47" s="20">
        <v>-28175132</v>
      </c>
      <c r="K47" s="20"/>
      <c r="L47" s="20">
        <v>4576233</v>
      </c>
      <c r="M47" s="20">
        <v>1310464</v>
      </c>
      <c r="N47" s="20">
        <v>5886697</v>
      </c>
      <c r="O47" s="20"/>
      <c r="P47" s="20"/>
      <c r="Q47" s="20"/>
      <c r="R47" s="20"/>
      <c r="S47" s="20"/>
      <c r="T47" s="20"/>
      <c r="U47" s="20"/>
      <c r="V47" s="20"/>
      <c r="W47" s="20">
        <v>-22288435</v>
      </c>
      <c r="X47" s="20"/>
      <c r="Y47" s="20">
        <v>-22288435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-32017868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-31915028</v>
      </c>
      <c r="H50" s="52">
        <f t="shared" si="7"/>
        <v>2308016</v>
      </c>
      <c r="I50" s="52">
        <f t="shared" si="7"/>
        <v>1431880</v>
      </c>
      <c r="J50" s="52">
        <f t="shared" si="7"/>
        <v>-28175132</v>
      </c>
      <c r="K50" s="52">
        <f t="shared" si="7"/>
        <v>0</v>
      </c>
      <c r="L50" s="52">
        <f t="shared" si="7"/>
        <v>4576233</v>
      </c>
      <c r="M50" s="52">
        <f t="shared" si="7"/>
        <v>1310464</v>
      </c>
      <c r="N50" s="52">
        <f t="shared" si="7"/>
        <v>5886697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-22288435</v>
      </c>
      <c r="X50" s="52">
        <f t="shared" si="7"/>
        <v>0</v>
      </c>
      <c r="Y50" s="52">
        <f t="shared" si="7"/>
        <v>-22288435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5475623</v>
      </c>
      <c r="D6" s="18"/>
      <c r="E6" s="19">
        <v>155417184</v>
      </c>
      <c r="F6" s="20">
        <v>155417184</v>
      </c>
      <c r="G6" s="20"/>
      <c r="H6" s="20">
        <v>-5817395</v>
      </c>
      <c r="I6" s="20">
        <v>135066</v>
      </c>
      <c r="J6" s="20">
        <v>-5682329</v>
      </c>
      <c r="K6" s="20">
        <v>198846</v>
      </c>
      <c r="L6" s="20">
        <v>131574</v>
      </c>
      <c r="M6" s="20"/>
      <c r="N6" s="20">
        <v>330420</v>
      </c>
      <c r="O6" s="20"/>
      <c r="P6" s="20"/>
      <c r="Q6" s="20"/>
      <c r="R6" s="20"/>
      <c r="S6" s="20"/>
      <c r="T6" s="20"/>
      <c r="U6" s="20"/>
      <c r="V6" s="20"/>
      <c r="W6" s="20">
        <v>-5351909</v>
      </c>
      <c r="X6" s="20">
        <v>77708592</v>
      </c>
      <c r="Y6" s="20">
        <v>-83060501</v>
      </c>
      <c r="Z6" s="21">
        <v>-106.88715219547409</v>
      </c>
      <c r="AA6" s="22">
        <v>155417184</v>
      </c>
    </row>
    <row r="7" spans="1:27" x14ac:dyDescent="0.25">
      <c r="A7" s="23" t="s">
        <v>35</v>
      </c>
      <c r="B7" s="17" t="s">
        <v>32</v>
      </c>
      <c r="C7" s="18">
        <v>866342152</v>
      </c>
      <c r="D7" s="18"/>
      <c r="E7" s="19">
        <v>-35716895</v>
      </c>
      <c r="F7" s="20">
        <v>-35716895</v>
      </c>
      <c r="G7" s="20">
        <v>17030622</v>
      </c>
      <c r="H7" s="20">
        <v>16922537</v>
      </c>
      <c r="I7" s="20">
        <v>18667791</v>
      </c>
      <c r="J7" s="20">
        <v>52620950</v>
      </c>
      <c r="K7" s="20">
        <v>18656362</v>
      </c>
      <c r="L7" s="20">
        <v>18662514</v>
      </c>
      <c r="M7" s="20">
        <v>18671200</v>
      </c>
      <c r="N7" s="20">
        <v>55990076</v>
      </c>
      <c r="O7" s="20"/>
      <c r="P7" s="20"/>
      <c r="Q7" s="20"/>
      <c r="R7" s="20"/>
      <c r="S7" s="20"/>
      <c r="T7" s="20"/>
      <c r="U7" s="20"/>
      <c r="V7" s="20"/>
      <c r="W7" s="20">
        <v>108611026</v>
      </c>
      <c r="X7" s="20">
        <v>-17858448</v>
      </c>
      <c r="Y7" s="20">
        <v>126469474</v>
      </c>
      <c r="Z7" s="21">
        <v>-708.17729513785298</v>
      </c>
      <c r="AA7" s="22">
        <v>-35716895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-21040972</v>
      </c>
      <c r="F8" s="20">
        <v>-21040972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-10520484</v>
      </c>
      <c r="Y8" s="20">
        <v>10520484</v>
      </c>
      <c r="Z8" s="21">
        <v>-100</v>
      </c>
      <c r="AA8" s="22">
        <v>-21040972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-559766</v>
      </c>
      <c r="F10" s="20">
        <v>-559766</v>
      </c>
      <c r="G10" s="20"/>
      <c r="H10" s="20"/>
      <c r="I10" s="20"/>
      <c r="J10" s="20"/>
      <c r="K10" s="20">
        <v>-200</v>
      </c>
      <c r="L10" s="20">
        <v>793736</v>
      </c>
      <c r="M10" s="20">
        <v>-44860</v>
      </c>
      <c r="N10" s="20">
        <v>748676</v>
      </c>
      <c r="O10" s="20"/>
      <c r="P10" s="20"/>
      <c r="Q10" s="20"/>
      <c r="R10" s="20"/>
      <c r="S10" s="20"/>
      <c r="T10" s="20"/>
      <c r="U10" s="20"/>
      <c r="V10" s="20"/>
      <c r="W10" s="20">
        <v>748676</v>
      </c>
      <c r="X10" s="20">
        <v>-279882</v>
      </c>
      <c r="Y10" s="20">
        <v>1028558</v>
      </c>
      <c r="Z10" s="21">
        <v>-367.49701659985277</v>
      </c>
      <c r="AA10" s="22">
        <v>-559766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34805057</v>
      </c>
      <c r="F11" s="20">
        <v>34805057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17402538</v>
      </c>
      <c r="Y11" s="24">
        <v>-17402538</v>
      </c>
      <c r="Z11" s="25">
        <v>-100</v>
      </c>
      <c r="AA11" s="26">
        <v>34805057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871817775</v>
      </c>
      <c r="D13" s="29">
        <f>SUM(D6:D12)</f>
        <v>0</v>
      </c>
      <c r="E13" s="30">
        <f t="shared" si="0"/>
        <v>132904608</v>
      </c>
      <c r="F13" s="31">
        <f t="shared" si="0"/>
        <v>132904608</v>
      </c>
      <c r="G13" s="31">
        <f t="shared" si="0"/>
        <v>17030622</v>
      </c>
      <c r="H13" s="31">
        <f t="shared" si="0"/>
        <v>11105142</v>
      </c>
      <c r="I13" s="31">
        <f t="shared" si="0"/>
        <v>18802857</v>
      </c>
      <c r="J13" s="31">
        <f t="shared" si="0"/>
        <v>46938621</v>
      </c>
      <c r="K13" s="31">
        <f t="shared" si="0"/>
        <v>18855008</v>
      </c>
      <c r="L13" s="31">
        <f t="shared" si="0"/>
        <v>19587824</v>
      </c>
      <c r="M13" s="31">
        <f t="shared" si="0"/>
        <v>18626340</v>
      </c>
      <c r="N13" s="31">
        <f t="shared" si="0"/>
        <v>57069172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104007793</v>
      </c>
      <c r="X13" s="31">
        <f t="shared" si="0"/>
        <v>66452316</v>
      </c>
      <c r="Y13" s="31">
        <f t="shared" si="0"/>
        <v>37555477</v>
      </c>
      <c r="Z13" s="32">
        <f>+IF(X13&lt;&gt;0,+(Y13/X13)*100,0)</f>
        <v>56.514925679941683</v>
      </c>
      <c r="AA13" s="33">
        <f>SUM(AA6:AA12)</f>
        <v>132904608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1043522</v>
      </c>
      <c r="D17" s="18"/>
      <c r="E17" s="19">
        <v>-34221927</v>
      </c>
      <c r="F17" s="20">
        <v>-34221927</v>
      </c>
      <c r="G17" s="24">
        <v>-8024061</v>
      </c>
      <c r="H17" s="24">
        <v>-8024061</v>
      </c>
      <c r="I17" s="24">
        <v>-8024061</v>
      </c>
      <c r="J17" s="20">
        <v>-24072183</v>
      </c>
      <c r="K17" s="24">
        <v>-8024061</v>
      </c>
      <c r="L17" s="24">
        <v>-8024061</v>
      </c>
      <c r="M17" s="20">
        <v>-8024061</v>
      </c>
      <c r="N17" s="24">
        <v>-24072183</v>
      </c>
      <c r="O17" s="24"/>
      <c r="P17" s="24"/>
      <c r="Q17" s="20"/>
      <c r="R17" s="24"/>
      <c r="S17" s="24"/>
      <c r="T17" s="20"/>
      <c r="U17" s="24"/>
      <c r="V17" s="24"/>
      <c r="W17" s="24">
        <v>-48144366</v>
      </c>
      <c r="X17" s="20">
        <v>-17110962</v>
      </c>
      <c r="Y17" s="24">
        <v>-31033404</v>
      </c>
      <c r="Z17" s="25">
        <v>181.36562982256638</v>
      </c>
      <c r="AA17" s="26">
        <v>-34221927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1043522</v>
      </c>
      <c r="D25" s="29">
        <f t="shared" ref="D25:Y25" si="1">SUM(D15:D24)</f>
        <v>0</v>
      </c>
      <c r="E25" s="35">
        <f t="shared" si="1"/>
        <v>-34221927</v>
      </c>
      <c r="F25" s="36">
        <f t="shared" si="1"/>
        <v>-34221927</v>
      </c>
      <c r="G25" s="36">
        <f t="shared" si="1"/>
        <v>-8024061</v>
      </c>
      <c r="H25" s="36">
        <f t="shared" si="1"/>
        <v>-8024061</v>
      </c>
      <c r="I25" s="36">
        <f t="shared" si="1"/>
        <v>-8024061</v>
      </c>
      <c r="J25" s="36">
        <f t="shared" si="1"/>
        <v>-24072183</v>
      </c>
      <c r="K25" s="36">
        <f t="shared" si="1"/>
        <v>-8024061</v>
      </c>
      <c r="L25" s="36">
        <f t="shared" si="1"/>
        <v>-8024061</v>
      </c>
      <c r="M25" s="36">
        <f t="shared" si="1"/>
        <v>-8024061</v>
      </c>
      <c r="N25" s="36">
        <f t="shared" si="1"/>
        <v>-24072183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-48144366</v>
      </c>
      <c r="X25" s="36">
        <f t="shared" si="1"/>
        <v>-17110962</v>
      </c>
      <c r="Y25" s="36">
        <f t="shared" si="1"/>
        <v>-31033404</v>
      </c>
      <c r="Z25" s="37">
        <f>+IF(X25&lt;&gt;0,+(Y25/X25)*100,0)</f>
        <v>181.36562982256638</v>
      </c>
      <c r="AA25" s="38">
        <f>SUM(AA15:AA24)</f>
        <v>-34221927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872861297</v>
      </c>
      <c r="D26" s="29">
        <f>+D13+D25</f>
        <v>0</v>
      </c>
      <c r="E26" s="30">
        <f t="shared" si="2"/>
        <v>98682681</v>
      </c>
      <c r="F26" s="31">
        <f t="shared" si="2"/>
        <v>98682681</v>
      </c>
      <c r="G26" s="31">
        <f t="shared" si="2"/>
        <v>9006561</v>
      </c>
      <c r="H26" s="31">
        <f t="shared" si="2"/>
        <v>3081081</v>
      </c>
      <c r="I26" s="31">
        <f t="shared" si="2"/>
        <v>10778796</v>
      </c>
      <c r="J26" s="31">
        <f t="shared" si="2"/>
        <v>22866438</v>
      </c>
      <c r="K26" s="31">
        <f t="shared" si="2"/>
        <v>10830947</v>
      </c>
      <c r="L26" s="31">
        <f t="shared" si="2"/>
        <v>11563763</v>
      </c>
      <c r="M26" s="31">
        <f t="shared" si="2"/>
        <v>10602279</v>
      </c>
      <c r="N26" s="31">
        <f t="shared" si="2"/>
        <v>32996989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55863427</v>
      </c>
      <c r="X26" s="31">
        <f t="shared" si="2"/>
        <v>49341354</v>
      </c>
      <c r="Y26" s="31">
        <f t="shared" si="2"/>
        <v>6522073</v>
      </c>
      <c r="Z26" s="32">
        <f>+IF(X26&lt;&gt;0,+(Y26/X26)*100,0)</f>
        <v>13.218269202746241</v>
      </c>
      <c r="AA26" s="33">
        <f>+AA13+AA25</f>
        <v>98682681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4427177</v>
      </c>
      <c r="I32" s="20">
        <v>4486892</v>
      </c>
      <c r="J32" s="20">
        <v>8914069</v>
      </c>
      <c r="K32" s="20">
        <v>6895800</v>
      </c>
      <c r="L32" s="20">
        <v>4237528</v>
      </c>
      <c r="M32" s="20">
        <v>4387504</v>
      </c>
      <c r="N32" s="20">
        <v>15520832</v>
      </c>
      <c r="O32" s="20"/>
      <c r="P32" s="20"/>
      <c r="Q32" s="20"/>
      <c r="R32" s="20"/>
      <c r="S32" s="20"/>
      <c r="T32" s="20"/>
      <c r="U32" s="20"/>
      <c r="V32" s="20"/>
      <c r="W32" s="20">
        <v>24434901</v>
      </c>
      <c r="X32" s="20"/>
      <c r="Y32" s="20">
        <v>24434901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4427177</v>
      </c>
      <c r="I37" s="31">
        <f t="shared" si="3"/>
        <v>4486892</v>
      </c>
      <c r="J37" s="31">
        <f t="shared" si="3"/>
        <v>8914069</v>
      </c>
      <c r="K37" s="31">
        <f t="shared" si="3"/>
        <v>6895800</v>
      </c>
      <c r="L37" s="31">
        <f t="shared" si="3"/>
        <v>4237528</v>
      </c>
      <c r="M37" s="31">
        <f t="shared" si="3"/>
        <v>4387504</v>
      </c>
      <c r="N37" s="31">
        <f t="shared" si="3"/>
        <v>15520832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24434901</v>
      </c>
      <c r="X37" s="31">
        <f t="shared" si="3"/>
        <v>0</v>
      </c>
      <c r="Y37" s="31">
        <f t="shared" si="3"/>
        <v>24434901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4427177</v>
      </c>
      <c r="I44" s="31">
        <f t="shared" si="5"/>
        <v>4486892</v>
      </c>
      <c r="J44" s="31">
        <f t="shared" si="5"/>
        <v>8914069</v>
      </c>
      <c r="K44" s="31">
        <f t="shared" si="5"/>
        <v>6895800</v>
      </c>
      <c r="L44" s="31">
        <f t="shared" si="5"/>
        <v>4237528</v>
      </c>
      <c r="M44" s="31">
        <f t="shared" si="5"/>
        <v>4387504</v>
      </c>
      <c r="N44" s="31">
        <f t="shared" si="5"/>
        <v>15520832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24434901</v>
      </c>
      <c r="X44" s="31">
        <f t="shared" si="5"/>
        <v>0</v>
      </c>
      <c r="Y44" s="31">
        <f t="shared" si="5"/>
        <v>24434901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872861297</v>
      </c>
      <c r="D45" s="42">
        <f t="shared" si="6"/>
        <v>0</v>
      </c>
      <c r="E45" s="43">
        <f t="shared" si="6"/>
        <v>98682681</v>
      </c>
      <c r="F45" s="44">
        <f t="shared" si="6"/>
        <v>98682681</v>
      </c>
      <c r="G45" s="44">
        <f t="shared" si="6"/>
        <v>9006561</v>
      </c>
      <c r="H45" s="44">
        <f t="shared" si="6"/>
        <v>-1346096</v>
      </c>
      <c r="I45" s="44">
        <f t="shared" si="6"/>
        <v>6291904</v>
      </c>
      <c r="J45" s="44">
        <f t="shared" si="6"/>
        <v>13952369</v>
      </c>
      <c r="K45" s="44">
        <f t="shared" si="6"/>
        <v>3935147</v>
      </c>
      <c r="L45" s="44">
        <f t="shared" si="6"/>
        <v>7326235</v>
      </c>
      <c r="M45" s="44">
        <f t="shared" si="6"/>
        <v>6214775</v>
      </c>
      <c r="N45" s="44">
        <f t="shared" si="6"/>
        <v>17476157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31428526</v>
      </c>
      <c r="X45" s="44">
        <f t="shared" si="6"/>
        <v>49341354</v>
      </c>
      <c r="Y45" s="44">
        <f t="shared" si="6"/>
        <v>-17912828</v>
      </c>
      <c r="Z45" s="45">
        <f>+IF(X45&lt;&gt;0,+(Y45/X45)*100,0)</f>
        <v>-36.303884161752023</v>
      </c>
      <c r="AA45" s="46">
        <f>+AA26-AA44</f>
        <v>98682681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-27130960</v>
      </c>
      <c r="D47" s="18"/>
      <c r="E47" s="19"/>
      <c r="F47" s="20"/>
      <c r="G47" s="20">
        <v>-126813</v>
      </c>
      <c r="H47" s="20">
        <v>-187993</v>
      </c>
      <c r="I47" s="20">
        <v>-106788</v>
      </c>
      <c r="J47" s="20">
        <v>-421594</v>
      </c>
      <c r="K47" s="20">
        <v>-764835</v>
      </c>
      <c r="L47" s="20">
        <v>-140892</v>
      </c>
      <c r="M47" s="20">
        <v>-113631</v>
      </c>
      <c r="N47" s="20">
        <v>-1019358</v>
      </c>
      <c r="O47" s="20"/>
      <c r="P47" s="20"/>
      <c r="Q47" s="20"/>
      <c r="R47" s="20"/>
      <c r="S47" s="20"/>
      <c r="T47" s="20"/>
      <c r="U47" s="20"/>
      <c r="V47" s="20"/>
      <c r="W47" s="20">
        <v>-1440952</v>
      </c>
      <c r="X47" s="20"/>
      <c r="Y47" s="20">
        <v>-1440952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-27130960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-126813</v>
      </c>
      <c r="H50" s="52">
        <f t="shared" si="7"/>
        <v>-187993</v>
      </c>
      <c r="I50" s="52">
        <f t="shared" si="7"/>
        <v>-106788</v>
      </c>
      <c r="J50" s="52">
        <f t="shared" si="7"/>
        <v>-421594</v>
      </c>
      <c r="K50" s="52">
        <f t="shared" si="7"/>
        <v>-764835</v>
      </c>
      <c r="L50" s="52">
        <f t="shared" si="7"/>
        <v>-140892</v>
      </c>
      <c r="M50" s="52">
        <f t="shared" si="7"/>
        <v>-113631</v>
      </c>
      <c r="N50" s="52">
        <f t="shared" si="7"/>
        <v>-1019358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-1440952</v>
      </c>
      <c r="X50" s="52">
        <f t="shared" si="7"/>
        <v>0</v>
      </c>
      <c r="Y50" s="52">
        <f t="shared" si="7"/>
        <v>-1440952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839315</v>
      </c>
      <c r="D6" s="18"/>
      <c r="E6" s="19">
        <v>-6501878</v>
      </c>
      <c r="F6" s="20">
        <v>-6501878</v>
      </c>
      <c r="G6" s="20">
        <v>-18812</v>
      </c>
      <c r="H6" s="20">
        <v>23881</v>
      </c>
      <c r="I6" s="20">
        <v>22813</v>
      </c>
      <c r="J6" s="20">
        <v>27882</v>
      </c>
      <c r="K6" s="20">
        <v>30283</v>
      </c>
      <c r="L6" s="20">
        <v>27269</v>
      </c>
      <c r="M6" s="20">
        <v>2602</v>
      </c>
      <c r="N6" s="20">
        <v>60154</v>
      </c>
      <c r="O6" s="20"/>
      <c r="P6" s="20"/>
      <c r="Q6" s="20"/>
      <c r="R6" s="20"/>
      <c r="S6" s="20"/>
      <c r="T6" s="20"/>
      <c r="U6" s="20"/>
      <c r="V6" s="20"/>
      <c r="W6" s="20">
        <v>88036</v>
      </c>
      <c r="X6" s="20">
        <v>-3429956</v>
      </c>
      <c r="Y6" s="20">
        <v>3517992</v>
      </c>
      <c r="Z6" s="21">
        <v>-102.56668015566382</v>
      </c>
      <c r="AA6" s="22">
        <v>-6501878</v>
      </c>
    </row>
    <row r="7" spans="1:27" x14ac:dyDescent="0.25">
      <c r="A7" s="23" t="s">
        <v>35</v>
      </c>
      <c r="B7" s="17" t="s">
        <v>32</v>
      </c>
      <c r="C7" s="18">
        <v>2760017</v>
      </c>
      <c r="D7" s="18"/>
      <c r="E7" s="19">
        <v>-2032604</v>
      </c>
      <c r="F7" s="20">
        <v>-2032604</v>
      </c>
      <c r="G7" s="20">
        <v>6592407</v>
      </c>
      <c r="H7" s="20">
        <v>364128</v>
      </c>
      <c r="I7" s="20">
        <v>342998</v>
      </c>
      <c r="J7" s="20">
        <v>7299533</v>
      </c>
      <c r="K7" s="20">
        <v>269814</v>
      </c>
      <c r="L7" s="20">
        <v>406532</v>
      </c>
      <c r="M7" s="20">
        <v>294564</v>
      </c>
      <c r="N7" s="20">
        <v>970910</v>
      </c>
      <c r="O7" s="20"/>
      <c r="P7" s="20"/>
      <c r="Q7" s="20"/>
      <c r="R7" s="20"/>
      <c r="S7" s="20"/>
      <c r="T7" s="20"/>
      <c r="U7" s="20"/>
      <c r="V7" s="20"/>
      <c r="W7" s="20">
        <v>8270443</v>
      </c>
      <c r="X7" s="20">
        <v>-1071603</v>
      </c>
      <c r="Y7" s="20">
        <v>9342046</v>
      </c>
      <c r="Z7" s="21">
        <v>-871.78236716395907</v>
      </c>
      <c r="AA7" s="22">
        <v>-2032604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70</v>
      </c>
      <c r="I8" s="20">
        <v>140</v>
      </c>
      <c r="J8" s="20">
        <v>210</v>
      </c>
      <c r="K8" s="20">
        <v>140</v>
      </c>
      <c r="L8" s="20">
        <v>140</v>
      </c>
      <c r="M8" s="20">
        <v>140</v>
      </c>
      <c r="N8" s="20">
        <v>420</v>
      </c>
      <c r="O8" s="20"/>
      <c r="P8" s="20"/>
      <c r="Q8" s="20"/>
      <c r="R8" s="20"/>
      <c r="S8" s="20"/>
      <c r="T8" s="20"/>
      <c r="U8" s="20"/>
      <c r="V8" s="20"/>
      <c r="W8" s="20">
        <v>630</v>
      </c>
      <c r="X8" s="20"/>
      <c r="Y8" s="20">
        <v>630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3599332</v>
      </c>
      <c r="D13" s="29">
        <f>SUM(D6:D12)</f>
        <v>0</v>
      </c>
      <c r="E13" s="30">
        <f t="shared" si="0"/>
        <v>-8534482</v>
      </c>
      <c r="F13" s="31">
        <f t="shared" si="0"/>
        <v>-8534482</v>
      </c>
      <c r="G13" s="31">
        <f t="shared" si="0"/>
        <v>6573595</v>
      </c>
      <c r="H13" s="31">
        <f t="shared" si="0"/>
        <v>388079</v>
      </c>
      <c r="I13" s="31">
        <f t="shared" si="0"/>
        <v>365951</v>
      </c>
      <c r="J13" s="31">
        <f t="shared" si="0"/>
        <v>7327625</v>
      </c>
      <c r="K13" s="31">
        <f t="shared" si="0"/>
        <v>300237</v>
      </c>
      <c r="L13" s="31">
        <f t="shared" si="0"/>
        <v>433941</v>
      </c>
      <c r="M13" s="31">
        <f t="shared" si="0"/>
        <v>297306</v>
      </c>
      <c r="N13" s="31">
        <f t="shared" si="0"/>
        <v>1031484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8359109</v>
      </c>
      <c r="X13" s="31">
        <f t="shared" si="0"/>
        <v>-4501559</v>
      </c>
      <c r="Y13" s="31">
        <f t="shared" si="0"/>
        <v>12860668</v>
      </c>
      <c r="Z13" s="32">
        <f>+IF(X13&lt;&gt;0,+(Y13/X13)*100,0)</f>
        <v>-285.69364524601366</v>
      </c>
      <c r="AA13" s="33">
        <f>SUM(AA6:AA12)</f>
        <v>-8534482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3599332</v>
      </c>
      <c r="D26" s="29">
        <f>+D13+D25</f>
        <v>0</v>
      </c>
      <c r="E26" s="30">
        <f t="shared" si="2"/>
        <v>-8534482</v>
      </c>
      <c r="F26" s="31">
        <f t="shared" si="2"/>
        <v>-8534482</v>
      </c>
      <c r="G26" s="31">
        <f t="shared" si="2"/>
        <v>6573595</v>
      </c>
      <c r="H26" s="31">
        <f t="shared" si="2"/>
        <v>388079</v>
      </c>
      <c r="I26" s="31">
        <f t="shared" si="2"/>
        <v>365951</v>
      </c>
      <c r="J26" s="31">
        <f t="shared" si="2"/>
        <v>7327625</v>
      </c>
      <c r="K26" s="31">
        <f t="shared" si="2"/>
        <v>300237</v>
      </c>
      <c r="L26" s="31">
        <f t="shared" si="2"/>
        <v>433941</v>
      </c>
      <c r="M26" s="31">
        <f t="shared" si="2"/>
        <v>297306</v>
      </c>
      <c r="N26" s="31">
        <f t="shared" si="2"/>
        <v>1031484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8359109</v>
      </c>
      <c r="X26" s="31">
        <f t="shared" si="2"/>
        <v>-4501559</v>
      </c>
      <c r="Y26" s="31">
        <f t="shared" si="2"/>
        <v>12860668</v>
      </c>
      <c r="Z26" s="32">
        <f>+IF(X26&lt;&gt;0,+(Y26/X26)*100,0)</f>
        <v>-285.69364524601366</v>
      </c>
      <c r="AA26" s="33">
        <f>+AA13+AA25</f>
        <v>-8534482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39903041</v>
      </c>
      <c r="D34" s="18"/>
      <c r="E34" s="19">
        <v>35442849</v>
      </c>
      <c r="F34" s="20">
        <v>35442849</v>
      </c>
      <c r="G34" s="20">
        <v>39903041</v>
      </c>
      <c r="H34" s="20"/>
      <c r="I34" s="20"/>
      <c r="J34" s="20">
        <v>39903041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39903041</v>
      </c>
      <c r="X34" s="20">
        <v>35442849</v>
      </c>
      <c r="Y34" s="20">
        <v>4460192</v>
      </c>
      <c r="Z34" s="21">
        <v>12.584180239009568</v>
      </c>
      <c r="AA34" s="22">
        <v>35442849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39903041</v>
      </c>
      <c r="D37" s="29">
        <f t="shared" ref="D37:Y37" si="3">SUM(D29:D36)</f>
        <v>0</v>
      </c>
      <c r="E37" s="30">
        <f t="shared" si="3"/>
        <v>35442849</v>
      </c>
      <c r="F37" s="31">
        <f t="shared" si="3"/>
        <v>35442849</v>
      </c>
      <c r="G37" s="31">
        <f t="shared" si="3"/>
        <v>39903041</v>
      </c>
      <c r="H37" s="31">
        <f t="shared" si="3"/>
        <v>0</v>
      </c>
      <c r="I37" s="31">
        <f t="shared" si="3"/>
        <v>0</v>
      </c>
      <c r="J37" s="31">
        <f t="shared" si="3"/>
        <v>39903041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39903041</v>
      </c>
      <c r="X37" s="31">
        <f t="shared" si="3"/>
        <v>35442849</v>
      </c>
      <c r="Y37" s="31">
        <f t="shared" si="3"/>
        <v>4460192</v>
      </c>
      <c r="Z37" s="32">
        <f>+IF(X37&lt;&gt;0,+(Y37/X37)*100,0)</f>
        <v>12.584180239009568</v>
      </c>
      <c r="AA37" s="33">
        <f>SUM(AA29:AA36)</f>
        <v>35442849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39903041</v>
      </c>
      <c r="D44" s="29">
        <f>+D37+D43</f>
        <v>0</v>
      </c>
      <c r="E44" s="30">
        <f t="shared" si="5"/>
        <v>35442849</v>
      </c>
      <c r="F44" s="31">
        <f t="shared" si="5"/>
        <v>35442849</v>
      </c>
      <c r="G44" s="31">
        <f t="shared" si="5"/>
        <v>39903041</v>
      </c>
      <c r="H44" s="31">
        <f t="shared" si="5"/>
        <v>0</v>
      </c>
      <c r="I44" s="31">
        <f t="shared" si="5"/>
        <v>0</v>
      </c>
      <c r="J44" s="31">
        <f t="shared" si="5"/>
        <v>39903041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39903041</v>
      </c>
      <c r="X44" s="31">
        <f t="shared" si="5"/>
        <v>35442849</v>
      </c>
      <c r="Y44" s="31">
        <f t="shared" si="5"/>
        <v>4460192</v>
      </c>
      <c r="Z44" s="32">
        <f>+IF(X44&lt;&gt;0,+(Y44/X44)*100,0)</f>
        <v>12.584180239009568</v>
      </c>
      <c r="AA44" s="33">
        <f>+AA37+AA43</f>
        <v>35442849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-36303709</v>
      </c>
      <c r="D45" s="42">
        <f t="shared" si="6"/>
        <v>0</v>
      </c>
      <c r="E45" s="43">
        <f t="shared" si="6"/>
        <v>-43977331</v>
      </c>
      <c r="F45" s="44">
        <f t="shared" si="6"/>
        <v>-43977331</v>
      </c>
      <c r="G45" s="44">
        <f t="shared" si="6"/>
        <v>-33329446</v>
      </c>
      <c r="H45" s="44">
        <f t="shared" si="6"/>
        <v>388079</v>
      </c>
      <c r="I45" s="44">
        <f t="shared" si="6"/>
        <v>365951</v>
      </c>
      <c r="J45" s="44">
        <f t="shared" si="6"/>
        <v>-32575416</v>
      </c>
      <c r="K45" s="44">
        <f t="shared" si="6"/>
        <v>300237</v>
      </c>
      <c r="L45" s="44">
        <f t="shared" si="6"/>
        <v>433941</v>
      </c>
      <c r="M45" s="44">
        <f t="shared" si="6"/>
        <v>297306</v>
      </c>
      <c r="N45" s="44">
        <f t="shared" si="6"/>
        <v>1031484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-31543932</v>
      </c>
      <c r="X45" s="44">
        <f t="shared" si="6"/>
        <v>-39944408</v>
      </c>
      <c r="Y45" s="44">
        <f t="shared" si="6"/>
        <v>8400476</v>
      </c>
      <c r="Z45" s="45">
        <f>+IF(X45&lt;&gt;0,+(Y45/X45)*100,0)</f>
        <v>-21.030418075040693</v>
      </c>
      <c r="AA45" s="46">
        <f>+AA26-AA44</f>
        <v>-43977331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-8425670</v>
      </c>
      <c r="F47" s="20">
        <v>-8425670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-4392747</v>
      </c>
      <c r="Y47" s="20">
        <v>4392747</v>
      </c>
      <c r="Z47" s="47">
        <v>-100</v>
      </c>
      <c r="AA47" s="22">
        <v>-8425670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-8425670</v>
      </c>
      <c r="F50" s="52">
        <f t="shared" si="7"/>
        <v>-8425670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-4392747</v>
      </c>
      <c r="Y50" s="52">
        <f t="shared" si="7"/>
        <v>4392747</v>
      </c>
      <c r="Z50" s="53">
        <f>+IF(X50&lt;&gt;0,+(Y50/X50)*100,0)</f>
        <v>-100</v>
      </c>
      <c r="AA50" s="54">
        <f>SUM(AA47:AA49)</f>
        <v>-8425670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597193</v>
      </c>
      <c r="D7" s="18"/>
      <c r="E7" s="19">
        <v>2646109</v>
      </c>
      <c r="F7" s="20">
        <v>2646109</v>
      </c>
      <c r="G7" s="20">
        <v>2135416</v>
      </c>
      <c r="H7" s="20">
        <v>1381762</v>
      </c>
      <c r="I7" s="20">
        <v>1162982</v>
      </c>
      <c r="J7" s="20">
        <v>4680160</v>
      </c>
      <c r="K7" s="20">
        <v>1563234</v>
      </c>
      <c r="L7" s="20">
        <v>1245875</v>
      </c>
      <c r="M7" s="20">
        <v>1489748</v>
      </c>
      <c r="N7" s="20">
        <v>4298857</v>
      </c>
      <c r="O7" s="20"/>
      <c r="P7" s="20"/>
      <c r="Q7" s="20"/>
      <c r="R7" s="20"/>
      <c r="S7" s="20"/>
      <c r="T7" s="20"/>
      <c r="U7" s="20"/>
      <c r="V7" s="20"/>
      <c r="W7" s="20">
        <v>8979017</v>
      </c>
      <c r="X7" s="20">
        <v>1323066</v>
      </c>
      <c r="Y7" s="20">
        <v>7655951</v>
      </c>
      <c r="Z7" s="21">
        <v>578.65223654753436</v>
      </c>
      <c r="AA7" s="22">
        <v>2646109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597193</v>
      </c>
      <c r="D13" s="29">
        <f>SUM(D6:D12)</f>
        <v>0</v>
      </c>
      <c r="E13" s="30">
        <f t="shared" si="0"/>
        <v>2646109</v>
      </c>
      <c r="F13" s="31">
        <f t="shared" si="0"/>
        <v>2646109</v>
      </c>
      <c r="G13" s="31">
        <f t="shared" si="0"/>
        <v>2135416</v>
      </c>
      <c r="H13" s="31">
        <f t="shared" si="0"/>
        <v>1381762</v>
      </c>
      <c r="I13" s="31">
        <f t="shared" si="0"/>
        <v>1162982</v>
      </c>
      <c r="J13" s="31">
        <f t="shared" si="0"/>
        <v>4680160</v>
      </c>
      <c r="K13" s="31">
        <f t="shared" si="0"/>
        <v>1563234</v>
      </c>
      <c r="L13" s="31">
        <f t="shared" si="0"/>
        <v>1245875</v>
      </c>
      <c r="M13" s="31">
        <f t="shared" si="0"/>
        <v>1489748</v>
      </c>
      <c r="N13" s="31">
        <f t="shared" si="0"/>
        <v>4298857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8979017</v>
      </c>
      <c r="X13" s="31">
        <f t="shared" si="0"/>
        <v>1323066</v>
      </c>
      <c r="Y13" s="31">
        <f t="shared" si="0"/>
        <v>7655951</v>
      </c>
      <c r="Z13" s="32">
        <f>+IF(X13&lt;&gt;0,+(Y13/X13)*100,0)</f>
        <v>578.65223654753436</v>
      </c>
      <c r="AA13" s="33">
        <f>SUM(AA6:AA12)</f>
        <v>2646109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13097216</v>
      </c>
      <c r="D17" s="18"/>
      <c r="E17" s="19">
        <v>44093727</v>
      </c>
      <c r="F17" s="20">
        <v>44093727</v>
      </c>
      <c r="G17" s="24">
        <v>14856886</v>
      </c>
      <c r="H17" s="24">
        <v>-1877190</v>
      </c>
      <c r="I17" s="24">
        <v>-58760</v>
      </c>
      <c r="J17" s="20">
        <v>12920936</v>
      </c>
      <c r="K17" s="24">
        <v>-58760</v>
      </c>
      <c r="L17" s="24">
        <v>-58760</v>
      </c>
      <c r="M17" s="20">
        <v>-58760</v>
      </c>
      <c r="N17" s="24">
        <v>-176280</v>
      </c>
      <c r="O17" s="24"/>
      <c r="P17" s="24"/>
      <c r="Q17" s="20"/>
      <c r="R17" s="24"/>
      <c r="S17" s="24"/>
      <c r="T17" s="20"/>
      <c r="U17" s="24"/>
      <c r="V17" s="24"/>
      <c r="W17" s="24">
        <v>12744656</v>
      </c>
      <c r="X17" s="20">
        <v>22046868</v>
      </c>
      <c r="Y17" s="24">
        <v>-9302212</v>
      </c>
      <c r="Z17" s="25">
        <v>-42.192895607666358</v>
      </c>
      <c r="AA17" s="26">
        <v>44093727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13097216</v>
      </c>
      <c r="D25" s="29">
        <f t="shared" ref="D25:Y25" si="1">SUM(D15:D24)</f>
        <v>0</v>
      </c>
      <c r="E25" s="35">
        <f t="shared" si="1"/>
        <v>44093727</v>
      </c>
      <c r="F25" s="36">
        <f t="shared" si="1"/>
        <v>44093727</v>
      </c>
      <c r="G25" s="36">
        <f t="shared" si="1"/>
        <v>14856886</v>
      </c>
      <c r="H25" s="36">
        <f t="shared" si="1"/>
        <v>-1877190</v>
      </c>
      <c r="I25" s="36">
        <f t="shared" si="1"/>
        <v>-58760</v>
      </c>
      <c r="J25" s="36">
        <f t="shared" si="1"/>
        <v>12920936</v>
      </c>
      <c r="K25" s="36">
        <f t="shared" si="1"/>
        <v>-58760</v>
      </c>
      <c r="L25" s="36">
        <f t="shared" si="1"/>
        <v>-58760</v>
      </c>
      <c r="M25" s="36">
        <f t="shared" si="1"/>
        <v>-58760</v>
      </c>
      <c r="N25" s="36">
        <f t="shared" si="1"/>
        <v>-176280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12744656</v>
      </c>
      <c r="X25" s="36">
        <f t="shared" si="1"/>
        <v>22046868</v>
      </c>
      <c r="Y25" s="36">
        <f t="shared" si="1"/>
        <v>-9302212</v>
      </c>
      <c r="Z25" s="37">
        <f>+IF(X25&lt;&gt;0,+(Y25/X25)*100,0)</f>
        <v>-42.192895607666358</v>
      </c>
      <c r="AA25" s="38">
        <f>SUM(AA15:AA24)</f>
        <v>44093727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13694409</v>
      </c>
      <c r="D26" s="29">
        <f>+D13+D25</f>
        <v>0</v>
      </c>
      <c r="E26" s="30">
        <f t="shared" si="2"/>
        <v>46739836</v>
      </c>
      <c r="F26" s="31">
        <f t="shared" si="2"/>
        <v>46739836</v>
      </c>
      <c r="G26" s="31">
        <f t="shared" si="2"/>
        <v>16992302</v>
      </c>
      <c r="H26" s="31">
        <f t="shared" si="2"/>
        <v>-495428</v>
      </c>
      <c r="I26" s="31">
        <f t="shared" si="2"/>
        <v>1104222</v>
      </c>
      <c r="J26" s="31">
        <f t="shared" si="2"/>
        <v>17601096</v>
      </c>
      <c r="K26" s="31">
        <f t="shared" si="2"/>
        <v>1504474</v>
      </c>
      <c r="L26" s="31">
        <f t="shared" si="2"/>
        <v>1187115</v>
      </c>
      <c r="M26" s="31">
        <f t="shared" si="2"/>
        <v>1430988</v>
      </c>
      <c r="N26" s="31">
        <f t="shared" si="2"/>
        <v>4122577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21723673</v>
      </c>
      <c r="X26" s="31">
        <f t="shared" si="2"/>
        <v>23369934</v>
      </c>
      <c r="Y26" s="31">
        <f t="shared" si="2"/>
        <v>-1646261</v>
      </c>
      <c r="Z26" s="32">
        <f>+IF(X26&lt;&gt;0,+(Y26/X26)*100,0)</f>
        <v>-7.044354511227974</v>
      </c>
      <c r="AA26" s="33">
        <f>+AA13+AA25</f>
        <v>46739836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8897498</v>
      </c>
      <c r="D35" s="18"/>
      <c r="E35" s="19"/>
      <c r="F35" s="20"/>
      <c r="G35" s="20">
        <v>7233534</v>
      </c>
      <c r="H35" s="20">
        <v>1987749</v>
      </c>
      <c r="I35" s="20">
        <v>124420</v>
      </c>
      <c r="J35" s="20">
        <v>9345703</v>
      </c>
      <c r="K35" s="20">
        <v>174137</v>
      </c>
      <c r="L35" s="20">
        <v>136960</v>
      </c>
      <c r="M35" s="20">
        <v>161987</v>
      </c>
      <c r="N35" s="20">
        <v>473084</v>
      </c>
      <c r="O35" s="20"/>
      <c r="P35" s="20"/>
      <c r="Q35" s="20"/>
      <c r="R35" s="20"/>
      <c r="S35" s="20"/>
      <c r="T35" s="20"/>
      <c r="U35" s="20"/>
      <c r="V35" s="20"/>
      <c r="W35" s="20">
        <v>9818787</v>
      </c>
      <c r="X35" s="20"/>
      <c r="Y35" s="20">
        <v>9818787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8897498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7233534</v>
      </c>
      <c r="H37" s="31">
        <f t="shared" si="3"/>
        <v>1987749</v>
      </c>
      <c r="I37" s="31">
        <f t="shared" si="3"/>
        <v>124420</v>
      </c>
      <c r="J37" s="31">
        <f t="shared" si="3"/>
        <v>9345703</v>
      </c>
      <c r="K37" s="31">
        <f t="shared" si="3"/>
        <v>174137</v>
      </c>
      <c r="L37" s="31">
        <f t="shared" si="3"/>
        <v>136960</v>
      </c>
      <c r="M37" s="31">
        <f t="shared" si="3"/>
        <v>161987</v>
      </c>
      <c r="N37" s="31">
        <f t="shared" si="3"/>
        <v>473084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9818787</v>
      </c>
      <c r="X37" s="31">
        <f t="shared" si="3"/>
        <v>0</v>
      </c>
      <c r="Y37" s="31">
        <f t="shared" si="3"/>
        <v>9818787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8897498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7233534</v>
      </c>
      <c r="H44" s="31">
        <f t="shared" si="5"/>
        <v>1987749</v>
      </c>
      <c r="I44" s="31">
        <f t="shared" si="5"/>
        <v>124420</v>
      </c>
      <c r="J44" s="31">
        <f t="shared" si="5"/>
        <v>9345703</v>
      </c>
      <c r="K44" s="31">
        <f t="shared" si="5"/>
        <v>174137</v>
      </c>
      <c r="L44" s="31">
        <f t="shared" si="5"/>
        <v>136960</v>
      </c>
      <c r="M44" s="31">
        <f t="shared" si="5"/>
        <v>161987</v>
      </c>
      <c r="N44" s="31">
        <f t="shared" si="5"/>
        <v>473084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9818787</v>
      </c>
      <c r="X44" s="31">
        <f t="shared" si="5"/>
        <v>0</v>
      </c>
      <c r="Y44" s="31">
        <f t="shared" si="5"/>
        <v>9818787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4796911</v>
      </c>
      <c r="D45" s="42">
        <f t="shared" si="6"/>
        <v>0</v>
      </c>
      <c r="E45" s="43">
        <f t="shared" si="6"/>
        <v>46739836</v>
      </c>
      <c r="F45" s="44">
        <f t="shared" si="6"/>
        <v>46739836</v>
      </c>
      <c r="G45" s="44">
        <f t="shared" si="6"/>
        <v>9758768</v>
      </c>
      <c r="H45" s="44">
        <f t="shared" si="6"/>
        <v>-2483177</v>
      </c>
      <c r="I45" s="44">
        <f t="shared" si="6"/>
        <v>979802</v>
      </c>
      <c r="J45" s="44">
        <f t="shared" si="6"/>
        <v>8255393</v>
      </c>
      <c r="K45" s="44">
        <f t="shared" si="6"/>
        <v>1330337</v>
      </c>
      <c r="L45" s="44">
        <f t="shared" si="6"/>
        <v>1050155</v>
      </c>
      <c r="M45" s="44">
        <f t="shared" si="6"/>
        <v>1269001</v>
      </c>
      <c r="N45" s="44">
        <f t="shared" si="6"/>
        <v>3649493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11904886</v>
      </c>
      <c r="X45" s="44">
        <f t="shared" si="6"/>
        <v>23369934</v>
      </c>
      <c r="Y45" s="44">
        <f t="shared" si="6"/>
        <v>-11465048</v>
      </c>
      <c r="Z45" s="45">
        <f>+IF(X45&lt;&gt;0,+(Y45/X45)*100,0)</f>
        <v>-49.058966105766494</v>
      </c>
      <c r="AA45" s="46">
        <f>+AA26-AA44</f>
        <v>46739836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-16747171</v>
      </c>
      <c r="D47" s="18"/>
      <c r="E47" s="19">
        <v>-57398939</v>
      </c>
      <c r="F47" s="20">
        <v>-57398939</v>
      </c>
      <c r="G47" s="20">
        <v>25254849</v>
      </c>
      <c r="H47" s="20">
        <v>-44603961</v>
      </c>
      <c r="I47" s="20">
        <v>-4590003</v>
      </c>
      <c r="J47" s="20">
        <v>-23939115</v>
      </c>
      <c r="K47" s="20">
        <v>-2429436</v>
      </c>
      <c r="L47" s="20">
        <v>367526</v>
      </c>
      <c r="M47" s="20">
        <v>-5178484</v>
      </c>
      <c r="N47" s="20">
        <v>-7240394</v>
      </c>
      <c r="O47" s="20"/>
      <c r="P47" s="20"/>
      <c r="Q47" s="20"/>
      <c r="R47" s="20"/>
      <c r="S47" s="20"/>
      <c r="T47" s="20"/>
      <c r="U47" s="20"/>
      <c r="V47" s="20"/>
      <c r="W47" s="20">
        <v>-31179509</v>
      </c>
      <c r="X47" s="20">
        <v>-28699482</v>
      </c>
      <c r="Y47" s="20">
        <v>-2480027</v>
      </c>
      <c r="Z47" s="47">
        <v>8.641365025333906</v>
      </c>
      <c r="AA47" s="22">
        <v>-57398939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-16747171</v>
      </c>
      <c r="D50" s="50">
        <f t="shared" ref="D50:Y50" si="7">SUM(D47:D49)</f>
        <v>0</v>
      </c>
      <c r="E50" s="51">
        <f t="shared" si="7"/>
        <v>-57398939</v>
      </c>
      <c r="F50" s="52">
        <f t="shared" si="7"/>
        <v>-57398939</v>
      </c>
      <c r="G50" s="52">
        <f t="shared" si="7"/>
        <v>25254849</v>
      </c>
      <c r="H50" s="52">
        <f t="shared" si="7"/>
        <v>-44603961</v>
      </c>
      <c r="I50" s="52">
        <f t="shared" si="7"/>
        <v>-4590003</v>
      </c>
      <c r="J50" s="52">
        <f t="shared" si="7"/>
        <v>-23939115</v>
      </c>
      <c r="K50" s="52">
        <f t="shared" si="7"/>
        <v>-2429436</v>
      </c>
      <c r="L50" s="52">
        <f t="shared" si="7"/>
        <v>367526</v>
      </c>
      <c r="M50" s="52">
        <f t="shared" si="7"/>
        <v>-5178484</v>
      </c>
      <c r="N50" s="52">
        <f t="shared" si="7"/>
        <v>-7240394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-31179509</v>
      </c>
      <c r="X50" s="52">
        <f t="shared" si="7"/>
        <v>-28699482</v>
      </c>
      <c r="Y50" s="52">
        <f t="shared" si="7"/>
        <v>-2480027</v>
      </c>
      <c r="Z50" s="53">
        <f>+IF(X50&lt;&gt;0,+(Y50/X50)*100,0)</f>
        <v>8.641365025333906</v>
      </c>
      <c r="AA50" s="54">
        <f>SUM(AA47:AA49)</f>
        <v>-57398939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23890541</v>
      </c>
      <c r="D7" s="18"/>
      <c r="E7" s="19">
        <v>12798194</v>
      </c>
      <c r="F7" s="20">
        <v>12798194</v>
      </c>
      <c r="G7" s="20">
        <v>36227762</v>
      </c>
      <c r="H7" s="20">
        <v>-10217418</v>
      </c>
      <c r="I7" s="20">
        <v>1466652</v>
      </c>
      <c r="J7" s="20">
        <v>27476996</v>
      </c>
      <c r="K7" s="20">
        <v>1431059</v>
      </c>
      <c r="L7" s="20">
        <v>1075562</v>
      </c>
      <c r="M7" s="20">
        <v>1269834</v>
      </c>
      <c r="N7" s="20">
        <v>3776455</v>
      </c>
      <c r="O7" s="20"/>
      <c r="P7" s="20"/>
      <c r="Q7" s="20"/>
      <c r="R7" s="20"/>
      <c r="S7" s="20"/>
      <c r="T7" s="20"/>
      <c r="U7" s="20"/>
      <c r="V7" s="20"/>
      <c r="W7" s="20">
        <v>31253451</v>
      </c>
      <c r="X7" s="20">
        <v>6399114</v>
      </c>
      <c r="Y7" s="20">
        <v>24854337</v>
      </c>
      <c r="Z7" s="21">
        <v>388.40278513556717</v>
      </c>
      <c r="AA7" s="22">
        <v>12798194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23890541</v>
      </c>
      <c r="D13" s="29">
        <f>SUM(D6:D12)</f>
        <v>0</v>
      </c>
      <c r="E13" s="30">
        <f t="shared" si="0"/>
        <v>12798194</v>
      </c>
      <c r="F13" s="31">
        <f t="shared" si="0"/>
        <v>12798194</v>
      </c>
      <c r="G13" s="31">
        <f t="shared" si="0"/>
        <v>36227762</v>
      </c>
      <c r="H13" s="31">
        <f t="shared" si="0"/>
        <v>-10217418</v>
      </c>
      <c r="I13" s="31">
        <f t="shared" si="0"/>
        <v>1466652</v>
      </c>
      <c r="J13" s="31">
        <f t="shared" si="0"/>
        <v>27476996</v>
      </c>
      <c r="K13" s="31">
        <f t="shared" si="0"/>
        <v>1431059</v>
      </c>
      <c r="L13" s="31">
        <f t="shared" si="0"/>
        <v>1075562</v>
      </c>
      <c r="M13" s="31">
        <f t="shared" si="0"/>
        <v>1269834</v>
      </c>
      <c r="N13" s="31">
        <f t="shared" si="0"/>
        <v>3776455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31253451</v>
      </c>
      <c r="X13" s="31">
        <f t="shared" si="0"/>
        <v>6399114</v>
      </c>
      <c r="Y13" s="31">
        <f t="shared" si="0"/>
        <v>24854337</v>
      </c>
      <c r="Z13" s="32">
        <f>+IF(X13&lt;&gt;0,+(Y13/X13)*100,0)</f>
        <v>388.40278513556717</v>
      </c>
      <c r="AA13" s="33">
        <f>SUM(AA6:AA12)</f>
        <v>12798194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43437791</v>
      </c>
      <c r="D17" s="18"/>
      <c r="E17" s="19">
        <v>88205282</v>
      </c>
      <c r="F17" s="20">
        <v>88205282</v>
      </c>
      <c r="G17" s="24">
        <v>43447160</v>
      </c>
      <c r="H17" s="24">
        <v>-9369</v>
      </c>
      <c r="I17" s="24"/>
      <c r="J17" s="20">
        <v>43437791</v>
      </c>
      <c r="K17" s="24"/>
      <c r="L17" s="24"/>
      <c r="M17" s="20">
        <v>22219405</v>
      </c>
      <c r="N17" s="24">
        <v>22219405</v>
      </c>
      <c r="O17" s="24"/>
      <c r="P17" s="24"/>
      <c r="Q17" s="20"/>
      <c r="R17" s="24"/>
      <c r="S17" s="24"/>
      <c r="T17" s="20"/>
      <c r="U17" s="24"/>
      <c r="V17" s="24"/>
      <c r="W17" s="24">
        <v>65657196</v>
      </c>
      <c r="X17" s="20">
        <v>44102652</v>
      </c>
      <c r="Y17" s="24">
        <v>21554544</v>
      </c>
      <c r="Z17" s="25">
        <v>48.873577942659772</v>
      </c>
      <c r="AA17" s="26">
        <v>88205282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953000</v>
      </c>
      <c r="D20" s="18"/>
      <c r="E20" s="19">
        <v>953000</v>
      </c>
      <c r="F20" s="20">
        <v>953000</v>
      </c>
      <c r="G20" s="20">
        <v>953000</v>
      </c>
      <c r="H20" s="20"/>
      <c r="I20" s="20"/>
      <c r="J20" s="20">
        <v>953000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953000</v>
      </c>
      <c r="X20" s="20">
        <v>476502</v>
      </c>
      <c r="Y20" s="20">
        <v>476498</v>
      </c>
      <c r="Z20" s="21">
        <v>99.999160549168735</v>
      </c>
      <c r="AA20" s="22">
        <v>953000</v>
      </c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44390791</v>
      </c>
      <c r="D25" s="29">
        <f t="shared" ref="D25:Y25" si="1">SUM(D15:D24)</f>
        <v>0</v>
      </c>
      <c r="E25" s="35">
        <f t="shared" si="1"/>
        <v>89158282</v>
      </c>
      <c r="F25" s="36">
        <f t="shared" si="1"/>
        <v>89158282</v>
      </c>
      <c r="G25" s="36">
        <f t="shared" si="1"/>
        <v>44400160</v>
      </c>
      <c r="H25" s="36">
        <f t="shared" si="1"/>
        <v>-9369</v>
      </c>
      <c r="I25" s="36">
        <f t="shared" si="1"/>
        <v>0</v>
      </c>
      <c r="J25" s="36">
        <f t="shared" si="1"/>
        <v>44390791</v>
      </c>
      <c r="K25" s="36">
        <f t="shared" si="1"/>
        <v>0</v>
      </c>
      <c r="L25" s="36">
        <f t="shared" si="1"/>
        <v>0</v>
      </c>
      <c r="M25" s="36">
        <f t="shared" si="1"/>
        <v>22219405</v>
      </c>
      <c r="N25" s="36">
        <f t="shared" si="1"/>
        <v>22219405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66610196</v>
      </c>
      <c r="X25" s="36">
        <f t="shared" si="1"/>
        <v>44579154</v>
      </c>
      <c r="Y25" s="36">
        <f t="shared" si="1"/>
        <v>22031042</v>
      </c>
      <c r="Z25" s="37">
        <f>+IF(X25&lt;&gt;0,+(Y25/X25)*100,0)</f>
        <v>49.420054045888797</v>
      </c>
      <c r="AA25" s="38">
        <f>SUM(AA15:AA24)</f>
        <v>89158282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68281332</v>
      </c>
      <c r="D26" s="29">
        <f>+D13+D25</f>
        <v>0</v>
      </c>
      <c r="E26" s="30">
        <f t="shared" si="2"/>
        <v>101956476</v>
      </c>
      <c r="F26" s="31">
        <f t="shared" si="2"/>
        <v>101956476</v>
      </c>
      <c r="G26" s="31">
        <f t="shared" si="2"/>
        <v>80627922</v>
      </c>
      <c r="H26" s="31">
        <f t="shared" si="2"/>
        <v>-10226787</v>
      </c>
      <c r="I26" s="31">
        <f t="shared" si="2"/>
        <v>1466652</v>
      </c>
      <c r="J26" s="31">
        <f t="shared" si="2"/>
        <v>71867787</v>
      </c>
      <c r="K26" s="31">
        <f t="shared" si="2"/>
        <v>1431059</v>
      </c>
      <c r="L26" s="31">
        <f t="shared" si="2"/>
        <v>1075562</v>
      </c>
      <c r="M26" s="31">
        <f t="shared" si="2"/>
        <v>23489239</v>
      </c>
      <c r="N26" s="31">
        <f t="shared" si="2"/>
        <v>25995860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97863647</v>
      </c>
      <c r="X26" s="31">
        <f t="shared" si="2"/>
        <v>50978268</v>
      </c>
      <c r="Y26" s="31">
        <f t="shared" si="2"/>
        <v>46885379</v>
      </c>
      <c r="Z26" s="32">
        <f>+IF(X26&lt;&gt;0,+(Y26/X26)*100,0)</f>
        <v>91.971306282904706</v>
      </c>
      <c r="AA26" s="33">
        <f>+AA13+AA25</f>
        <v>101956476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4133982</v>
      </c>
      <c r="D35" s="18"/>
      <c r="E35" s="19">
        <v>630386</v>
      </c>
      <c r="F35" s="20">
        <v>630386</v>
      </c>
      <c r="G35" s="20">
        <v>4283566</v>
      </c>
      <c r="H35" s="20">
        <v>126550</v>
      </c>
      <c r="I35" s="20">
        <v>191117</v>
      </c>
      <c r="J35" s="20">
        <v>4601233</v>
      </c>
      <c r="K35" s="20">
        <v>186445</v>
      </c>
      <c r="L35" s="20">
        <v>140115</v>
      </c>
      <c r="M35" s="20">
        <v>165613</v>
      </c>
      <c r="N35" s="20">
        <v>492173</v>
      </c>
      <c r="O35" s="20"/>
      <c r="P35" s="20"/>
      <c r="Q35" s="20"/>
      <c r="R35" s="20"/>
      <c r="S35" s="20"/>
      <c r="T35" s="20"/>
      <c r="U35" s="20"/>
      <c r="V35" s="20"/>
      <c r="W35" s="20">
        <v>5093406</v>
      </c>
      <c r="X35" s="20">
        <v>315186</v>
      </c>
      <c r="Y35" s="20">
        <v>4778220</v>
      </c>
      <c r="Z35" s="21">
        <v>1516.0000761455142</v>
      </c>
      <c r="AA35" s="22">
        <v>630386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4133982</v>
      </c>
      <c r="D37" s="29">
        <f t="shared" ref="D37:Y37" si="3">SUM(D29:D36)</f>
        <v>0</v>
      </c>
      <c r="E37" s="30">
        <f t="shared" si="3"/>
        <v>630386</v>
      </c>
      <c r="F37" s="31">
        <f t="shared" si="3"/>
        <v>630386</v>
      </c>
      <c r="G37" s="31">
        <f t="shared" si="3"/>
        <v>4283566</v>
      </c>
      <c r="H37" s="31">
        <f t="shared" si="3"/>
        <v>126550</v>
      </c>
      <c r="I37" s="31">
        <f t="shared" si="3"/>
        <v>191117</v>
      </c>
      <c r="J37" s="31">
        <f t="shared" si="3"/>
        <v>4601233</v>
      </c>
      <c r="K37" s="31">
        <f t="shared" si="3"/>
        <v>186445</v>
      </c>
      <c r="L37" s="31">
        <f t="shared" si="3"/>
        <v>140115</v>
      </c>
      <c r="M37" s="31">
        <f t="shared" si="3"/>
        <v>165613</v>
      </c>
      <c r="N37" s="31">
        <f t="shared" si="3"/>
        <v>492173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5093406</v>
      </c>
      <c r="X37" s="31">
        <f t="shared" si="3"/>
        <v>315186</v>
      </c>
      <c r="Y37" s="31">
        <f t="shared" si="3"/>
        <v>4778220</v>
      </c>
      <c r="Z37" s="32">
        <f>+IF(X37&lt;&gt;0,+(Y37/X37)*100,0)</f>
        <v>1516.0000761455142</v>
      </c>
      <c r="AA37" s="33">
        <f>SUM(AA29:AA36)</f>
        <v>630386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4133982</v>
      </c>
      <c r="D44" s="29">
        <f>+D37+D43</f>
        <v>0</v>
      </c>
      <c r="E44" s="30">
        <f t="shared" si="5"/>
        <v>630386</v>
      </c>
      <c r="F44" s="31">
        <f t="shared" si="5"/>
        <v>630386</v>
      </c>
      <c r="G44" s="31">
        <f t="shared" si="5"/>
        <v>4283566</v>
      </c>
      <c r="H44" s="31">
        <f t="shared" si="5"/>
        <v>126550</v>
      </c>
      <c r="I44" s="31">
        <f t="shared" si="5"/>
        <v>191117</v>
      </c>
      <c r="J44" s="31">
        <f t="shared" si="5"/>
        <v>4601233</v>
      </c>
      <c r="K44" s="31">
        <f t="shared" si="5"/>
        <v>186445</v>
      </c>
      <c r="L44" s="31">
        <f t="shared" si="5"/>
        <v>140115</v>
      </c>
      <c r="M44" s="31">
        <f t="shared" si="5"/>
        <v>165613</v>
      </c>
      <c r="N44" s="31">
        <f t="shared" si="5"/>
        <v>492173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5093406</v>
      </c>
      <c r="X44" s="31">
        <f t="shared" si="5"/>
        <v>315186</v>
      </c>
      <c r="Y44" s="31">
        <f t="shared" si="5"/>
        <v>4778220</v>
      </c>
      <c r="Z44" s="32">
        <f>+IF(X44&lt;&gt;0,+(Y44/X44)*100,0)</f>
        <v>1516.0000761455142</v>
      </c>
      <c r="AA44" s="33">
        <f>+AA37+AA43</f>
        <v>630386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64147350</v>
      </c>
      <c r="D45" s="42">
        <f t="shared" si="6"/>
        <v>0</v>
      </c>
      <c r="E45" s="43">
        <f t="shared" si="6"/>
        <v>101326090</v>
      </c>
      <c r="F45" s="44">
        <f t="shared" si="6"/>
        <v>101326090</v>
      </c>
      <c r="G45" s="44">
        <f t="shared" si="6"/>
        <v>76344356</v>
      </c>
      <c r="H45" s="44">
        <f t="shared" si="6"/>
        <v>-10353337</v>
      </c>
      <c r="I45" s="44">
        <f t="shared" si="6"/>
        <v>1275535</v>
      </c>
      <c r="J45" s="44">
        <f t="shared" si="6"/>
        <v>67266554</v>
      </c>
      <c r="K45" s="44">
        <f t="shared" si="6"/>
        <v>1244614</v>
      </c>
      <c r="L45" s="44">
        <f t="shared" si="6"/>
        <v>935447</v>
      </c>
      <c r="M45" s="44">
        <f t="shared" si="6"/>
        <v>23323626</v>
      </c>
      <c r="N45" s="44">
        <f t="shared" si="6"/>
        <v>25503687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92770241</v>
      </c>
      <c r="X45" s="44">
        <f t="shared" si="6"/>
        <v>50663082</v>
      </c>
      <c r="Y45" s="44">
        <f t="shared" si="6"/>
        <v>42107159</v>
      </c>
      <c r="Z45" s="45">
        <f>+IF(X45&lt;&gt;0,+(Y45/X45)*100,0)</f>
        <v>83.112115050560874</v>
      </c>
      <c r="AA45" s="46">
        <f>+AA26-AA44</f>
        <v>101326090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39089648</v>
      </c>
      <c r="D47" s="18"/>
      <c r="E47" s="19"/>
      <c r="F47" s="20"/>
      <c r="G47" s="20">
        <v>39837674</v>
      </c>
      <c r="H47" s="20">
        <v>-9231852</v>
      </c>
      <c r="I47" s="20">
        <v>838590</v>
      </c>
      <c r="J47" s="20">
        <v>31444412</v>
      </c>
      <c r="K47" s="20">
        <v>893369</v>
      </c>
      <c r="L47" s="20">
        <v>598283</v>
      </c>
      <c r="M47" s="20">
        <v>193472</v>
      </c>
      <c r="N47" s="20">
        <v>1685124</v>
      </c>
      <c r="O47" s="20"/>
      <c r="P47" s="20"/>
      <c r="Q47" s="20"/>
      <c r="R47" s="20"/>
      <c r="S47" s="20"/>
      <c r="T47" s="20"/>
      <c r="U47" s="20"/>
      <c r="V47" s="20"/>
      <c r="W47" s="20">
        <v>33129536</v>
      </c>
      <c r="X47" s="20"/>
      <c r="Y47" s="20">
        <v>33129536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39089648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39837674</v>
      </c>
      <c r="H50" s="52">
        <f t="shared" si="7"/>
        <v>-9231852</v>
      </c>
      <c r="I50" s="52">
        <f t="shared" si="7"/>
        <v>838590</v>
      </c>
      <c r="J50" s="52">
        <f t="shared" si="7"/>
        <v>31444412</v>
      </c>
      <c r="K50" s="52">
        <f t="shared" si="7"/>
        <v>893369</v>
      </c>
      <c r="L50" s="52">
        <f t="shared" si="7"/>
        <v>598283</v>
      </c>
      <c r="M50" s="52">
        <f t="shared" si="7"/>
        <v>193472</v>
      </c>
      <c r="N50" s="52">
        <f t="shared" si="7"/>
        <v>1685124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33129536</v>
      </c>
      <c r="X50" s="52">
        <f t="shared" si="7"/>
        <v>0</v>
      </c>
      <c r="Y50" s="52">
        <f t="shared" si="7"/>
        <v>33129536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186517035</v>
      </c>
      <c r="D6" s="18"/>
      <c r="E6" s="19">
        <v>171444485</v>
      </c>
      <c r="F6" s="20">
        <v>171444485</v>
      </c>
      <c r="G6" s="20">
        <v>181068088</v>
      </c>
      <c r="H6" s="20">
        <v>3913631</v>
      </c>
      <c r="I6" s="20">
        <v>3046608</v>
      </c>
      <c r="J6" s="20">
        <v>188028327</v>
      </c>
      <c r="K6" s="20">
        <v>2993111</v>
      </c>
      <c r="L6" s="20">
        <v>3181424</v>
      </c>
      <c r="M6" s="20">
        <v>2100844</v>
      </c>
      <c r="N6" s="20">
        <v>8275379</v>
      </c>
      <c r="O6" s="20"/>
      <c r="P6" s="20"/>
      <c r="Q6" s="20"/>
      <c r="R6" s="20"/>
      <c r="S6" s="20"/>
      <c r="T6" s="20"/>
      <c r="U6" s="20"/>
      <c r="V6" s="20"/>
      <c r="W6" s="20">
        <v>196303706</v>
      </c>
      <c r="X6" s="20">
        <v>168370943</v>
      </c>
      <c r="Y6" s="20">
        <v>27932763</v>
      </c>
      <c r="Z6" s="21">
        <v>16.590013990715725</v>
      </c>
      <c r="AA6" s="22">
        <v>171444485</v>
      </c>
    </row>
    <row r="7" spans="1:27" x14ac:dyDescent="0.25">
      <c r="A7" s="23" t="s">
        <v>35</v>
      </c>
      <c r="B7" s="17" t="s">
        <v>32</v>
      </c>
      <c r="C7" s="18">
        <v>166555875</v>
      </c>
      <c r="D7" s="18"/>
      <c r="E7" s="19">
        <v>176204739</v>
      </c>
      <c r="F7" s="20">
        <v>176204739</v>
      </c>
      <c r="G7" s="20">
        <v>168685833</v>
      </c>
      <c r="H7" s="20">
        <v>86151</v>
      </c>
      <c r="I7" s="20">
        <v>-566158549</v>
      </c>
      <c r="J7" s="20">
        <v>-397386565</v>
      </c>
      <c r="K7" s="20">
        <v>-21996961</v>
      </c>
      <c r="L7" s="20">
        <v>2326820</v>
      </c>
      <c r="M7" s="20">
        <v>2239837</v>
      </c>
      <c r="N7" s="20">
        <v>-17430304</v>
      </c>
      <c r="O7" s="20"/>
      <c r="P7" s="20"/>
      <c r="Q7" s="20"/>
      <c r="R7" s="20"/>
      <c r="S7" s="20"/>
      <c r="T7" s="20"/>
      <c r="U7" s="20"/>
      <c r="V7" s="20"/>
      <c r="W7" s="20">
        <v>-414816869</v>
      </c>
      <c r="X7" s="20">
        <v>162029385</v>
      </c>
      <c r="Y7" s="20">
        <v>-576846254</v>
      </c>
      <c r="Z7" s="21">
        <v>-356.01335770051833</v>
      </c>
      <c r="AA7" s="22">
        <v>176204739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-18187931</v>
      </c>
      <c r="D10" s="18"/>
      <c r="E10" s="19">
        <v>-14551679</v>
      </c>
      <c r="F10" s="20">
        <v>-14551679</v>
      </c>
      <c r="G10" s="20">
        <v>-19619719</v>
      </c>
      <c r="H10" s="20">
        <v>-186789</v>
      </c>
      <c r="I10" s="20">
        <v>-466992</v>
      </c>
      <c r="J10" s="20">
        <v>-20273500</v>
      </c>
      <c r="K10" s="20">
        <v>-419477</v>
      </c>
      <c r="L10" s="20">
        <v>-165719</v>
      </c>
      <c r="M10" s="20">
        <v>-563753</v>
      </c>
      <c r="N10" s="20">
        <v>-1148949</v>
      </c>
      <c r="O10" s="20"/>
      <c r="P10" s="20"/>
      <c r="Q10" s="20"/>
      <c r="R10" s="20"/>
      <c r="S10" s="20"/>
      <c r="T10" s="20"/>
      <c r="U10" s="20"/>
      <c r="V10" s="20"/>
      <c r="W10" s="20">
        <v>-21422449</v>
      </c>
      <c r="X10" s="20">
        <v>-14551679</v>
      </c>
      <c r="Y10" s="20">
        <v>-6870770</v>
      </c>
      <c r="Z10" s="21">
        <v>47.216338403286656</v>
      </c>
      <c r="AA10" s="22">
        <v>-14551679</v>
      </c>
    </row>
    <row r="11" spans="1:27" x14ac:dyDescent="0.25">
      <c r="A11" s="23" t="s">
        <v>39</v>
      </c>
      <c r="B11" s="17" t="s">
        <v>32</v>
      </c>
      <c r="C11" s="18">
        <v>6236493</v>
      </c>
      <c r="D11" s="18"/>
      <c r="E11" s="19">
        <v>5748715</v>
      </c>
      <c r="F11" s="20">
        <v>5748715</v>
      </c>
      <c r="G11" s="24">
        <v>8151178</v>
      </c>
      <c r="H11" s="24"/>
      <c r="I11" s="24"/>
      <c r="J11" s="20">
        <v>8151178</v>
      </c>
      <c r="K11" s="24"/>
      <c r="L11" s="24">
        <v>4617</v>
      </c>
      <c r="M11" s="20"/>
      <c r="N11" s="24">
        <v>4617</v>
      </c>
      <c r="O11" s="24"/>
      <c r="P11" s="24"/>
      <c r="Q11" s="20"/>
      <c r="R11" s="24"/>
      <c r="S11" s="24"/>
      <c r="T11" s="20"/>
      <c r="U11" s="24"/>
      <c r="V11" s="24"/>
      <c r="W11" s="24">
        <v>8155795</v>
      </c>
      <c r="X11" s="20">
        <v>5748715</v>
      </c>
      <c r="Y11" s="24">
        <v>2407080</v>
      </c>
      <c r="Z11" s="25">
        <v>41.871618265995096</v>
      </c>
      <c r="AA11" s="26">
        <v>5748715</v>
      </c>
    </row>
    <row r="12" spans="1:27" x14ac:dyDescent="0.25">
      <c r="A12" s="23" t="s">
        <v>40</v>
      </c>
      <c r="B12" s="17" t="s">
        <v>32</v>
      </c>
      <c r="C12" s="18">
        <v>-10334</v>
      </c>
      <c r="D12" s="18"/>
      <c r="E12" s="19">
        <v>-10334</v>
      </c>
      <c r="F12" s="20">
        <v>-10334</v>
      </c>
      <c r="G12" s="20">
        <v>-10334</v>
      </c>
      <c r="H12" s="20"/>
      <c r="I12" s="20"/>
      <c r="J12" s="20">
        <v>-10334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-10334</v>
      </c>
      <c r="X12" s="20">
        <v>-10334</v>
      </c>
      <c r="Y12" s="20"/>
      <c r="Z12" s="21"/>
      <c r="AA12" s="22">
        <v>-10334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341111138</v>
      </c>
      <c r="D13" s="29">
        <f>SUM(D6:D12)</f>
        <v>0</v>
      </c>
      <c r="E13" s="30">
        <f t="shared" si="0"/>
        <v>338835926</v>
      </c>
      <c r="F13" s="31">
        <f t="shared" si="0"/>
        <v>338835926</v>
      </c>
      <c r="G13" s="31">
        <f t="shared" si="0"/>
        <v>338275046</v>
      </c>
      <c r="H13" s="31">
        <f t="shared" si="0"/>
        <v>3812993</v>
      </c>
      <c r="I13" s="31">
        <f t="shared" si="0"/>
        <v>-563578933</v>
      </c>
      <c r="J13" s="31">
        <f t="shared" si="0"/>
        <v>-221490894</v>
      </c>
      <c r="K13" s="31">
        <f t="shared" si="0"/>
        <v>-19423327</v>
      </c>
      <c r="L13" s="31">
        <f t="shared" si="0"/>
        <v>5347142</v>
      </c>
      <c r="M13" s="31">
        <f t="shared" si="0"/>
        <v>3776928</v>
      </c>
      <c r="N13" s="31">
        <f t="shared" si="0"/>
        <v>-10299257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-231790151</v>
      </c>
      <c r="X13" s="31">
        <f t="shared" si="0"/>
        <v>321587030</v>
      </c>
      <c r="Y13" s="31">
        <f t="shared" si="0"/>
        <v>-553377181</v>
      </c>
      <c r="Z13" s="32">
        <f>+IF(X13&lt;&gt;0,+(Y13/X13)*100,0)</f>
        <v>-172.07695876292027</v>
      </c>
      <c r="AA13" s="33">
        <f>SUM(AA6:AA12)</f>
        <v>338835926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14045353</v>
      </c>
      <c r="D17" s="18"/>
      <c r="E17" s="19">
        <v>13397137</v>
      </c>
      <c r="F17" s="20">
        <v>13397137</v>
      </c>
      <c r="G17" s="24">
        <v>24139136</v>
      </c>
      <c r="H17" s="24">
        <v>1128908</v>
      </c>
      <c r="I17" s="24"/>
      <c r="J17" s="20">
        <v>25268044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25268044</v>
      </c>
      <c r="X17" s="20">
        <v>12621241</v>
      </c>
      <c r="Y17" s="24">
        <v>12646803</v>
      </c>
      <c r="Z17" s="25">
        <v>100.20253158940551</v>
      </c>
      <c r="AA17" s="26">
        <v>13397137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14045353</v>
      </c>
      <c r="D25" s="29">
        <f t="shared" ref="D25:Y25" si="1">SUM(D15:D24)</f>
        <v>0</v>
      </c>
      <c r="E25" s="35">
        <f t="shared" si="1"/>
        <v>13397137</v>
      </c>
      <c r="F25" s="36">
        <f t="shared" si="1"/>
        <v>13397137</v>
      </c>
      <c r="G25" s="36">
        <f t="shared" si="1"/>
        <v>24139136</v>
      </c>
      <c r="H25" s="36">
        <f t="shared" si="1"/>
        <v>1128908</v>
      </c>
      <c r="I25" s="36">
        <f t="shared" si="1"/>
        <v>0</v>
      </c>
      <c r="J25" s="36">
        <f t="shared" si="1"/>
        <v>25268044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25268044</v>
      </c>
      <c r="X25" s="36">
        <f t="shared" si="1"/>
        <v>12621241</v>
      </c>
      <c r="Y25" s="36">
        <f t="shared" si="1"/>
        <v>12646803</v>
      </c>
      <c r="Z25" s="37">
        <f>+IF(X25&lt;&gt;0,+(Y25/X25)*100,0)</f>
        <v>100.20253158940551</v>
      </c>
      <c r="AA25" s="38">
        <f>SUM(AA15:AA24)</f>
        <v>13397137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355156491</v>
      </c>
      <c r="D26" s="29">
        <f>+D13+D25</f>
        <v>0</v>
      </c>
      <c r="E26" s="30">
        <f t="shared" si="2"/>
        <v>352233063</v>
      </c>
      <c r="F26" s="31">
        <f t="shared" si="2"/>
        <v>352233063</v>
      </c>
      <c r="G26" s="31">
        <f t="shared" si="2"/>
        <v>362414182</v>
      </c>
      <c r="H26" s="31">
        <f t="shared" si="2"/>
        <v>4941901</v>
      </c>
      <c r="I26" s="31">
        <f t="shared" si="2"/>
        <v>-563578933</v>
      </c>
      <c r="J26" s="31">
        <f t="shared" si="2"/>
        <v>-196222850</v>
      </c>
      <c r="K26" s="31">
        <f t="shared" si="2"/>
        <v>-19423327</v>
      </c>
      <c r="L26" s="31">
        <f t="shared" si="2"/>
        <v>5347142</v>
      </c>
      <c r="M26" s="31">
        <f t="shared" si="2"/>
        <v>3776928</v>
      </c>
      <c r="N26" s="31">
        <f t="shared" si="2"/>
        <v>-10299257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-206522107</v>
      </c>
      <c r="X26" s="31">
        <f t="shared" si="2"/>
        <v>334208271</v>
      </c>
      <c r="Y26" s="31">
        <f t="shared" si="2"/>
        <v>-540730378</v>
      </c>
      <c r="Z26" s="32">
        <f>+IF(X26&lt;&gt;0,+(Y26/X26)*100,0)</f>
        <v>-161.79443326822991</v>
      </c>
      <c r="AA26" s="33">
        <f>+AA13+AA25</f>
        <v>352233063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-81429</v>
      </c>
      <c r="D31" s="18"/>
      <c r="E31" s="19">
        <v>-64634</v>
      </c>
      <c r="F31" s="20">
        <v>-64634</v>
      </c>
      <c r="G31" s="20">
        <v>-90735</v>
      </c>
      <c r="H31" s="20">
        <v>-273</v>
      </c>
      <c r="I31" s="20">
        <v>-815</v>
      </c>
      <c r="J31" s="20">
        <v>-91823</v>
      </c>
      <c r="K31" s="20"/>
      <c r="L31" s="20">
        <v>-93</v>
      </c>
      <c r="M31" s="20">
        <v>-669</v>
      </c>
      <c r="N31" s="20">
        <v>-762</v>
      </c>
      <c r="O31" s="20"/>
      <c r="P31" s="20"/>
      <c r="Q31" s="20"/>
      <c r="R31" s="20"/>
      <c r="S31" s="20"/>
      <c r="T31" s="20"/>
      <c r="U31" s="20"/>
      <c r="V31" s="20"/>
      <c r="W31" s="20">
        <v>-92585</v>
      </c>
      <c r="X31" s="20">
        <v>-64634</v>
      </c>
      <c r="Y31" s="20">
        <v>-27951</v>
      </c>
      <c r="Z31" s="21">
        <v>43.245041309527494</v>
      </c>
      <c r="AA31" s="22">
        <v>-64634</v>
      </c>
    </row>
    <row r="32" spans="1:27" x14ac:dyDescent="0.25">
      <c r="A32" s="23" t="s">
        <v>59</v>
      </c>
      <c r="B32" s="17" t="s">
        <v>32</v>
      </c>
      <c r="C32" s="18">
        <v>10690316</v>
      </c>
      <c r="D32" s="18"/>
      <c r="E32" s="19">
        <v>11750047</v>
      </c>
      <c r="F32" s="20">
        <v>11750047</v>
      </c>
      <c r="G32" s="20">
        <v>8800992</v>
      </c>
      <c r="H32" s="20">
        <v>-385305</v>
      </c>
      <c r="I32" s="20">
        <v>-5430706</v>
      </c>
      <c r="J32" s="20">
        <v>2984981</v>
      </c>
      <c r="K32" s="20">
        <v>-329190</v>
      </c>
      <c r="L32" s="20">
        <v>-55919</v>
      </c>
      <c r="M32" s="20">
        <v>-122260</v>
      </c>
      <c r="N32" s="20">
        <v>-507369</v>
      </c>
      <c r="O32" s="20"/>
      <c r="P32" s="20"/>
      <c r="Q32" s="20"/>
      <c r="R32" s="20"/>
      <c r="S32" s="20"/>
      <c r="T32" s="20"/>
      <c r="U32" s="20"/>
      <c r="V32" s="20"/>
      <c r="W32" s="20">
        <v>2477612</v>
      </c>
      <c r="X32" s="20">
        <v>11750047</v>
      </c>
      <c r="Y32" s="20">
        <v>-9272435</v>
      </c>
      <c r="Z32" s="21">
        <v>-78.914024769432828</v>
      </c>
      <c r="AA32" s="22">
        <v>11750047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51165630</v>
      </c>
      <c r="D35" s="18"/>
      <c r="E35" s="19">
        <v>45119393</v>
      </c>
      <c r="F35" s="20">
        <v>45119393</v>
      </c>
      <c r="G35" s="20">
        <v>52867534</v>
      </c>
      <c r="H35" s="20">
        <v>587387</v>
      </c>
      <c r="I35" s="20">
        <v>-3832349</v>
      </c>
      <c r="J35" s="20">
        <v>49622572</v>
      </c>
      <c r="K35" s="20">
        <v>482094</v>
      </c>
      <c r="L35" s="20">
        <v>614238</v>
      </c>
      <c r="M35" s="20">
        <v>591580</v>
      </c>
      <c r="N35" s="20">
        <v>1687912</v>
      </c>
      <c r="O35" s="20"/>
      <c r="P35" s="20"/>
      <c r="Q35" s="20"/>
      <c r="R35" s="20"/>
      <c r="S35" s="20"/>
      <c r="T35" s="20"/>
      <c r="U35" s="20"/>
      <c r="V35" s="20"/>
      <c r="W35" s="20">
        <v>51310484</v>
      </c>
      <c r="X35" s="20">
        <v>45119393</v>
      </c>
      <c r="Y35" s="20">
        <v>6191091</v>
      </c>
      <c r="Z35" s="21">
        <v>13.721574224192246</v>
      </c>
      <c r="AA35" s="22">
        <v>45119393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61774517</v>
      </c>
      <c r="D37" s="29">
        <f t="shared" ref="D37:Y37" si="3">SUM(D29:D36)</f>
        <v>0</v>
      </c>
      <c r="E37" s="30">
        <f t="shared" si="3"/>
        <v>56804806</v>
      </c>
      <c r="F37" s="31">
        <f t="shared" si="3"/>
        <v>56804806</v>
      </c>
      <c r="G37" s="31">
        <f t="shared" si="3"/>
        <v>61577791</v>
      </c>
      <c r="H37" s="31">
        <f t="shared" si="3"/>
        <v>201809</v>
      </c>
      <c r="I37" s="31">
        <f t="shared" si="3"/>
        <v>-9263870</v>
      </c>
      <c r="J37" s="31">
        <f t="shared" si="3"/>
        <v>52515730</v>
      </c>
      <c r="K37" s="31">
        <f t="shared" si="3"/>
        <v>152904</v>
      </c>
      <c r="L37" s="31">
        <f t="shared" si="3"/>
        <v>558226</v>
      </c>
      <c r="M37" s="31">
        <f t="shared" si="3"/>
        <v>468651</v>
      </c>
      <c r="N37" s="31">
        <f t="shared" si="3"/>
        <v>1179781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53695511</v>
      </c>
      <c r="X37" s="31">
        <f t="shared" si="3"/>
        <v>56804806</v>
      </c>
      <c r="Y37" s="31">
        <f t="shared" si="3"/>
        <v>-3109295</v>
      </c>
      <c r="Z37" s="32">
        <f>+IF(X37&lt;&gt;0,+(Y37/X37)*100,0)</f>
        <v>-5.4736477755068824</v>
      </c>
      <c r="AA37" s="33">
        <f>SUM(AA29:AA36)</f>
        <v>56804806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61774517</v>
      </c>
      <c r="D44" s="29">
        <f>+D37+D43</f>
        <v>0</v>
      </c>
      <c r="E44" s="30">
        <f t="shared" si="5"/>
        <v>56804806</v>
      </c>
      <c r="F44" s="31">
        <f t="shared" si="5"/>
        <v>56804806</v>
      </c>
      <c r="G44" s="31">
        <f t="shared" si="5"/>
        <v>61577791</v>
      </c>
      <c r="H44" s="31">
        <f t="shared" si="5"/>
        <v>201809</v>
      </c>
      <c r="I44" s="31">
        <f t="shared" si="5"/>
        <v>-9263870</v>
      </c>
      <c r="J44" s="31">
        <f t="shared" si="5"/>
        <v>52515730</v>
      </c>
      <c r="K44" s="31">
        <f t="shared" si="5"/>
        <v>152904</v>
      </c>
      <c r="L44" s="31">
        <f t="shared" si="5"/>
        <v>558226</v>
      </c>
      <c r="M44" s="31">
        <f t="shared" si="5"/>
        <v>468651</v>
      </c>
      <c r="N44" s="31">
        <f t="shared" si="5"/>
        <v>1179781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53695511</v>
      </c>
      <c r="X44" s="31">
        <f t="shared" si="5"/>
        <v>56804806</v>
      </c>
      <c r="Y44" s="31">
        <f t="shared" si="5"/>
        <v>-3109295</v>
      </c>
      <c r="Z44" s="32">
        <f>+IF(X44&lt;&gt;0,+(Y44/X44)*100,0)</f>
        <v>-5.4736477755068824</v>
      </c>
      <c r="AA44" s="33">
        <f>+AA37+AA43</f>
        <v>56804806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293381974</v>
      </c>
      <c r="D45" s="42">
        <f t="shared" si="6"/>
        <v>0</v>
      </c>
      <c r="E45" s="43">
        <f t="shared" si="6"/>
        <v>295428257</v>
      </c>
      <c r="F45" s="44">
        <f t="shared" si="6"/>
        <v>295428257</v>
      </c>
      <c r="G45" s="44">
        <f t="shared" si="6"/>
        <v>300836391</v>
      </c>
      <c r="H45" s="44">
        <f t="shared" si="6"/>
        <v>4740092</v>
      </c>
      <c r="I45" s="44">
        <f t="shared" si="6"/>
        <v>-554315063</v>
      </c>
      <c r="J45" s="44">
        <f t="shared" si="6"/>
        <v>-248738580</v>
      </c>
      <c r="K45" s="44">
        <f t="shared" si="6"/>
        <v>-19576231</v>
      </c>
      <c r="L45" s="44">
        <f t="shared" si="6"/>
        <v>4788916</v>
      </c>
      <c r="M45" s="44">
        <f t="shared" si="6"/>
        <v>3308277</v>
      </c>
      <c r="N45" s="44">
        <f t="shared" si="6"/>
        <v>-11479038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-260217618</v>
      </c>
      <c r="X45" s="44">
        <f t="shared" si="6"/>
        <v>277403465</v>
      </c>
      <c r="Y45" s="44">
        <f t="shared" si="6"/>
        <v>-537621083</v>
      </c>
      <c r="Z45" s="45">
        <f>+IF(X45&lt;&gt;0,+(Y45/X45)*100,0)</f>
        <v>-193.80474681525698</v>
      </c>
      <c r="AA45" s="46">
        <f>+AA26-AA44</f>
        <v>295428257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36049584</v>
      </c>
      <c r="F47" s="20">
        <v>36049584</v>
      </c>
      <c r="G47" s="20">
        <v>28036647</v>
      </c>
      <c r="H47" s="20">
        <v>3607822</v>
      </c>
      <c r="I47" s="20">
        <v>-564901373</v>
      </c>
      <c r="J47" s="20">
        <v>-533256904</v>
      </c>
      <c r="K47" s="20">
        <v>-22982606</v>
      </c>
      <c r="L47" s="20">
        <v>763103</v>
      </c>
      <c r="M47" s="20"/>
      <c r="N47" s="20">
        <v>-22219503</v>
      </c>
      <c r="O47" s="20"/>
      <c r="P47" s="20"/>
      <c r="Q47" s="20"/>
      <c r="R47" s="20"/>
      <c r="S47" s="20"/>
      <c r="T47" s="20"/>
      <c r="U47" s="20"/>
      <c r="V47" s="20"/>
      <c r="W47" s="20">
        <v>-555476407</v>
      </c>
      <c r="X47" s="20">
        <v>18024792</v>
      </c>
      <c r="Y47" s="20">
        <v>-573501199</v>
      </c>
      <c r="Z47" s="47">
        <v>-3181.7354619126809</v>
      </c>
      <c r="AA47" s="22">
        <v>36049584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36049584</v>
      </c>
      <c r="F50" s="52">
        <f t="shared" si="7"/>
        <v>36049584</v>
      </c>
      <c r="G50" s="52">
        <f t="shared" si="7"/>
        <v>28036647</v>
      </c>
      <c r="H50" s="52">
        <f t="shared" si="7"/>
        <v>3607822</v>
      </c>
      <c r="I50" s="52">
        <f t="shared" si="7"/>
        <v>-564901373</v>
      </c>
      <c r="J50" s="52">
        <f t="shared" si="7"/>
        <v>-533256904</v>
      </c>
      <c r="K50" s="52">
        <f t="shared" si="7"/>
        <v>-22982606</v>
      </c>
      <c r="L50" s="52">
        <f t="shared" si="7"/>
        <v>763103</v>
      </c>
      <c r="M50" s="52">
        <f t="shared" si="7"/>
        <v>0</v>
      </c>
      <c r="N50" s="52">
        <f t="shared" si="7"/>
        <v>-22219503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-555476407</v>
      </c>
      <c r="X50" s="52">
        <f t="shared" si="7"/>
        <v>18024792</v>
      </c>
      <c r="Y50" s="52">
        <f t="shared" si="7"/>
        <v>-573501199</v>
      </c>
      <c r="Z50" s="53">
        <f>+IF(X50&lt;&gt;0,+(Y50/X50)*100,0)</f>
        <v>-3181.7354619126809</v>
      </c>
      <c r="AA50" s="54">
        <f>SUM(AA47:AA49)</f>
        <v>36049584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10104726</v>
      </c>
      <c r="F6" s="20">
        <v>10104726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5052366</v>
      </c>
      <c r="Y6" s="20">
        <v>-5052366</v>
      </c>
      <c r="Z6" s="21">
        <v>-100</v>
      </c>
      <c r="AA6" s="22">
        <v>10104726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3388682</v>
      </c>
      <c r="F7" s="20">
        <v>3388682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1694340</v>
      </c>
      <c r="Y7" s="20">
        <v>-1694340</v>
      </c>
      <c r="Z7" s="21">
        <v>-100</v>
      </c>
      <c r="AA7" s="22">
        <v>3388682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450000</v>
      </c>
      <c r="F11" s="20">
        <v>450000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225000</v>
      </c>
      <c r="Y11" s="24">
        <v>-225000</v>
      </c>
      <c r="Z11" s="25">
        <v>-100</v>
      </c>
      <c r="AA11" s="26">
        <v>450000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13943408</v>
      </c>
      <c r="F13" s="31">
        <f t="shared" si="0"/>
        <v>13943408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6971706</v>
      </c>
      <c r="Y13" s="31">
        <f t="shared" si="0"/>
        <v>-6971706</v>
      </c>
      <c r="Z13" s="32">
        <f>+IF(X13&lt;&gt;0,+(Y13/X13)*100,0)</f>
        <v>-100</v>
      </c>
      <c r="AA13" s="33">
        <f>SUM(AA6:AA12)</f>
        <v>13943408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13943408</v>
      </c>
      <c r="F26" s="31">
        <f t="shared" si="2"/>
        <v>13943408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6971706</v>
      </c>
      <c r="Y26" s="31">
        <f t="shared" si="2"/>
        <v>-6971706</v>
      </c>
      <c r="Z26" s="32">
        <f>+IF(X26&lt;&gt;0,+(Y26/X26)*100,0)</f>
        <v>-100</v>
      </c>
      <c r="AA26" s="33">
        <f>+AA13+AA25</f>
        <v>13943408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2210010</v>
      </c>
      <c r="F35" s="20">
        <v>2210010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1105002</v>
      </c>
      <c r="Y35" s="20">
        <v>-1105002</v>
      </c>
      <c r="Z35" s="21">
        <v>-100</v>
      </c>
      <c r="AA35" s="22">
        <v>2210010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2210010</v>
      </c>
      <c r="F37" s="31">
        <f t="shared" si="3"/>
        <v>2210010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1105002</v>
      </c>
      <c r="Y37" s="31">
        <f t="shared" si="3"/>
        <v>-1105002</v>
      </c>
      <c r="Z37" s="32">
        <f>+IF(X37&lt;&gt;0,+(Y37/X37)*100,0)</f>
        <v>-100</v>
      </c>
      <c r="AA37" s="33">
        <f>SUM(AA29:AA36)</f>
        <v>2210010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2210010</v>
      </c>
      <c r="F44" s="31">
        <f t="shared" si="5"/>
        <v>2210010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1105002</v>
      </c>
      <c r="Y44" s="31">
        <f t="shared" si="5"/>
        <v>-1105002</v>
      </c>
      <c r="Z44" s="32">
        <f>+IF(X44&lt;&gt;0,+(Y44/X44)*100,0)</f>
        <v>-100</v>
      </c>
      <c r="AA44" s="33">
        <f>+AA37+AA43</f>
        <v>2210010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11733398</v>
      </c>
      <c r="F45" s="44">
        <f t="shared" si="6"/>
        <v>11733398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5866704</v>
      </c>
      <c r="Y45" s="44">
        <f t="shared" si="6"/>
        <v>-5866704</v>
      </c>
      <c r="Z45" s="45">
        <f>+IF(X45&lt;&gt;0,+(Y45/X45)*100,0)</f>
        <v>-100</v>
      </c>
      <c r="AA45" s="46">
        <f>+AA26-AA44</f>
        <v>11733398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-22453453</v>
      </c>
      <c r="D47" s="18"/>
      <c r="E47" s="19"/>
      <c r="F47" s="20"/>
      <c r="G47" s="20">
        <v>22453453</v>
      </c>
      <c r="H47" s="20"/>
      <c r="I47" s="20"/>
      <c r="J47" s="20">
        <v>22453453</v>
      </c>
      <c r="K47" s="20">
        <v>-22453453</v>
      </c>
      <c r="L47" s="20">
        <v>17002</v>
      </c>
      <c r="M47" s="20">
        <v>4008</v>
      </c>
      <c r="N47" s="20">
        <v>-22432443</v>
      </c>
      <c r="O47" s="20"/>
      <c r="P47" s="20"/>
      <c r="Q47" s="20"/>
      <c r="R47" s="20"/>
      <c r="S47" s="20"/>
      <c r="T47" s="20"/>
      <c r="U47" s="20"/>
      <c r="V47" s="20"/>
      <c r="W47" s="20">
        <v>21010</v>
      </c>
      <c r="X47" s="20"/>
      <c r="Y47" s="20">
        <v>21010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-22453453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22453453</v>
      </c>
      <c r="H50" s="52">
        <f t="shared" si="7"/>
        <v>0</v>
      </c>
      <c r="I50" s="52">
        <f t="shared" si="7"/>
        <v>0</v>
      </c>
      <c r="J50" s="52">
        <f t="shared" si="7"/>
        <v>22453453</v>
      </c>
      <c r="K50" s="52">
        <f t="shared" si="7"/>
        <v>-22453453</v>
      </c>
      <c r="L50" s="52">
        <f t="shared" si="7"/>
        <v>17002</v>
      </c>
      <c r="M50" s="52">
        <f t="shared" si="7"/>
        <v>4008</v>
      </c>
      <c r="N50" s="52">
        <f t="shared" si="7"/>
        <v>-22432443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21010</v>
      </c>
      <c r="X50" s="52">
        <f t="shared" si="7"/>
        <v>0</v>
      </c>
      <c r="Y50" s="52">
        <f t="shared" si="7"/>
        <v>21010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3090443</v>
      </c>
      <c r="F6" s="20">
        <v>3090443</v>
      </c>
      <c r="G6" s="20">
        <v>-74625</v>
      </c>
      <c r="H6" s="20"/>
      <c r="I6" s="20">
        <v>-45813</v>
      </c>
      <c r="J6" s="20">
        <v>-120438</v>
      </c>
      <c r="K6" s="20">
        <v>-123171</v>
      </c>
      <c r="L6" s="20"/>
      <c r="M6" s="20"/>
      <c r="N6" s="20">
        <v>-123171</v>
      </c>
      <c r="O6" s="20"/>
      <c r="P6" s="20"/>
      <c r="Q6" s="20"/>
      <c r="R6" s="20"/>
      <c r="S6" s="20"/>
      <c r="T6" s="20"/>
      <c r="U6" s="20"/>
      <c r="V6" s="20"/>
      <c r="W6" s="20">
        <v>-243609</v>
      </c>
      <c r="X6" s="20">
        <v>1545222</v>
      </c>
      <c r="Y6" s="20">
        <v>-1788831</v>
      </c>
      <c r="Z6" s="21">
        <v>-115.76530750921228</v>
      </c>
      <c r="AA6" s="22">
        <v>3090443</v>
      </c>
    </row>
    <row r="7" spans="1:27" x14ac:dyDescent="0.25">
      <c r="A7" s="23" t="s">
        <v>35</v>
      </c>
      <c r="B7" s="17" t="s">
        <v>32</v>
      </c>
      <c r="C7" s="18">
        <v>6240565</v>
      </c>
      <c r="D7" s="18"/>
      <c r="E7" s="19">
        <v>2520173</v>
      </c>
      <c r="F7" s="20">
        <v>2520173</v>
      </c>
      <c r="G7" s="20">
        <v>1048842</v>
      </c>
      <c r="H7" s="20"/>
      <c r="I7" s="20">
        <v>1099908</v>
      </c>
      <c r="J7" s="20">
        <v>2148750</v>
      </c>
      <c r="K7" s="20">
        <v>1010705</v>
      </c>
      <c r="L7" s="20">
        <v>1055764</v>
      </c>
      <c r="M7" s="20">
        <v>1063654</v>
      </c>
      <c r="N7" s="20">
        <v>3130123</v>
      </c>
      <c r="O7" s="20"/>
      <c r="P7" s="20"/>
      <c r="Q7" s="20"/>
      <c r="R7" s="20"/>
      <c r="S7" s="20"/>
      <c r="T7" s="20"/>
      <c r="U7" s="20"/>
      <c r="V7" s="20"/>
      <c r="W7" s="20">
        <v>5278873</v>
      </c>
      <c r="X7" s="20">
        <v>1260084</v>
      </c>
      <c r="Y7" s="20">
        <v>4018789</v>
      </c>
      <c r="Z7" s="21">
        <v>318.93024592011329</v>
      </c>
      <c r="AA7" s="22">
        <v>2520173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-1450000</v>
      </c>
      <c r="F10" s="20">
        <v>-1450000</v>
      </c>
      <c r="G10" s="20"/>
      <c r="H10" s="20"/>
      <c r="I10" s="20">
        <v>21966</v>
      </c>
      <c r="J10" s="20">
        <v>21966</v>
      </c>
      <c r="K10" s="20">
        <v>-18436</v>
      </c>
      <c r="L10" s="20">
        <v>-40781</v>
      </c>
      <c r="M10" s="20">
        <v>4819</v>
      </c>
      <c r="N10" s="20">
        <v>-54398</v>
      </c>
      <c r="O10" s="20"/>
      <c r="P10" s="20"/>
      <c r="Q10" s="20"/>
      <c r="R10" s="20"/>
      <c r="S10" s="20"/>
      <c r="T10" s="20"/>
      <c r="U10" s="20"/>
      <c r="V10" s="20"/>
      <c r="W10" s="20">
        <v>-32432</v>
      </c>
      <c r="X10" s="20">
        <v>-725004</v>
      </c>
      <c r="Y10" s="20">
        <v>692572</v>
      </c>
      <c r="Z10" s="21">
        <v>-95.526645370232444</v>
      </c>
      <c r="AA10" s="22">
        <v>-1450000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1467000</v>
      </c>
      <c r="F11" s="20">
        <v>1467000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733500</v>
      </c>
      <c r="Y11" s="24">
        <v>-733500</v>
      </c>
      <c r="Z11" s="25">
        <v>-100</v>
      </c>
      <c r="AA11" s="26">
        <v>1467000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6240565</v>
      </c>
      <c r="D13" s="29">
        <f>SUM(D6:D12)</f>
        <v>0</v>
      </c>
      <c r="E13" s="30">
        <f t="shared" si="0"/>
        <v>5627616</v>
      </c>
      <c r="F13" s="31">
        <f t="shared" si="0"/>
        <v>5627616</v>
      </c>
      <c r="G13" s="31">
        <f t="shared" si="0"/>
        <v>974217</v>
      </c>
      <c r="H13" s="31">
        <f t="shared" si="0"/>
        <v>0</v>
      </c>
      <c r="I13" s="31">
        <f t="shared" si="0"/>
        <v>1076061</v>
      </c>
      <c r="J13" s="31">
        <f t="shared" si="0"/>
        <v>2050278</v>
      </c>
      <c r="K13" s="31">
        <f t="shared" si="0"/>
        <v>869098</v>
      </c>
      <c r="L13" s="31">
        <f t="shared" si="0"/>
        <v>1014983</v>
      </c>
      <c r="M13" s="31">
        <f t="shared" si="0"/>
        <v>1068473</v>
      </c>
      <c r="N13" s="31">
        <f t="shared" si="0"/>
        <v>2952554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5002832</v>
      </c>
      <c r="X13" s="31">
        <f t="shared" si="0"/>
        <v>2813802</v>
      </c>
      <c r="Y13" s="31">
        <f t="shared" si="0"/>
        <v>2189030</v>
      </c>
      <c r="Z13" s="32">
        <f>+IF(X13&lt;&gt;0,+(Y13/X13)*100,0)</f>
        <v>77.796163340561989</v>
      </c>
      <c r="AA13" s="33">
        <f>SUM(AA6:AA12)</f>
        <v>5627616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-870</v>
      </c>
      <c r="D17" s="18"/>
      <c r="E17" s="19">
        <v>6950000</v>
      </c>
      <c r="F17" s="20">
        <v>6950000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3475002</v>
      </c>
      <c r="Y17" s="24">
        <v>-3475002</v>
      </c>
      <c r="Z17" s="25">
        <v>-100</v>
      </c>
      <c r="AA17" s="26">
        <v>6950000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-870</v>
      </c>
      <c r="D25" s="29">
        <f t="shared" ref="D25:Y25" si="1">SUM(D15:D24)</f>
        <v>0</v>
      </c>
      <c r="E25" s="35">
        <f t="shared" si="1"/>
        <v>6950000</v>
      </c>
      <c r="F25" s="36">
        <f t="shared" si="1"/>
        <v>6950000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3475002</v>
      </c>
      <c r="Y25" s="36">
        <f t="shared" si="1"/>
        <v>-3475002</v>
      </c>
      <c r="Z25" s="37">
        <f>+IF(X25&lt;&gt;0,+(Y25/X25)*100,0)</f>
        <v>-100</v>
      </c>
      <c r="AA25" s="38">
        <f>SUM(AA15:AA24)</f>
        <v>6950000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6239695</v>
      </c>
      <c r="D26" s="29">
        <f>+D13+D25</f>
        <v>0</v>
      </c>
      <c r="E26" s="30">
        <f t="shared" si="2"/>
        <v>12577616</v>
      </c>
      <c r="F26" s="31">
        <f t="shared" si="2"/>
        <v>12577616</v>
      </c>
      <c r="G26" s="31">
        <f t="shared" si="2"/>
        <v>974217</v>
      </c>
      <c r="H26" s="31">
        <f t="shared" si="2"/>
        <v>0</v>
      </c>
      <c r="I26" s="31">
        <f t="shared" si="2"/>
        <v>1076061</v>
      </c>
      <c r="J26" s="31">
        <f t="shared" si="2"/>
        <v>2050278</v>
      </c>
      <c r="K26" s="31">
        <f t="shared" si="2"/>
        <v>869098</v>
      </c>
      <c r="L26" s="31">
        <f t="shared" si="2"/>
        <v>1014983</v>
      </c>
      <c r="M26" s="31">
        <f t="shared" si="2"/>
        <v>1068473</v>
      </c>
      <c r="N26" s="31">
        <f t="shared" si="2"/>
        <v>2952554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5002832</v>
      </c>
      <c r="X26" s="31">
        <f t="shared" si="2"/>
        <v>6288804</v>
      </c>
      <c r="Y26" s="31">
        <f t="shared" si="2"/>
        <v>-1285972</v>
      </c>
      <c r="Z26" s="32">
        <f>+IF(X26&lt;&gt;0,+(Y26/X26)*100,0)</f>
        <v>-20.448594041092711</v>
      </c>
      <c r="AA26" s="33">
        <f>+AA13+AA25</f>
        <v>12577616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47150</v>
      </c>
      <c r="J32" s="20">
        <v>47150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47150</v>
      </c>
      <c r="X32" s="20"/>
      <c r="Y32" s="20">
        <v>47150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13930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175337</v>
      </c>
      <c r="H35" s="20"/>
      <c r="I35" s="20">
        <v>179796</v>
      </c>
      <c r="J35" s="20">
        <v>355133</v>
      </c>
      <c r="K35" s="20">
        <v>179832</v>
      </c>
      <c r="L35" s="20">
        <v>180122</v>
      </c>
      <c r="M35" s="20">
        <v>180100</v>
      </c>
      <c r="N35" s="20">
        <v>540054</v>
      </c>
      <c r="O35" s="20"/>
      <c r="P35" s="20"/>
      <c r="Q35" s="20"/>
      <c r="R35" s="20"/>
      <c r="S35" s="20"/>
      <c r="T35" s="20"/>
      <c r="U35" s="20"/>
      <c r="V35" s="20"/>
      <c r="W35" s="20">
        <v>895187</v>
      </c>
      <c r="X35" s="20"/>
      <c r="Y35" s="20">
        <v>895187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13930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175337</v>
      </c>
      <c r="H37" s="31">
        <f t="shared" si="3"/>
        <v>0</v>
      </c>
      <c r="I37" s="31">
        <f t="shared" si="3"/>
        <v>226946</v>
      </c>
      <c r="J37" s="31">
        <f t="shared" si="3"/>
        <v>402283</v>
      </c>
      <c r="K37" s="31">
        <f t="shared" si="3"/>
        <v>179832</v>
      </c>
      <c r="L37" s="31">
        <f t="shared" si="3"/>
        <v>180122</v>
      </c>
      <c r="M37" s="31">
        <f t="shared" si="3"/>
        <v>180100</v>
      </c>
      <c r="N37" s="31">
        <f t="shared" si="3"/>
        <v>540054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942337</v>
      </c>
      <c r="X37" s="31">
        <f t="shared" si="3"/>
        <v>0</v>
      </c>
      <c r="Y37" s="31">
        <f t="shared" si="3"/>
        <v>942337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13930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175337</v>
      </c>
      <c r="H44" s="31">
        <f t="shared" si="5"/>
        <v>0</v>
      </c>
      <c r="I44" s="31">
        <f t="shared" si="5"/>
        <v>226946</v>
      </c>
      <c r="J44" s="31">
        <f t="shared" si="5"/>
        <v>402283</v>
      </c>
      <c r="K44" s="31">
        <f t="shared" si="5"/>
        <v>179832</v>
      </c>
      <c r="L44" s="31">
        <f t="shared" si="5"/>
        <v>180122</v>
      </c>
      <c r="M44" s="31">
        <f t="shared" si="5"/>
        <v>180100</v>
      </c>
      <c r="N44" s="31">
        <f t="shared" si="5"/>
        <v>540054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942337</v>
      </c>
      <c r="X44" s="31">
        <f t="shared" si="5"/>
        <v>0</v>
      </c>
      <c r="Y44" s="31">
        <f t="shared" si="5"/>
        <v>942337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6225765</v>
      </c>
      <c r="D45" s="42">
        <f t="shared" si="6"/>
        <v>0</v>
      </c>
      <c r="E45" s="43">
        <f t="shared" si="6"/>
        <v>12577616</v>
      </c>
      <c r="F45" s="44">
        <f t="shared" si="6"/>
        <v>12577616</v>
      </c>
      <c r="G45" s="44">
        <f t="shared" si="6"/>
        <v>798880</v>
      </c>
      <c r="H45" s="44">
        <f t="shared" si="6"/>
        <v>0</v>
      </c>
      <c r="I45" s="44">
        <f t="shared" si="6"/>
        <v>849115</v>
      </c>
      <c r="J45" s="44">
        <f t="shared" si="6"/>
        <v>1647995</v>
      </c>
      <c r="K45" s="44">
        <f t="shared" si="6"/>
        <v>689266</v>
      </c>
      <c r="L45" s="44">
        <f t="shared" si="6"/>
        <v>834861</v>
      </c>
      <c r="M45" s="44">
        <f t="shared" si="6"/>
        <v>888373</v>
      </c>
      <c r="N45" s="44">
        <f t="shared" si="6"/>
        <v>2412500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4060495</v>
      </c>
      <c r="X45" s="44">
        <f t="shared" si="6"/>
        <v>6288804</v>
      </c>
      <c r="Y45" s="44">
        <f t="shared" si="6"/>
        <v>-2228309</v>
      </c>
      <c r="Z45" s="45">
        <f>+IF(X45&lt;&gt;0,+(Y45/X45)*100,0)</f>
        <v>-35.432953547288164</v>
      </c>
      <c r="AA45" s="46">
        <f>+AA26-AA44</f>
        <v>12577616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-1483494</v>
      </c>
      <c r="D6" s="18"/>
      <c r="E6" s="19">
        <v>-19319895</v>
      </c>
      <c r="F6" s="20">
        <v>-19319895</v>
      </c>
      <c r="G6" s="20">
        <v>-49437</v>
      </c>
      <c r="H6" s="20">
        <v>-30936</v>
      </c>
      <c r="I6" s="20">
        <v>-1483491</v>
      </c>
      <c r="J6" s="20">
        <v>-1563864</v>
      </c>
      <c r="K6" s="20">
        <v>-28227</v>
      </c>
      <c r="L6" s="20">
        <v>-195699</v>
      </c>
      <c r="M6" s="20">
        <v>-44388</v>
      </c>
      <c r="N6" s="20">
        <v>-268314</v>
      </c>
      <c r="O6" s="20"/>
      <c r="P6" s="20"/>
      <c r="Q6" s="20"/>
      <c r="R6" s="20"/>
      <c r="S6" s="20"/>
      <c r="T6" s="20"/>
      <c r="U6" s="20"/>
      <c r="V6" s="20"/>
      <c r="W6" s="20">
        <v>-1832178</v>
      </c>
      <c r="X6" s="20">
        <v>-8369597</v>
      </c>
      <c r="Y6" s="20">
        <v>6537419</v>
      </c>
      <c r="Z6" s="21">
        <v>-78.109125206386878</v>
      </c>
      <c r="AA6" s="22">
        <v>-19319895</v>
      </c>
    </row>
    <row r="7" spans="1:27" x14ac:dyDescent="0.25">
      <c r="A7" s="23" t="s">
        <v>35</v>
      </c>
      <c r="B7" s="17" t="s">
        <v>32</v>
      </c>
      <c r="C7" s="18">
        <v>38240561</v>
      </c>
      <c r="D7" s="18"/>
      <c r="E7" s="19"/>
      <c r="F7" s="20"/>
      <c r="G7" s="20">
        <v>2710928</v>
      </c>
      <c r="H7" s="20">
        <v>2781183</v>
      </c>
      <c r="I7" s="20">
        <v>41009587</v>
      </c>
      <c r="J7" s="20">
        <v>46501698</v>
      </c>
      <c r="K7" s="20">
        <v>2603686</v>
      </c>
      <c r="L7" s="20">
        <v>2736510</v>
      </c>
      <c r="M7" s="20">
        <v>2613802</v>
      </c>
      <c r="N7" s="20">
        <v>7953998</v>
      </c>
      <c r="O7" s="20"/>
      <c r="P7" s="20"/>
      <c r="Q7" s="20"/>
      <c r="R7" s="20"/>
      <c r="S7" s="20"/>
      <c r="T7" s="20"/>
      <c r="U7" s="20"/>
      <c r="V7" s="20"/>
      <c r="W7" s="20">
        <v>54455696</v>
      </c>
      <c r="X7" s="20">
        <v>314765</v>
      </c>
      <c r="Y7" s="20">
        <v>54140931</v>
      </c>
      <c r="Z7" s="21">
        <v>17200.429209092497</v>
      </c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>
        <v>8275</v>
      </c>
      <c r="M10" s="20"/>
      <c r="N10" s="20">
        <v>8275</v>
      </c>
      <c r="O10" s="20"/>
      <c r="P10" s="20"/>
      <c r="Q10" s="20"/>
      <c r="R10" s="20"/>
      <c r="S10" s="20"/>
      <c r="T10" s="20"/>
      <c r="U10" s="20"/>
      <c r="V10" s="20"/>
      <c r="W10" s="20">
        <v>8275</v>
      </c>
      <c r="X10" s="20"/>
      <c r="Y10" s="20">
        <v>8275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328903</v>
      </c>
      <c r="D11" s="18"/>
      <c r="E11" s="19"/>
      <c r="F11" s="20"/>
      <c r="G11" s="24">
        <v>6164</v>
      </c>
      <c r="H11" s="24">
        <v>3867</v>
      </c>
      <c r="I11" s="24">
        <v>331131</v>
      </c>
      <c r="J11" s="20">
        <v>341162</v>
      </c>
      <c r="K11" s="24">
        <v>1453</v>
      </c>
      <c r="L11" s="24">
        <v>4701</v>
      </c>
      <c r="M11" s="20"/>
      <c r="N11" s="24">
        <v>6154</v>
      </c>
      <c r="O11" s="24"/>
      <c r="P11" s="24"/>
      <c r="Q11" s="20"/>
      <c r="R11" s="24"/>
      <c r="S11" s="24"/>
      <c r="T11" s="20"/>
      <c r="U11" s="24"/>
      <c r="V11" s="24"/>
      <c r="W11" s="24">
        <v>347316</v>
      </c>
      <c r="X11" s="20"/>
      <c r="Y11" s="24">
        <v>347316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37085970</v>
      </c>
      <c r="D13" s="29">
        <f>SUM(D6:D12)</f>
        <v>0</v>
      </c>
      <c r="E13" s="30">
        <f t="shared" si="0"/>
        <v>-19319895</v>
      </c>
      <c r="F13" s="31">
        <f t="shared" si="0"/>
        <v>-19319895</v>
      </c>
      <c r="G13" s="31">
        <f t="shared" si="0"/>
        <v>2667655</v>
      </c>
      <c r="H13" s="31">
        <f t="shared" si="0"/>
        <v>2754114</v>
      </c>
      <c r="I13" s="31">
        <f t="shared" si="0"/>
        <v>39857227</v>
      </c>
      <c r="J13" s="31">
        <f t="shared" si="0"/>
        <v>45278996</v>
      </c>
      <c r="K13" s="31">
        <f t="shared" si="0"/>
        <v>2576912</v>
      </c>
      <c r="L13" s="31">
        <f t="shared" si="0"/>
        <v>2553787</v>
      </c>
      <c r="M13" s="31">
        <f t="shared" si="0"/>
        <v>2569414</v>
      </c>
      <c r="N13" s="31">
        <f t="shared" si="0"/>
        <v>7700113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52979109</v>
      </c>
      <c r="X13" s="31">
        <f t="shared" si="0"/>
        <v>-8054832</v>
      </c>
      <c r="Y13" s="31">
        <f t="shared" si="0"/>
        <v>61033941</v>
      </c>
      <c r="Z13" s="32">
        <f>+IF(X13&lt;&gt;0,+(Y13/X13)*100,0)</f>
        <v>-757.73077576292098</v>
      </c>
      <c r="AA13" s="33">
        <f>SUM(AA6:AA12)</f>
        <v>-19319895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38110779</v>
      </c>
      <c r="F17" s="20">
        <v>38110779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39131853</v>
      </c>
      <c r="Y17" s="24">
        <v>-39131853</v>
      </c>
      <c r="Z17" s="25">
        <v>-100</v>
      </c>
      <c r="AA17" s="26">
        <v>38110779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38110779</v>
      </c>
      <c r="F25" s="36">
        <f t="shared" si="1"/>
        <v>38110779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39131853</v>
      </c>
      <c r="Y25" s="36">
        <f t="shared" si="1"/>
        <v>-39131853</v>
      </c>
      <c r="Z25" s="37">
        <f>+IF(X25&lt;&gt;0,+(Y25/X25)*100,0)</f>
        <v>-100</v>
      </c>
      <c r="AA25" s="38">
        <f>SUM(AA15:AA24)</f>
        <v>38110779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37085970</v>
      </c>
      <c r="D26" s="29">
        <f>+D13+D25</f>
        <v>0</v>
      </c>
      <c r="E26" s="30">
        <f t="shared" si="2"/>
        <v>18790884</v>
      </c>
      <c r="F26" s="31">
        <f t="shared" si="2"/>
        <v>18790884</v>
      </c>
      <c r="G26" s="31">
        <f t="shared" si="2"/>
        <v>2667655</v>
      </c>
      <c r="H26" s="31">
        <f t="shared" si="2"/>
        <v>2754114</v>
      </c>
      <c r="I26" s="31">
        <f t="shared" si="2"/>
        <v>39857227</v>
      </c>
      <c r="J26" s="31">
        <f t="shared" si="2"/>
        <v>45278996</v>
      </c>
      <c r="K26" s="31">
        <f t="shared" si="2"/>
        <v>2576912</v>
      </c>
      <c r="L26" s="31">
        <f t="shared" si="2"/>
        <v>2553787</v>
      </c>
      <c r="M26" s="31">
        <f t="shared" si="2"/>
        <v>2569414</v>
      </c>
      <c r="N26" s="31">
        <f t="shared" si="2"/>
        <v>7700113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52979109</v>
      </c>
      <c r="X26" s="31">
        <f t="shared" si="2"/>
        <v>31077021</v>
      </c>
      <c r="Y26" s="31">
        <f t="shared" si="2"/>
        <v>21902088</v>
      </c>
      <c r="Z26" s="32">
        <f>+IF(X26&lt;&gt;0,+(Y26/X26)*100,0)</f>
        <v>70.476793769904774</v>
      </c>
      <c r="AA26" s="33">
        <f>+AA13+AA25</f>
        <v>18790884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7465682</v>
      </c>
      <c r="D32" s="18"/>
      <c r="E32" s="19">
        <v>329978</v>
      </c>
      <c r="F32" s="20">
        <v>329978</v>
      </c>
      <c r="G32" s="20">
        <v>-2177</v>
      </c>
      <c r="H32" s="20">
        <v>1040000</v>
      </c>
      <c r="I32" s="20">
        <v>8002767</v>
      </c>
      <c r="J32" s="20">
        <v>9040590</v>
      </c>
      <c r="K32" s="20">
        <v>668315</v>
      </c>
      <c r="L32" s="20">
        <v>389748</v>
      </c>
      <c r="M32" s="20">
        <v>503612</v>
      </c>
      <c r="N32" s="20">
        <v>1561675</v>
      </c>
      <c r="O32" s="20"/>
      <c r="P32" s="20"/>
      <c r="Q32" s="20"/>
      <c r="R32" s="20"/>
      <c r="S32" s="20"/>
      <c r="T32" s="20"/>
      <c r="U32" s="20"/>
      <c r="V32" s="20"/>
      <c r="W32" s="20">
        <v>10602265</v>
      </c>
      <c r="X32" s="20">
        <v>1155997</v>
      </c>
      <c r="Y32" s="20">
        <v>9446268</v>
      </c>
      <c r="Z32" s="21">
        <v>817.1533317127986</v>
      </c>
      <c r="AA32" s="22">
        <v>329978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-1203000</v>
      </c>
      <c r="F33" s="20">
        <v>-1203000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-601500</v>
      </c>
      <c r="Y33" s="20">
        <v>601500</v>
      </c>
      <c r="Z33" s="21">
        <v>-100</v>
      </c>
      <c r="AA33" s="22">
        <v>-1203000</v>
      </c>
    </row>
    <row r="34" spans="1:27" x14ac:dyDescent="0.25">
      <c r="A34" s="23" t="s">
        <v>61</v>
      </c>
      <c r="B34" s="17" t="s">
        <v>32</v>
      </c>
      <c r="C34" s="18">
        <v>29771342</v>
      </c>
      <c r="D34" s="18"/>
      <c r="E34" s="19"/>
      <c r="F34" s="20"/>
      <c r="G34" s="20"/>
      <c r="H34" s="20"/>
      <c r="I34" s="20">
        <v>29771342</v>
      </c>
      <c r="J34" s="20">
        <v>29771342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29771342</v>
      </c>
      <c r="X34" s="20"/>
      <c r="Y34" s="20">
        <v>29771342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37237024</v>
      </c>
      <c r="D37" s="29">
        <f t="shared" ref="D37:Y37" si="3">SUM(D29:D36)</f>
        <v>0</v>
      </c>
      <c r="E37" s="30">
        <f t="shared" si="3"/>
        <v>-873022</v>
      </c>
      <c r="F37" s="31">
        <f t="shared" si="3"/>
        <v>-873022</v>
      </c>
      <c r="G37" s="31">
        <f t="shared" si="3"/>
        <v>-2177</v>
      </c>
      <c r="H37" s="31">
        <f t="shared" si="3"/>
        <v>1040000</v>
      </c>
      <c r="I37" s="31">
        <f t="shared" si="3"/>
        <v>37774109</v>
      </c>
      <c r="J37" s="31">
        <f t="shared" si="3"/>
        <v>38811932</v>
      </c>
      <c r="K37" s="31">
        <f t="shared" si="3"/>
        <v>668315</v>
      </c>
      <c r="L37" s="31">
        <f t="shared" si="3"/>
        <v>389748</v>
      </c>
      <c r="M37" s="31">
        <f t="shared" si="3"/>
        <v>503612</v>
      </c>
      <c r="N37" s="31">
        <f t="shared" si="3"/>
        <v>1561675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40373607</v>
      </c>
      <c r="X37" s="31">
        <f t="shared" si="3"/>
        <v>554497</v>
      </c>
      <c r="Y37" s="31">
        <f t="shared" si="3"/>
        <v>39819110</v>
      </c>
      <c r="Z37" s="32">
        <f>+IF(X37&lt;&gt;0,+(Y37/X37)*100,0)</f>
        <v>7181.1227112139477</v>
      </c>
      <c r="AA37" s="33">
        <f>SUM(AA29:AA36)</f>
        <v>-873022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37237024</v>
      </c>
      <c r="D44" s="29">
        <f>+D37+D43</f>
        <v>0</v>
      </c>
      <c r="E44" s="30">
        <f t="shared" si="5"/>
        <v>-873022</v>
      </c>
      <c r="F44" s="31">
        <f t="shared" si="5"/>
        <v>-873022</v>
      </c>
      <c r="G44" s="31">
        <f t="shared" si="5"/>
        <v>-2177</v>
      </c>
      <c r="H44" s="31">
        <f t="shared" si="5"/>
        <v>1040000</v>
      </c>
      <c r="I44" s="31">
        <f t="shared" si="5"/>
        <v>37774109</v>
      </c>
      <c r="J44" s="31">
        <f t="shared" si="5"/>
        <v>38811932</v>
      </c>
      <c r="K44" s="31">
        <f t="shared" si="5"/>
        <v>668315</v>
      </c>
      <c r="L44" s="31">
        <f t="shared" si="5"/>
        <v>389748</v>
      </c>
      <c r="M44" s="31">
        <f t="shared" si="5"/>
        <v>503612</v>
      </c>
      <c r="N44" s="31">
        <f t="shared" si="5"/>
        <v>1561675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40373607</v>
      </c>
      <c r="X44" s="31">
        <f t="shared" si="5"/>
        <v>554497</v>
      </c>
      <c r="Y44" s="31">
        <f t="shared" si="5"/>
        <v>39819110</v>
      </c>
      <c r="Z44" s="32">
        <f>+IF(X44&lt;&gt;0,+(Y44/X44)*100,0)</f>
        <v>7181.1227112139477</v>
      </c>
      <c r="AA44" s="33">
        <f>+AA37+AA43</f>
        <v>-873022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-151054</v>
      </c>
      <c r="D45" s="42">
        <f t="shared" si="6"/>
        <v>0</v>
      </c>
      <c r="E45" s="43">
        <f t="shared" si="6"/>
        <v>19663906</v>
      </c>
      <c r="F45" s="44">
        <f t="shared" si="6"/>
        <v>19663906</v>
      </c>
      <c r="G45" s="44">
        <f t="shared" si="6"/>
        <v>2669832</v>
      </c>
      <c r="H45" s="44">
        <f t="shared" si="6"/>
        <v>1714114</v>
      </c>
      <c r="I45" s="44">
        <f t="shared" si="6"/>
        <v>2083118</v>
      </c>
      <c r="J45" s="44">
        <f t="shared" si="6"/>
        <v>6467064</v>
      </c>
      <c r="K45" s="44">
        <f t="shared" si="6"/>
        <v>1908597</v>
      </c>
      <c r="L45" s="44">
        <f t="shared" si="6"/>
        <v>2164039</v>
      </c>
      <c r="M45" s="44">
        <f t="shared" si="6"/>
        <v>2065802</v>
      </c>
      <c r="N45" s="44">
        <f t="shared" si="6"/>
        <v>6138438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12605502</v>
      </c>
      <c r="X45" s="44">
        <f t="shared" si="6"/>
        <v>30522524</v>
      </c>
      <c r="Y45" s="44">
        <f t="shared" si="6"/>
        <v>-17917022</v>
      </c>
      <c r="Z45" s="45">
        <f>+IF(X45&lt;&gt;0,+(Y45/X45)*100,0)</f>
        <v>-58.700984230530871</v>
      </c>
      <c r="AA45" s="46">
        <f>+AA26-AA44</f>
        <v>19663906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8265974</v>
      </c>
      <c r="D47" s="18"/>
      <c r="E47" s="19"/>
      <c r="F47" s="20"/>
      <c r="G47" s="20"/>
      <c r="H47" s="20">
        <v>1509518</v>
      </c>
      <c r="I47" s="20">
        <v>8235973</v>
      </c>
      <c r="J47" s="20">
        <v>9745491</v>
      </c>
      <c r="K47" s="20">
        <v>487012</v>
      </c>
      <c r="L47" s="20">
        <v>481616</v>
      </c>
      <c r="M47" s="20">
        <v>607656</v>
      </c>
      <c r="N47" s="20">
        <v>1576284</v>
      </c>
      <c r="O47" s="20"/>
      <c r="P47" s="20"/>
      <c r="Q47" s="20"/>
      <c r="R47" s="20"/>
      <c r="S47" s="20"/>
      <c r="T47" s="20"/>
      <c r="U47" s="20"/>
      <c r="V47" s="20"/>
      <c r="W47" s="20">
        <v>11321775</v>
      </c>
      <c r="X47" s="20"/>
      <c r="Y47" s="20">
        <v>11321775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8265974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1509518</v>
      </c>
      <c r="I50" s="52">
        <f t="shared" si="7"/>
        <v>8235973</v>
      </c>
      <c r="J50" s="52">
        <f t="shared" si="7"/>
        <v>9745491</v>
      </c>
      <c r="K50" s="52">
        <f t="shared" si="7"/>
        <v>487012</v>
      </c>
      <c r="L50" s="52">
        <f t="shared" si="7"/>
        <v>481616</v>
      </c>
      <c r="M50" s="52">
        <f t="shared" si="7"/>
        <v>607656</v>
      </c>
      <c r="N50" s="52">
        <f t="shared" si="7"/>
        <v>1576284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11321775</v>
      </c>
      <c r="X50" s="52">
        <f t="shared" si="7"/>
        <v>0</v>
      </c>
      <c r="Y50" s="52">
        <f t="shared" si="7"/>
        <v>11321775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10506416</v>
      </c>
      <c r="D6" s="18"/>
      <c r="E6" s="19">
        <v>-73691219</v>
      </c>
      <c r="F6" s="20">
        <v>-73691219</v>
      </c>
      <c r="G6" s="20"/>
      <c r="H6" s="20">
        <v>174169</v>
      </c>
      <c r="I6" s="20">
        <v>7911</v>
      </c>
      <c r="J6" s="20">
        <v>182080</v>
      </c>
      <c r="K6" s="20">
        <v>381758</v>
      </c>
      <c r="L6" s="20">
        <v>192699</v>
      </c>
      <c r="M6" s="20">
        <v>125136</v>
      </c>
      <c r="N6" s="20">
        <v>699593</v>
      </c>
      <c r="O6" s="20"/>
      <c r="P6" s="20"/>
      <c r="Q6" s="20"/>
      <c r="R6" s="20"/>
      <c r="S6" s="20"/>
      <c r="T6" s="20"/>
      <c r="U6" s="20"/>
      <c r="V6" s="20"/>
      <c r="W6" s="20">
        <v>881673</v>
      </c>
      <c r="X6" s="20">
        <v>-36845610</v>
      </c>
      <c r="Y6" s="20">
        <v>37727283</v>
      </c>
      <c r="Z6" s="21">
        <v>-102.39288479685911</v>
      </c>
      <c r="AA6" s="22">
        <v>-73691219</v>
      </c>
    </row>
    <row r="7" spans="1:27" x14ac:dyDescent="0.25">
      <c r="A7" s="23" t="s">
        <v>35</v>
      </c>
      <c r="B7" s="17" t="s">
        <v>32</v>
      </c>
      <c r="C7" s="18">
        <v>-41876862</v>
      </c>
      <c r="D7" s="18"/>
      <c r="E7" s="19">
        <v>796490</v>
      </c>
      <c r="F7" s="20">
        <v>796490</v>
      </c>
      <c r="G7" s="20"/>
      <c r="H7" s="20">
        <v>-18304647</v>
      </c>
      <c r="I7" s="20">
        <v>276731</v>
      </c>
      <c r="J7" s="20">
        <v>-18027916</v>
      </c>
      <c r="K7" s="20">
        <v>871106</v>
      </c>
      <c r="L7" s="20">
        <v>802363</v>
      </c>
      <c r="M7" s="20">
        <v>1197855</v>
      </c>
      <c r="N7" s="20">
        <v>2871324</v>
      </c>
      <c r="O7" s="20"/>
      <c r="P7" s="20"/>
      <c r="Q7" s="20"/>
      <c r="R7" s="20"/>
      <c r="S7" s="20"/>
      <c r="T7" s="20"/>
      <c r="U7" s="20"/>
      <c r="V7" s="20"/>
      <c r="W7" s="20">
        <v>-15156592</v>
      </c>
      <c r="X7" s="20">
        <v>398250</v>
      </c>
      <c r="Y7" s="20">
        <v>-15554842</v>
      </c>
      <c r="Z7" s="21">
        <v>-3905.7983678593851</v>
      </c>
      <c r="AA7" s="22">
        <v>796490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92118</v>
      </c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-2213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-31280541</v>
      </c>
      <c r="D13" s="29">
        <f>SUM(D6:D12)</f>
        <v>0</v>
      </c>
      <c r="E13" s="30">
        <f t="shared" si="0"/>
        <v>-72894729</v>
      </c>
      <c r="F13" s="31">
        <f t="shared" si="0"/>
        <v>-72894729</v>
      </c>
      <c r="G13" s="31">
        <f t="shared" si="0"/>
        <v>0</v>
      </c>
      <c r="H13" s="31">
        <f t="shared" si="0"/>
        <v>-18130478</v>
      </c>
      <c r="I13" s="31">
        <f t="shared" si="0"/>
        <v>284642</v>
      </c>
      <c r="J13" s="31">
        <f t="shared" si="0"/>
        <v>-17845836</v>
      </c>
      <c r="K13" s="31">
        <f t="shared" si="0"/>
        <v>1252864</v>
      </c>
      <c r="L13" s="31">
        <f t="shared" si="0"/>
        <v>995062</v>
      </c>
      <c r="M13" s="31">
        <f t="shared" si="0"/>
        <v>1322991</v>
      </c>
      <c r="N13" s="31">
        <f t="shared" si="0"/>
        <v>3570917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-14274919</v>
      </c>
      <c r="X13" s="31">
        <f t="shared" si="0"/>
        <v>-36447360</v>
      </c>
      <c r="Y13" s="31">
        <f t="shared" si="0"/>
        <v>22172441</v>
      </c>
      <c r="Z13" s="32">
        <f>+IF(X13&lt;&gt;0,+(Y13/X13)*100,0)</f>
        <v>-60.834148207167814</v>
      </c>
      <c r="AA13" s="33">
        <f>SUM(AA6:AA12)</f>
        <v>-72894729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6431146</v>
      </c>
      <c r="D17" s="18"/>
      <c r="E17" s="19"/>
      <c r="F17" s="20"/>
      <c r="G17" s="24"/>
      <c r="H17" s="24">
        <v>-1184224</v>
      </c>
      <c r="I17" s="24"/>
      <c r="J17" s="20">
        <v>-1184224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-1184224</v>
      </c>
      <c r="X17" s="20"/>
      <c r="Y17" s="24">
        <v>-1184224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6431146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-1184224</v>
      </c>
      <c r="I25" s="36">
        <f t="shared" si="1"/>
        <v>0</v>
      </c>
      <c r="J25" s="36">
        <f t="shared" si="1"/>
        <v>-1184224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-1184224</v>
      </c>
      <c r="X25" s="36">
        <f t="shared" si="1"/>
        <v>0</v>
      </c>
      <c r="Y25" s="36">
        <f t="shared" si="1"/>
        <v>-1184224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-24849395</v>
      </c>
      <c r="D26" s="29">
        <f>+D13+D25</f>
        <v>0</v>
      </c>
      <c r="E26" s="30">
        <f t="shared" si="2"/>
        <v>-72894729</v>
      </c>
      <c r="F26" s="31">
        <f t="shared" si="2"/>
        <v>-72894729</v>
      </c>
      <c r="G26" s="31">
        <f t="shared" si="2"/>
        <v>0</v>
      </c>
      <c r="H26" s="31">
        <f t="shared" si="2"/>
        <v>-19314702</v>
      </c>
      <c r="I26" s="31">
        <f t="shared" si="2"/>
        <v>284642</v>
      </c>
      <c r="J26" s="31">
        <f t="shared" si="2"/>
        <v>-19030060</v>
      </c>
      <c r="K26" s="31">
        <f t="shared" si="2"/>
        <v>1252864</v>
      </c>
      <c r="L26" s="31">
        <f t="shared" si="2"/>
        <v>995062</v>
      </c>
      <c r="M26" s="31">
        <f t="shared" si="2"/>
        <v>1322991</v>
      </c>
      <c r="N26" s="31">
        <f t="shared" si="2"/>
        <v>3570917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-15459143</v>
      </c>
      <c r="X26" s="31">
        <f t="shared" si="2"/>
        <v>-36447360</v>
      </c>
      <c r="Y26" s="31">
        <f t="shared" si="2"/>
        <v>20988217</v>
      </c>
      <c r="Z26" s="32">
        <f>+IF(X26&lt;&gt;0,+(Y26/X26)*100,0)</f>
        <v>-57.58501301603188</v>
      </c>
      <c r="AA26" s="33">
        <f>+AA13+AA25</f>
        <v>-72894729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-19523</v>
      </c>
      <c r="D31" s="18"/>
      <c r="E31" s="19"/>
      <c r="F31" s="20"/>
      <c r="G31" s="20"/>
      <c r="H31" s="20"/>
      <c r="I31" s="20"/>
      <c r="J31" s="20"/>
      <c r="K31" s="20"/>
      <c r="L31" s="20">
        <v>-1</v>
      </c>
      <c r="M31" s="20"/>
      <c r="N31" s="20">
        <v>-1</v>
      </c>
      <c r="O31" s="20"/>
      <c r="P31" s="20"/>
      <c r="Q31" s="20"/>
      <c r="R31" s="20"/>
      <c r="S31" s="20"/>
      <c r="T31" s="20"/>
      <c r="U31" s="20"/>
      <c r="V31" s="20"/>
      <c r="W31" s="20">
        <v>-1</v>
      </c>
      <c r="X31" s="20"/>
      <c r="Y31" s="20">
        <v>-1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-542321</v>
      </c>
      <c r="D32" s="18"/>
      <c r="E32" s="19">
        <v>-71133710</v>
      </c>
      <c r="F32" s="20">
        <v>-71133710</v>
      </c>
      <c r="G32" s="20"/>
      <c r="H32" s="20">
        <v>-13989</v>
      </c>
      <c r="I32" s="20">
        <v>-2751</v>
      </c>
      <c r="J32" s="20">
        <v>-16740</v>
      </c>
      <c r="K32" s="20">
        <v>-35679</v>
      </c>
      <c r="L32" s="20">
        <v>-26332</v>
      </c>
      <c r="M32" s="20">
        <v>-10921</v>
      </c>
      <c r="N32" s="20">
        <v>-72932</v>
      </c>
      <c r="O32" s="20"/>
      <c r="P32" s="20"/>
      <c r="Q32" s="20"/>
      <c r="R32" s="20"/>
      <c r="S32" s="20"/>
      <c r="T32" s="20"/>
      <c r="U32" s="20"/>
      <c r="V32" s="20"/>
      <c r="W32" s="20">
        <v>-89672</v>
      </c>
      <c r="X32" s="20">
        <v>-36108432</v>
      </c>
      <c r="Y32" s="20">
        <v>36018760</v>
      </c>
      <c r="Z32" s="21">
        <v>-99.751659113860171</v>
      </c>
      <c r="AA32" s="22">
        <v>-71133710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8421091</v>
      </c>
      <c r="D35" s="18"/>
      <c r="E35" s="19"/>
      <c r="F35" s="20"/>
      <c r="G35" s="20"/>
      <c r="H35" s="20">
        <v>142732</v>
      </c>
      <c r="I35" s="20">
        <v>59499</v>
      </c>
      <c r="J35" s="20">
        <v>202231</v>
      </c>
      <c r="K35" s="20">
        <v>168911</v>
      </c>
      <c r="L35" s="20">
        <v>138897</v>
      </c>
      <c r="M35" s="20">
        <v>173976</v>
      </c>
      <c r="N35" s="20">
        <v>481784</v>
      </c>
      <c r="O35" s="20"/>
      <c r="P35" s="20"/>
      <c r="Q35" s="20"/>
      <c r="R35" s="20"/>
      <c r="S35" s="20"/>
      <c r="T35" s="20"/>
      <c r="U35" s="20"/>
      <c r="V35" s="20"/>
      <c r="W35" s="20">
        <v>684015</v>
      </c>
      <c r="X35" s="20"/>
      <c r="Y35" s="20">
        <v>684015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7859247</v>
      </c>
      <c r="D37" s="29">
        <f t="shared" ref="D37:Y37" si="3">SUM(D29:D36)</f>
        <v>0</v>
      </c>
      <c r="E37" s="30">
        <f t="shared" si="3"/>
        <v>-71133710</v>
      </c>
      <c r="F37" s="31">
        <f t="shared" si="3"/>
        <v>-71133710</v>
      </c>
      <c r="G37" s="31">
        <f t="shared" si="3"/>
        <v>0</v>
      </c>
      <c r="H37" s="31">
        <f t="shared" si="3"/>
        <v>128743</v>
      </c>
      <c r="I37" s="31">
        <f t="shared" si="3"/>
        <v>56748</v>
      </c>
      <c r="J37" s="31">
        <f t="shared" si="3"/>
        <v>185491</v>
      </c>
      <c r="K37" s="31">
        <f t="shared" si="3"/>
        <v>133232</v>
      </c>
      <c r="L37" s="31">
        <f t="shared" si="3"/>
        <v>112564</v>
      </c>
      <c r="M37" s="31">
        <f t="shared" si="3"/>
        <v>163055</v>
      </c>
      <c r="N37" s="31">
        <f t="shared" si="3"/>
        <v>408851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594342</v>
      </c>
      <c r="X37" s="31">
        <f t="shared" si="3"/>
        <v>-36108432</v>
      </c>
      <c r="Y37" s="31">
        <f t="shared" si="3"/>
        <v>36702774</v>
      </c>
      <c r="Z37" s="32">
        <f>+IF(X37&lt;&gt;0,+(Y37/X37)*100,0)</f>
        <v>-101.64599227127891</v>
      </c>
      <c r="AA37" s="33">
        <f>SUM(AA29:AA36)</f>
        <v>-71133710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7859247</v>
      </c>
      <c r="D44" s="29">
        <f>+D37+D43</f>
        <v>0</v>
      </c>
      <c r="E44" s="30">
        <f t="shared" si="5"/>
        <v>-71133710</v>
      </c>
      <c r="F44" s="31">
        <f t="shared" si="5"/>
        <v>-71133710</v>
      </c>
      <c r="G44" s="31">
        <f t="shared" si="5"/>
        <v>0</v>
      </c>
      <c r="H44" s="31">
        <f t="shared" si="5"/>
        <v>128743</v>
      </c>
      <c r="I44" s="31">
        <f t="shared" si="5"/>
        <v>56748</v>
      </c>
      <c r="J44" s="31">
        <f t="shared" si="5"/>
        <v>185491</v>
      </c>
      <c r="K44" s="31">
        <f t="shared" si="5"/>
        <v>133232</v>
      </c>
      <c r="L44" s="31">
        <f t="shared" si="5"/>
        <v>112564</v>
      </c>
      <c r="M44" s="31">
        <f t="shared" si="5"/>
        <v>163055</v>
      </c>
      <c r="N44" s="31">
        <f t="shared" si="5"/>
        <v>408851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594342</v>
      </c>
      <c r="X44" s="31">
        <f t="shared" si="5"/>
        <v>-36108432</v>
      </c>
      <c r="Y44" s="31">
        <f t="shared" si="5"/>
        <v>36702774</v>
      </c>
      <c r="Z44" s="32">
        <f>+IF(X44&lt;&gt;0,+(Y44/X44)*100,0)</f>
        <v>-101.64599227127891</v>
      </c>
      <c r="AA44" s="33">
        <f>+AA37+AA43</f>
        <v>-71133710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-32708642</v>
      </c>
      <c r="D45" s="42">
        <f t="shared" si="6"/>
        <v>0</v>
      </c>
      <c r="E45" s="43">
        <f t="shared" si="6"/>
        <v>-1761019</v>
      </c>
      <c r="F45" s="44">
        <f t="shared" si="6"/>
        <v>-1761019</v>
      </c>
      <c r="G45" s="44">
        <f t="shared" si="6"/>
        <v>0</v>
      </c>
      <c r="H45" s="44">
        <f t="shared" si="6"/>
        <v>-19443445</v>
      </c>
      <c r="I45" s="44">
        <f t="shared" si="6"/>
        <v>227894</v>
      </c>
      <c r="J45" s="44">
        <f t="shared" si="6"/>
        <v>-19215551</v>
      </c>
      <c r="K45" s="44">
        <f t="shared" si="6"/>
        <v>1119632</v>
      </c>
      <c r="L45" s="44">
        <f t="shared" si="6"/>
        <v>882498</v>
      </c>
      <c r="M45" s="44">
        <f t="shared" si="6"/>
        <v>1159936</v>
      </c>
      <c r="N45" s="44">
        <f t="shared" si="6"/>
        <v>3162066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-16053485</v>
      </c>
      <c r="X45" s="44">
        <f t="shared" si="6"/>
        <v>-338928</v>
      </c>
      <c r="Y45" s="44">
        <f t="shared" si="6"/>
        <v>-15714557</v>
      </c>
      <c r="Z45" s="45">
        <f>+IF(X45&lt;&gt;0,+(Y45/X45)*100,0)</f>
        <v>4636.547290279942</v>
      </c>
      <c r="AA45" s="46">
        <f>+AA26-AA44</f>
        <v>-1761019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-13761525</v>
      </c>
      <c r="D47" s="18"/>
      <c r="E47" s="19">
        <v>-1761019</v>
      </c>
      <c r="F47" s="20">
        <v>-1761019</v>
      </c>
      <c r="G47" s="20"/>
      <c r="H47" s="20"/>
      <c r="I47" s="20">
        <v>-9143226</v>
      </c>
      <c r="J47" s="20">
        <v>-9143226</v>
      </c>
      <c r="K47" s="20">
        <v>-634331</v>
      </c>
      <c r="L47" s="20">
        <v>-1857989</v>
      </c>
      <c r="M47" s="20">
        <v>-198587</v>
      </c>
      <c r="N47" s="20">
        <v>-2690907</v>
      </c>
      <c r="O47" s="20"/>
      <c r="P47" s="20"/>
      <c r="Q47" s="20"/>
      <c r="R47" s="20"/>
      <c r="S47" s="20"/>
      <c r="T47" s="20"/>
      <c r="U47" s="20"/>
      <c r="V47" s="20"/>
      <c r="W47" s="20">
        <v>-11834133</v>
      </c>
      <c r="X47" s="20">
        <v>-338928</v>
      </c>
      <c r="Y47" s="20">
        <v>-11495205</v>
      </c>
      <c r="Z47" s="47">
        <v>3391.6362767313408</v>
      </c>
      <c r="AA47" s="22">
        <v>-1761019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-13761525</v>
      </c>
      <c r="D50" s="50">
        <f t="shared" ref="D50:Y50" si="7">SUM(D47:D49)</f>
        <v>0</v>
      </c>
      <c r="E50" s="51">
        <f t="shared" si="7"/>
        <v>-1761019</v>
      </c>
      <c r="F50" s="52">
        <f t="shared" si="7"/>
        <v>-1761019</v>
      </c>
      <c r="G50" s="52">
        <f t="shared" si="7"/>
        <v>0</v>
      </c>
      <c r="H50" s="52">
        <f t="shared" si="7"/>
        <v>0</v>
      </c>
      <c r="I50" s="52">
        <f t="shared" si="7"/>
        <v>-9143226</v>
      </c>
      <c r="J50" s="52">
        <f t="shared" si="7"/>
        <v>-9143226</v>
      </c>
      <c r="K50" s="52">
        <f t="shared" si="7"/>
        <v>-634331</v>
      </c>
      <c r="L50" s="52">
        <f t="shared" si="7"/>
        <v>-1857989</v>
      </c>
      <c r="M50" s="52">
        <f t="shared" si="7"/>
        <v>-198587</v>
      </c>
      <c r="N50" s="52">
        <f t="shared" si="7"/>
        <v>-2690907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-11834133</v>
      </c>
      <c r="X50" s="52">
        <f t="shared" si="7"/>
        <v>-338928</v>
      </c>
      <c r="Y50" s="52">
        <f t="shared" si="7"/>
        <v>-11495205</v>
      </c>
      <c r="Z50" s="53">
        <f>+IF(X50&lt;&gt;0,+(Y50/X50)*100,0)</f>
        <v>3391.6362767313408</v>
      </c>
      <c r="AA50" s="54">
        <f>SUM(AA47:AA49)</f>
        <v>-1761019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2319520</v>
      </c>
      <c r="D6" s="18"/>
      <c r="E6" s="19">
        <v>-8392127</v>
      </c>
      <c r="F6" s="20">
        <v>-8392127</v>
      </c>
      <c r="G6" s="20">
        <v>2700455</v>
      </c>
      <c r="H6" s="20">
        <v>-452599</v>
      </c>
      <c r="I6" s="20">
        <v>224099</v>
      </c>
      <c r="J6" s="20">
        <v>2471955</v>
      </c>
      <c r="K6" s="20">
        <v>-87114</v>
      </c>
      <c r="L6" s="20">
        <v>-348595</v>
      </c>
      <c r="M6" s="20">
        <v>389570</v>
      </c>
      <c r="N6" s="20">
        <v>-46139</v>
      </c>
      <c r="O6" s="20"/>
      <c r="P6" s="20"/>
      <c r="Q6" s="20"/>
      <c r="R6" s="20"/>
      <c r="S6" s="20"/>
      <c r="T6" s="20"/>
      <c r="U6" s="20"/>
      <c r="V6" s="20"/>
      <c r="W6" s="20">
        <v>2425816</v>
      </c>
      <c r="X6" s="20">
        <v>-4147489</v>
      </c>
      <c r="Y6" s="20">
        <v>6573305</v>
      </c>
      <c r="Z6" s="21">
        <v>-158.48878682981439</v>
      </c>
      <c r="AA6" s="22">
        <v>-8392127</v>
      </c>
    </row>
    <row r="7" spans="1:27" x14ac:dyDescent="0.25">
      <c r="A7" s="23" t="s">
        <v>35</v>
      </c>
      <c r="B7" s="17" t="s">
        <v>32</v>
      </c>
      <c r="C7" s="18">
        <v>6395211</v>
      </c>
      <c r="D7" s="18"/>
      <c r="E7" s="19">
        <v>3073395</v>
      </c>
      <c r="F7" s="20">
        <v>3073395</v>
      </c>
      <c r="G7" s="20">
        <v>6614269</v>
      </c>
      <c r="H7" s="20">
        <v>-885406</v>
      </c>
      <c r="I7" s="20">
        <v>228943</v>
      </c>
      <c r="J7" s="20">
        <v>5957806</v>
      </c>
      <c r="K7" s="20">
        <v>197399</v>
      </c>
      <c r="L7" s="20">
        <v>365439</v>
      </c>
      <c r="M7" s="20">
        <v>-93044</v>
      </c>
      <c r="N7" s="20">
        <v>469794</v>
      </c>
      <c r="O7" s="20"/>
      <c r="P7" s="20"/>
      <c r="Q7" s="20"/>
      <c r="R7" s="20"/>
      <c r="S7" s="20"/>
      <c r="T7" s="20"/>
      <c r="U7" s="20"/>
      <c r="V7" s="20"/>
      <c r="W7" s="20">
        <v>6427600</v>
      </c>
      <c r="X7" s="20">
        <v>3319856</v>
      </c>
      <c r="Y7" s="20">
        <v>3107744</v>
      </c>
      <c r="Z7" s="21">
        <v>93.610807215734653</v>
      </c>
      <c r="AA7" s="22">
        <v>3073395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160555</v>
      </c>
      <c r="D10" s="18"/>
      <c r="E10" s="19">
        <v>171044</v>
      </c>
      <c r="F10" s="20">
        <v>171044</v>
      </c>
      <c r="G10" s="20">
        <v>160554</v>
      </c>
      <c r="H10" s="20">
        <v>-776954</v>
      </c>
      <c r="I10" s="20"/>
      <c r="J10" s="20">
        <v>-616400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-616400</v>
      </c>
      <c r="X10" s="20">
        <v>171044</v>
      </c>
      <c r="Y10" s="20">
        <v>-787444</v>
      </c>
      <c r="Z10" s="21">
        <v>-460.37510815930409</v>
      </c>
      <c r="AA10" s="22">
        <v>171044</v>
      </c>
    </row>
    <row r="11" spans="1:27" x14ac:dyDescent="0.25">
      <c r="A11" s="23" t="s">
        <v>39</v>
      </c>
      <c r="B11" s="17" t="s">
        <v>32</v>
      </c>
      <c r="C11" s="18">
        <v>82790</v>
      </c>
      <c r="D11" s="18"/>
      <c r="E11" s="19">
        <v>82790</v>
      </c>
      <c r="F11" s="20">
        <v>82790</v>
      </c>
      <c r="G11" s="24">
        <v>82790</v>
      </c>
      <c r="H11" s="24"/>
      <c r="I11" s="24"/>
      <c r="J11" s="20">
        <v>82790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82790</v>
      </c>
      <c r="X11" s="20">
        <v>82790</v>
      </c>
      <c r="Y11" s="24"/>
      <c r="Z11" s="25"/>
      <c r="AA11" s="26">
        <v>82790</v>
      </c>
    </row>
    <row r="12" spans="1:27" x14ac:dyDescent="0.25">
      <c r="A12" s="23" t="s">
        <v>40</v>
      </c>
      <c r="B12" s="17" t="s">
        <v>32</v>
      </c>
      <c r="C12" s="18">
        <v>-210</v>
      </c>
      <c r="D12" s="18"/>
      <c r="E12" s="19">
        <v>-210</v>
      </c>
      <c r="F12" s="20">
        <v>-210</v>
      </c>
      <c r="G12" s="20">
        <v>-210</v>
      </c>
      <c r="H12" s="20"/>
      <c r="I12" s="20"/>
      <c r="J12" s="20">
        <v>-210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-210</v>
      </c>
      <c r="X12" s="20">
        <v>-210</v>
      </c>
      <c r="Y12" s="20"/>
      <c r="Z12" s="21"/>
      <c r="AA12" s="22">
        <v>-210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8957866</v>
      </c>
      <c r="D13" s="29">
        <f>SUM(D6:D12)</f>
        <v>0</v>
      </c>
      <c r="E13" s="30">
        <f t="shared" si="0"/>
        <v>-5065108</v>
      </c>
      <c r="F13" s="31">
        <f t="shared" si="0"/>
        <v>-5065108</v>
      </c>
      <c r="G13" s="31">
        <f t="shared" si="0"/>
        <v>9557858</v>
      </c>
      <c r="H13" s="31">
        <f t="shared" si="0"/>
        <v>-2114959</v>
      </c>
      <c r="I13" s="31">
        <f t="shared" si="0"/>
        <v>453042</v>
      </c>
      <c r="J13" s="31">
        <f t="shared" si="0"/>
        <v>7895941</v>
      </c>
      <c r="K13" s="31">
        <f t="shared" si="0"/>
        <v>110285</v>
      </c>
      <c r="L13" s="31">
        <f t="shared" si="0"/>
        <v>16844</v>
      </c>
      <c r="M13" s="31">
        <f t="shared" si="0"/>
        <v>296526</v>
      </c>
      <c r="N13" s="31">
        <f t="shared" si="0"/>
        <v>423655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8319596</v>
      </c>
      <c r="X13" s="31">
        <f t="shared" si="0"/>
        <v>-574009</v>
      </c>
      <c r="Y13" s="31">
        <f t="shared" si="0"/>
        <v>8893605</v>
      </c>
      <c r="Z13" s="32">
        <f>+IF(X13&lt;&gt;0,+(Y13/X13)*100,0)</f>
        <v>-1549.3842431042021</v>
      </c>
      <c r="AA13" s="33">
        <f>SUM(AA6:AA12)</f>
        <v>-5065108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1450400</v>
      </c>
      <c r="D17" s="18"/>
      <c r="E17" s="19">
        <v>1589778</v>
      </c>
      <c r="F17" s="20">
        <v>1589778</v>
      </c>
      <c r="G17" s="24">
        <v>1450400</v>
      </c>
      <c r="H17" s="24">
        <v>-229507</v>
      </c>
      <c r="I17" s="24"/>
      <c r="J17" s="20">
        <v>1220893</v>
      </c>
      <c r="K17" s="24"/>
      <c r="L17" s="24">
        <v>165600</v>
      </c>
      <c r="M17" s="20"/>
      <c r="N17" s="24">
        <v>165600</v>
      </c>
      <c r="O17" s="24"/>
      <c r="P17" s="24"/>
      <c r="Q17" s="20"/>
      <c r="R17" s="24"/>
      <c r="S17" s="24"/>
      <c r="T17" s="20"/>
      <c r="U17" s="24"/>
      <c r="V17" s="24"/>
      <c r="W17" s="24">
        <v>1386493</v>
      </c>
      <c r="X17" s="20">
        <v>1520090</v>
      </c>
      <c r="Y17" s="24">
        <v>-133597</v>
      </c>
      <c r="Z17" s="25">
        <v>-8.7887559289252604</v>
      </c>
      <c r="AA17" s="26">
        <v>1589778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1450400</v>
      </c>
      <c r="D25" s="29">
        <f t="shared" ref="D25:Y25" si="1">SUM(D15:D24)</f>
        <v>0</v>
      </c>
      <c r="E25" s="35">
        <f t="shared" si="1"/>
        <v>1589778</v>
      </c>
      <c r="F25" s="36">
        <f t="shared" si="1"/>
        <v>1589778</v>
      </c>
      <c r="G25" s="36">
        <f t="shared" si="1"/>
        <v>1450400</v>
      </c>
      <c r="H25" s="36">
        <f t="shared" si="1"/>
        <v>-229507</v>
      </c>
      <c r="I25" s="36">
        <f t="shared" si="1"/>
        <v>0</v>
      </c>
      <c r="J25" s="36">
        <f t="shared" si="1"/>
        <v>1220893</v>
      </c>
      <c r="K25" s="36">
        <f t="shared" si="1"/>
        <v>0</v>
      </c>
      <c r="L25" s="36">
        <f t="shared" si="1"/>
        <v>165600</v>
      </c>
      <c r="M25" s="36">
        <f t="shared" si="1"/>
        <v>0</v>
      </c>
      <c r="N25" s="36">
        <f t="shared" si="1"/>
        <v>165600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1386493</v>
      </c>
      <c r="X25" s="36">
        <f t="shared" si="1"/>
        <v>1520090</v>
      </c>
      <c r="Y25" s="36">
        <f t="shared" si="1"/>
        <v>-133597</v>
      </c>
      <c r="Z25" s="37">
        <f>+IF(X25&lt;&gt;0,+(Y25/X25)*100,0)</f>
        <v>-8.7887559289252604</v>
      </c>
      <c r="AA25" s="38">
        <f>SUM(AA15:AA24)</f>
        <v>1589778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10408266</v>
      </c>
      <c r="D26" s="29">
        <f>+D13+D25</f>
        <v>0</v>
      </c>
      <c r="E26" s="30">
        <f t="shared" si="2"/>
        <v>-3475330</v>
      </c>
      <c r="F26" s="31">
        <f t="shared" si="2"/>
        <v>-3475330</v>
      </c>
      <c r="G26" s="31">
        <f t="shared" si="2"/>
        <v>11008258</v>
      </c>
      <c r="H26" s="31">
        <f t="shared" si="2"/>
        <v>-2344466</v>
      </c>
      <c r="I26" s="31">
        <f t="shared" si="2"/>
        <v>453042</v>
      </c>
      <c r="J26" s="31">
        <f t="shared" si="2"/>
        <v>9116834</v>
      </c>
      <c r="K26" s="31">
        <f t="shared" si="2"/>
        <v>110285</v>
      </c>
      <c r="L26" s="31">
        <f t="shared" si="2"/>
        <v>182444</v>
      </c>
      <c r="M26" s="31">
        <f t="shared" si="2"/>
        <v>296526</v>
      </c>
      <c r="N26" s="31">
        <f t="shared" si="2"/>
        <v>589255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9706089</v>
      </c>
      <c r="X26" s="31">
        <f t="shared" si="2"/>
        <v>946081</v>
      </c>
      <c r="Y26" s="31">
        <f t="shared" si="2"/>
        <v>8760008</v>
      </c>
      <c r="Z26" s="32">
        <f>+IF(X26&lt;&gt;0,+(Y26/X26)*100,0)</f>
        <v>925.92579282323607</v>
      </c>
      <c r="AA26" s="33">
        <f>+AA13+AA25</f>
        <v>-3475330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-8748</v>
      </c>
      <c r="D31" s="18"/>
      <c r="E31" s="19">
        <v>-7231</v>
      </c>
      <c r="F31" s="20">
        <v>-7231</v>
      </c>
      <c r="G31" s="20">
        <v>-8748</v>
      </c>
      <c r="H31" s="20"/>
      <c r="I31" s="20"/>
      <c r="J31" s="20">
        <v>-8748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-8748</v>
      </c>
      <c r="X31" s="20">
        <v>-7231</v>
      </c>
      <c r="Y31" s="20">
        <v>-1517</v>
      </c>
      <c r="Z31" s="21">
        <v>20.979117687733371</v>
      </c>
      <c r="AA31" s="22">
        <v>-7231</v>
      </c>
    </row>
    <row r="32" spans="1:27" x14ac:dyDescent="0.25">
      <c r="A32" s="23" t="s">
        <v>59</v>
      </c>
      <c r="B32" s="17" t="s">
        <v>32</v>
      </c>
      <c r="C32" s="18">
        <v>500743</v>
      </c>
      <c r="D32" s="18"/>
      <c r="E32" s="19">
        <v>598706</v>
      </c>
      <c r="F32" s="20">
        <v>598706</v>
      </c>
      <c r="G32" s="20">
        <v>499177</v>
      </c>
      <c r="H32" s="20">
        <v>-827026</v>
      </c>
      <c r="I32" s="20">
        <v>-41445</v>
      </c>
      <c r="J32" s="20">
        <v>-369294</v>
      </c>
      <c r="K32" s="20">
        <v>-66273</v>
      </c>
      <c r="L32" s="20">
        <v>-702</v>
      </c>
      <c r="M32" s="20">
        <v>-130878</v>
      </c>
      <c r="N32" s="20">
        <v>-197853</v>
      </c>
      <c r="O32" s="20"/>
      <c r="P32" s="20"/>
      <c r="Q32" s="20"/>
      <c r="R32" s="20"/>
      <c r="S32" s="20"/>
      <c r="T32" s="20"/>
      <c r="U32" s="20"/>
      <c r="V32" s="20"/>
      <c r="W32" s="20">
        <v>-567147</v>
      </c>
      <c r="X32" s="20">
        <v>598706</v>
      </c>
      <c r="Y32" s="20">
        <v>-1165853</v>
      </c>
      <c r="Z32" s="21">
        <v>-194.7287984419732</v>
      </c>
      <c r="AA32" s="22">
        <v>598706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525020</v>
      </c>
      <c r="D35" s="18"/>
      <c r="E35" s="19">
        <v>273503</v>
      </c>
      <c r="F35" s="20">
        <v>273503</v>
      </c>
      <c r="G35" s="20">
        <v>543103</v>
      </c>
      <c r="H35" s="20">
        <v>14779</v>
      </c>
      <c r="I35" s="20">
        <v>113</v>
      </c>
      <c r="J35" s="20">
        <v>557995</v>
      </c>
      <c r="K35" s="20">
        <v>32429</v>
      </c>
      <c r="L35" s="20">
        <v>62497</v>
      </c>
      <c r="M35" s="20">
        <v>29439</v>
      </c>
      <c r="N35" s="20">
        <v>124365</v>
      </c>
      <c r="O35" s="20"/>
      <c r="P35" s="20"/>
      <c r="Q35" s="20"/>
      <c r="R35" s="20"/>
      <c r="S35" s="20"/>
      <c r="T35" s="20"/>
      <c r="U35" s="20"/>
      <c r="V35" s="20"/>
      <c r="W35" s="20">
        <v>682360</v>
      </c>
      <c r="X35" s="20">
        <v>273503</v>
      </c>
      <c r="Y35" s="20">
        <v>408857</v>
      </c>
      <c r="Z35" s="21">
        <v>149.48903668332704</v>
      </c>
      <c r="AA35" s="22">
        <v>273503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1017015</v>
      </c>
      <c r="D37" s="29">
        <f t="shared" ref="D37:Y37" si="3">SUM(D29:D36)</f>
        <v>0</v>
      </c>
      <c r="E37" s="30">
        <f t="shared" si="3"/>
        <v>864978</v>
      </c>
      <c r="F37" s="31">
        <f t="shared" si="3"/>
        <v>864978</v>
      </c>
      <c r="G37" s="31">
        <f t="shared" si="3"/>
        <v>1033532</v>
      </c>
      <c r="H37" s="31">
        <f t="shared" si="3"/>
        <v>-812247</v>
      </c>
      <c r="I37" s="31">
        <f t="shared" si="3"/>
        <v>-41332</v>
      </c>
      <c r="J37" s="31">
        <f t="shared" si="3"/>
        <v>179953</v>
      </c>
      <c r="K37" s="31">
        <f t="shared" si="3"/>
        <v>-33844</v>
      </c>
      <c r="L37" s="31">
        <f t="shared" si="3"/>
        <v>61795</v>
      </c>
      <c r="M37" s="31">
        <f t="shared" si="3"/>
        <v>-101439</v>
      </c>
      <c r="N37" s="31">
        <f t="shared" si="3"/>
        <v>-73488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106465</v>
      </c>
      <c r="X37" s="31">
        <f t="shared" si="3"/>
        <v>864978</v>
      </c>
      <c r="Y37" s="31">
        <f t="shared" si="3"/>
        <v>-758513</v>
      </c>
      <c r="Z37" s="32">
        <f>+IF(X37&lt;&gt;0,+(Y37/X37)*100,0)</f>
        <v>-87.691594468298618</v>
      </c>
      <c r="AA37" s="33">
        <f>SUM(AA29:AA36)</f>
        <v>864978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1017015</v>
      </c>
      <c r="D44" s="29">
        <f>+D37+D43</f>
        <v>0</v>
      </c>
      <c r="E44" s="30">
        <f t="shared" si="5"/>
        <v>864978</v>
      </c>
      <c r="F44" s="31">
        <f t="shared" si="5"/>
        <v>864978</v>
      </c>
      <c r="G44" s="31">
        <f t="shared" si="5"/>
        <v>1033532</v>
      </c>
      <c r="H44" s="31">
        <f t="shared" si="5"/>
        <v>-812247</v>
      </c>
      <c r="I44" s="31">
        <f t="shared" si="5"/>
        <v>-41332</v>
      </c>
      <c r="J44" s="31">
        <f t="shared" si="5"/>
        <v>179953</v>
      </c>
      <c r="K44" s="31">
        <f t="shared" si="5"/>
        <v>-33844</v>
      </c>
      <c r="L44" s="31">
        <f t="shared" si="5"/>
        <v>61795</v>
      </c>
      <c r="M44" s="31">
        <f t="shared" si="5"/>
        <v>-101439</v>
      </c>
      <c r="N44" s="31">
        <f t="shared" si="5"/>
        <v>-73488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106465</v>
      </c>
      <c r="X44" s="31">
        <f t="shared" si="5"/>
        <v>864978</v>
      </c>
      <c r="Y44" s="31">
        <f t="shared" si="5"/>
        <v>-758513</v>
      </c>
      <c r="Z44" s="32">
        <f>+IF(X44&lt;&gt;0,+(Y44/X44)*100,0)</f>
        <v>-87.691594468298618</v>
      </c>
      <c r="AA44" s="33">
        <f>+AA37+AA43</f>
        <v>864978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9391251</v>
      </c>
      <c r="D45" s="42">
        <f t="shared" si="6"/>
        <v>0</v>
      </c>
      <c r="E45" s="43">
        <f t="shared" si="6"/>
        <v>-4340308</v>
      </c>
      <c r="F45" s="44">
        <f t="shared" si="6"/>
        <v>-4340308</v>
      </c>
      <c r="G45" s="44">
        <f t="shared" si="6"/>
        <v>9974726</v>
      </c>
      <c r="H45" s="44">
        <f t="shared" si="6"/>
        <v>-1532219</v>
      </c>
      <c r="I45" s="44">
        <f t="shared" si="6"/>
        <v>494374</v>
      </c>
      <c r="J45" s="44">
        <f t="shared" si="6"/>
        <v>8936881</v>
      </c>
      <c r="K45" s="44">
        <f t="shared" si="6"/>
        <v>144129</v>
      </c>
      <c r="L45" s="44">
        <f t="shared" si="6"/>
        <v>120649</v>
      </c>
      <c r="M45" s="44">
        <f t="shared" si="6"/>
        <v>397965</v>
      </c>
      <c r="N45" s="44">
        <f t="shared" si="6"/>
        <v>662743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9599624</v>
      </c>
      <c r="X45" s="44">
        <f t="shared" si="6"/>
        <v>81103</v>
      </c>
      <c r="Y45" s="44">
        <f t="shared" si="6"/>
        <v>9518521</v>
      </c>
      <c r="Z45" s="45">
        <f>+IF(X45&lt;&gt;0,+(Y45/X45)*100,0)</f>
        <v>11736.336510363366</v>
      </c>
      <c r="AA45" s="46">
        <f>+AA26-AA44</f>
        <v>-4340308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-48919095</v>
      </c>
      <c r="D47" s="18"/>
      <c r="E47" s="19">
        <v>-8842811</v>
      </c>
      <c r="F47" s="20">
        <v>-8842811</v>
      </c>
      <c r="G47" s="20">
        <v>-50483310</v>
      </c>
      <c r="H47" s="20">
        <v>-696052</v>
      </c>
      <c r="I47" s="20">
        <v>-13050575</v>
      </c>
      <c r="J47" s="20">
        <v>-64229937</v>
      </c>
      <c r="K47" s="20">
        <v>-1201466</v>
      </c>
      <c r="L47" s="20">
        <v>-1075014</v>
      </c>
      <c r="M47" s="20">
        <v>-1226128</v>
      </c>
      <c r="N47" s="20">
        <v>-3502608</v>
      </c>
      <c r="O47" s="20"/>
      <c r="P47" s="20"/>
      <c r="Q47" s="20"/>
      <c r="R47" s="20"/>
      <c r="S47" s="20"/>
      <c r="T47" s="20"/>
      <c r="U47" s="20"/>
      <c r="V47" s="20"/>
      <c r="W47" s="20">
        <v>-67732545</v>
      </c>
      <c r="X47" s="20">
        <v>-4421406</v>
      </c>
      <c r="Y47" s="20">
        <v>-63311139</v>
      </c>
      <c r="Z47" s="47">
        <v>1431.9232162800702</v>
      </c>
      <c r="AA47" s="22">
        <v>-8842811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-48919095</v>
      </c>
      <c r="D50" s="50">
        <f t="shared" ref="D50:Y50" si="7">SUM(D47:D49)</f>
        <v>0</v>
      </c>
      <c r="E50" s="51">
        <f t="shared" si="7"/>
        <v>-8842811</v>
      </c>
      <c r="F50" s="52">
        <f t="shared" si="7"/>
        <v>-8842811</v>
      </c>
      <c r="G50" s="52">
        <f t="shared" si="7"/>
        <v>-50483310</v>
      </c>
      <c r="H50" s="52">
        <f t="shared" si="7"/>
        <v>-696052</v>
      </c>
      <c r="I50" s="52">
        <f t="shared" si="7"/>
        <v>-13050575</v>
      </c>
      <c r="J50" s="52">
        <f t="shared" si="7"/>
        <v>-64229937</v>
      </c>
      <c r="K50" s="52">
        <f t="shared" si="7"/>
        <v>-1201466</v>
      </c>
      <c r="L50" s="52">
        <f t="shared" si="7"/>
        <v>-1075014</v>
      </c>
      <c r="M50" s="52">
        <f t="shared" si="7"/>
        <v>-1226128</v>
      </c>
      <c r="N50" s="52">
        <f t="shared" si="7"/>
        <v>-3502608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-67732545</v>
      </c>
      <c r="X50" s="52">
        <f t="shared" si="7"/>
        <v>-4421406</v>
      </c>
      <c r="Y50" s="52">
        <f t="shared" si="7"/>
        <v>-63311139</v>
      </c>
      <c r="Z50" s="53">
        <f>+IF(X50&lt;&gt;0,+(Y50/X50)*100,0)</f>
        <v>1431.9232162800702</v>
      </c>
      <c r="AA50" s="54">
        <f>SUM(AA47:AA49)</f>
        <v>-8842811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-1864804</v>
      </c>
      <c r="F6" s="20">
        <v>-1864804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-932400</v>
      </c>
      <c r="Y6" s="20">
        <v>932400</v>
      </c>
      <c r="Z6" s="21">
        <v>-100</v>
      </c>
      <c r="AA6" s="22">
        <v>-1864804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18650626</v>
      </c>
      <c r="F7" s="20">
        <v>18650626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9325314</v>
      </c>
      <c r="Y7" s="20">
        <v>-9325314</v>
      </c>
      <c r="Z7" s="21">
        <v>-100</v>
      </c>
      <c r="AA7" s="22">
        <v>18650626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-314344</v>
      </c>
      <c r="F10" s="20">
        <v>-314344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-157176</v>
      </c>
      <c r="Y10" s="20">
        <v>157176</v>
      </c>
      <c r="Z10" s="21">
        <v>-100</v>
      </c>
      <c r="AA10" s="22">
        <v>-314344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16471478</v>
      </c>
      <c r="F13" s="31">
        <f t="shared" si="0"/>
        <v>16471478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8235738</v>
      </c>
      <c r="Y13" s="31">
        <f t="shared" si="0"/>
        <v>-8235738</v>
      </c>
      <c r="Z13" s="32">
        <f>+IF(X13&lt;&gt;0,+(Y13/X13)*100,0)</f>
        <v>-100</v>
      </c>
      <c r="AA13" s="33">
        <f>SUM(AA6:AA12)</f>
        <v>16471478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-756278</v>
      </c>
      <c r="F17" s="20">
        <v>-756278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-378138</v>
      </c>
      <c r="Y17" s="24">
        <v>378138</v>
      </c>
      <c r="Z17" s="25">
        <v>-100</v>
      </c>
      <c r="AA17" s="26">
        <v>-756278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-756278</v>
      </c>
      <c r="F25" s="36">
        <f t="shared" si="1"/>
        <v>-756278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-378138</v>
      </c>
      <c r="Y25" s="36">
        <f t="shared" si="1"/>
        <v>378138</v>
      </c>
      <c r="Z25" s="37">
        <f>+IF(X25&lt;&gt;0,+(Y25/X25)*100,0)</f>
        <v>-100</v>
      </c>
      <c r="AA25" s="38">
        <f>SUM(AA15:AA24)</f>
        <v>-756278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15715200</v>
      </c>
      <c r="F26" s="31">
        <f t="shared" si="2"/>
        <v>15715200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7857600</v>
      </c>
      <c r="Y26" s="31">
        <f t="shared" si="2"/>
        <v>-7857600</v>
      </c>
      <c r="Z26" s="32">
        <f>+IF(X26&lt;&gt;0,+(Y26/X26)*100,0)</f>
        <v>-100</v>
      </c>
      <c r="AA26" s="33">
        <f>+AA13+AA25</f>
        <v>15715200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4230114</v>
      </c>
      <c r="F35" s="20">
        <v>4230114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2115054</v>
      </c>
      <c r="Y35" s="20">
        <v>-2115054</v>
      </c>
      <c r="Z35" s="21">
        <v>-100</v>
      </c>
      <c r="AA35" s="22">
        <v>4230114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4230114</v>
      </c>
      <c r="F37" s="31">
        <f t="shared" si="3"/>
        <v>4230114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2115054</v>
      </c>
      <c r="Y37" s="31">
        <f t="shared" si="3"/>
        <v>-2115054</v>
      </c>
      <c r="Z37" s="32">
        <f>+IF(X37&lt;&gt;0,+(Y37/X37)*100,0)</f>
        <v>-100</v>
      </c>
      <c r="AA37" s="33">
        <f>SUM(AA29:AA36)</f>
        <v>4230114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4230114</v>
      </c>
      <c r="F44" s="31">
        <f t="shared" si="5"/>
        <v>4230114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2115054</v>
      </c>
      <c r="Y44" s="31">
        <f t="shared" si="5"/>
        <v>-2115054</v>
      </c>
      <c r="Z44" s="32">
        <f>+IF(X44&lt;&gt;0,+(Y44/X44)*100,0)</f>
        <v>-100</v>
      </c>
      <c r="AA44" s="33">
        <f>+AA37+AA43</f>
        <v>4230114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11485086</v>
      </c>
      <c r="F45" s="44">
        <f t="shared" si="6"/>
        <v>11485086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5742546</v>
      </c>
      <c r="Y45" s="44">
        <f t="shared" si="6"/>
        <v>-5742546</v>
      </c>
      <c r="Z45" s="45">
        <f>+IF(X45&lt;&gt;0,+(Y45/X45)*100,0)</f>
        <v>-100</v>
      </c>
      <c r="AA45" s="46">
        <f>+AA26-AA44</f>
        <v>11485086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2036004</v>
      </c>
      <c r="F6" s="20">
        <v>2036004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1018002</v>
      </c>
      <c r="Y6" s="20">
        <v>-1018002</v>
      </c>
      <c r="Z6" s="21">
        <v>-100</v>
      </c>
      <c r="AA6" s="22">
        <v>2036004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2036004</v>
      </c>
      <c r="F13" s="31">
        <f t="shared" si="0"/>
        <v>2036004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1018002</v>
      </c>
      <c r="Y13" s="31">
        <f t="shared" si="0"/>
        <v>-1018002</v>
      </c>
      <c r="Z13" s="32">
        <f>+IF(X13&lt;&gt;0,+(Y13/X13)*100,0)</f>
        <v>-100</v>
      </c>
      <c r="AA13" s="33">
        <f>SUM(AA6:AA12)</f>
        <v>2036004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2036004</v>
      </c>
      <c r="F26" s="31">
        <f t="shared" si="2"/>
        <v>2036004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1018002</v>
      </c>
      <c r="Y26" s="31">
        <f t="shared" si="2"/>
        <v>-1018002</v>
      </c>
      <c r="Z26" s="32">
        <f>+IF(X26&lt;&gt;0,+(Y26/X26)*100,0)</f>
        <v>-100</v>
      </c>
      <c r="AA26" s="33">
        <f>+AA13+AA25</f>
        <v>2036004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508000</v>
      </c>
      <c r="I33" s="20">
        <v>-1576913</v>
      </c>
      <c r="J33" s="20">
        <v>-1068913</v>
      </c>
      <c r="K33" s="20"/>
      <c r="L33" s="20">
        <v>916000</v>
      </c>
      <c r="M33" s="20"/>
      <c r="N33" s="20">
        <v>916000</v>
      </c>
      <c r="O33" s="20"/>
      <c r="P33" s="20"/>
      <c r="Q33" s="20"/>
      <c r="R33" s="20"/>
      <c r="S33" s="20"/>
      <c r="T33" s="20"/>
      <c r="U33" s="20"/>
      <c r="V33" s="20"/>
      <c r="W33" s="20">
        <v>-152913</v>
      </c>
      <c r="X33" s="20"/>
      <c r="Y33" s="20">
        <v>-152913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508000</v>
      </c>
      <c r="I37" s="31">
        <f t="shared" si="3"/>
        <v>-1576913</v>
      </c>
      <c r="J37" s="31">
        <f t="shared" si="3"/>
        <v>-1068913</v>
      </c>
      <c r="K37" s="31">
        <f t="shared" si="3"/>
        <v>0</v>
      </c>
      <c r="L37" s="31">
        <f t="shared" si="3"/>
        <v>916000</v>
      </c>
      <c r="M37" s="31">
        <f t="shared" si="3"/>
        <v>0</v>
      </c>
      <c r="N37" s="31">
        <f t="shared" si="3"/>
        <v>916000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-152913</v>
      </c>
      <c r="X37" s="31">
        <f t="shared" si="3"/>
        <v>0</v>
      </c>
      <c r="Y37" s="31">
        <f t="shared" si="3"/>
        <v>-152913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508000</v>
      </c>
      <c r="I44" s="31">
        <f t="shared" si="5"/>
        <v>-1576913</v>
      </c>
      <c r="J44" s="31">
        <f t="shared" si="5"/>
        <v>-1068913</v>
      </c>
      <c r="K44" s="31">
        <f t="shared" si="5"/>
        <v>0</v>
      </c>
      <c r="L44" s="31">
        <f t="shared" si="5"/>
        <v>916000</v>
      </c>
      <c r="M44" s="31">
        <f t="shared" si="5"/>
        <v>0</v>
      </c>
      <c r="N44" s="31">
        <f t="shared" si="5"/>
        <v>916000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-152913</v>
      </c>
      <c r="X44" s="31">
        <f t="shared" si="5"/>
        <v>0</v>
      </c>
      <c r="Y44" s="31">
        <f t="shared" si="5"/>
        <v>-152913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2036004</v>
      </c>
      <c r="F45" s="44">
        <f t="shared" si="6"/>
        <v>2036004</v>
      </c>
      <c r="G45" s="44">
        <f t="shared" si="6"/>
        <v>0</v>
      </c>
      <c r="H45" s="44">
        <f t="shared" si="6"/>
        <v>-508000</v>
      </c>
      <c r="I45" s="44">
        <f t="shared" si="6"/>
        <v>1576913</v>
      </c>
      <c r="J45" s="44">
        <f t="shared" si="6"/>
        <v>1068913</v>
      </c>
      <c r="K45" s="44">
        <f t="shared" si="6"/>
        <v>0</v>
      </c>
      <c r="L45" s="44">
        <f t="shared" si="6"/>
        <v>-916000</v>
      </c>
      <c r="M45" s="44">
        <f t="shared" si="6"/>
        <v>0</v>
      </c>
      <c r="N45" s="44">
        <f t="shared" si="6"/>
        <v>-916000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152913</v>
      </c>
      <c r="X45" s="44">
        <f t="shared" si="6"/>
        <v>1018002</v>
      </c>
      <c r="Y45" s="44">
        <f t="shared" si="6"/>
        <v>-865089</v>
      </c>
      <c r="Z45" s="45">
        <f>+IF(X45&lt;&gt;0,+(Y45/X45)*100,0)</f>
        <v>-84.979106131422142</v>
      </c>
      <c r="AA45" s="46">
        <f>+AA26-AA44</f>
        <v>2036004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1769661162</v>
      </c>
      <c r="D17" s="18"/>
      <c r="E17" s="19">
        <v>3503630300</v>
      </c>
      <c r="F17" s="20">
        <v>3503630300</v>
      </c>
      <c r="G17" s="24"/>
      <c r="H17" s="24"/>
      <c r="I17" s="24"/>
      <c r="J17" s="20"/>
      <c r="K17" s="24">
        <v>3533413571</v>
      </c>
      <c r="L17" s="24"/>
      <c r="M17" s="20"/>
      <c r="N17" s="24">
        <v>3533413571</v>
      </c>
      <c r="O17" s="24"/>
      <c r="P17" s="24"/>
      <c r="Q17" s="20"/>
      <c r="R17" s="24"/>
      <c r="S17" s="24"/>
      <c r="T17" s="20"/>
      <c r="U17" s="24"/>
      <c r="V17" s="24"/>
      <c r="W17" s="24">
        <v>3533413571</v>
      </c>
      <c r="X17" s="20">
        <v>1751815152</v>
      </c>
      <c r="Y17" s="24">
        <v>1781598419</v>
      </c>
      <c r="Z17" s="25">
        <v>101.70013753825553</v>
      </c>
      <c r="AA17" s="26">
        <v>3503630300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1769661162</v>
      </c>
      <c r="D25" s="29">
        <f t="shared" ref="D25:Y25" si="1">SUM(D15:D24)</f>
        <v>0</v>
      </c>
      <c r="E25" s="35">
        <f t="shared" si="1"/>
        <v>3503630300</v>
      </c>
      <c r="F25" s="36">
        <f t="shared" si="1"/>
        <v>3503630300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3533413571</v>
      </c>
      <c r="L25" s="36">
        <f t="shared" si="1"/>
        <v>0</v>
      </c>
      <c r="M25" s="36">
        <f t="shared" si="1"/>
        <v>0</v>
      </c>
      <c r="N25" s="36">
        <f t="shared" si="1"/>
        <v>3533413571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3533413571</v>
      </c>
      <c r="X25" s="36">
        <f t="shared" si="1"/>
        <v>1751815152</v>
      </c>
      <c r="Y25" s="36">
        <f t="shared" si="1"/>
        <v>1781598419</v>
      </c>
      <c r="Z25" s="37">
        <f>+IF(X25&lt;&gt;0,+(Y25/X25)*100,0)</f>
        <v>101.70013753825553</v>
      </c>
      <c r="AA25" s="38">
        <f>SUM(AA15:AA24)</f>
        <v>3503630300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1769661162</v>
      </c>
      <c r="D26" s="29">
        <f>+D13+D25</f>
        <v>0</v>
      </c>
      <c r="E26" s="30">
        <f t="shared" si="2"/>
        <v>3503630300</v>
      </c>
      <c r="F26" s="31">
        <f t="shared" si="2"/>
        <v>3503630300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3533413571</v>
      </c>
      <c r="L26" s="31">
        <f t="shared" si="2"/>
        <v>0</v>
      </c>
      <c r="M26" s="31">
        <f t="shared" si="2"/>
        <v>0</v>
      </c>
      <c r="N26" s="31">
        <f t="shared" si="2"/>
        <v>3533413571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3533413571</v>
      </c>
      <c r="X26" s="31">
        <f t="shared" si="2"/>
        <v>1751815152</v>
      </c>
      <c r="Y26" s="31">
        <f t="shared" si="2"/>
        <v>1781598419</v>
      </c>
      <c r="Z26" s="32">
        <f>+IF(X26&lt;&gt;0,+(Y26/X26)*100,0)</f>
        <v>101.70013753825553</v>
      </c>
      <c r="AA26" s="33">
        <f>+AA13+AA25</f>
        <v>3503630300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1769661162</v>
      </c>
      <c r="D45" s="42">
        <f t="shared" si="6"/>
        <v>0</v>
      </c>
      <c r="E45" s="43">
        <f t="shared" si="6"/>
        <v>3503630300</v>
      </c>
      <c r="F45" s="44">
        <f t="shared" si="6"/>
        <v>3503630300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3533413571</v>
      </c>
      <c r="L45" s="44">
        <f t="shared" si="6"/>
        <v>0</v>
      </c>
      <c r="M45" s="44">
        <f t="shared" si="6"/>
        <v>0</v>
      </c>
      <c r="N45" s="44">
        <f t="shared" si="6"/>
        <v>3533413571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3533413571</v>
      </c>
      <c r="X45" s="44">
        <f t="shared" si="6"/>
        <v>1751815152</v>
      </c>
      <c r="Y45" s="44">
        <f t="shared" si="6"/>
        <v>1781598419</v>
      </c>
      <c r="Z45" s="45">
        <f>+IF(X45&lt;&gt;0,+(Y45/X45)*100,0)</f>
        <v>101.70013753825553</v>
      </c>
      <c r="AA45" s="46">
        <f>+AA26-AA44</f>
        <v>3503630300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3503630300</v>
      </c>
      <c r="F47" s="20">
        <v>3503630300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1751815152</v>
      </c>
      <c r="Y47" s="20">
        <v>-1751815152</v>
      </c>
      <c r="Z47" s="47">
        <v>-100</v>
      </c>
      <c r="AA47" s="22">
        <v>3503630300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3503630300</v>
      </c>
      <c r="F50" s="52">
        <f t="shared" si="7"/>
        <v>3503630300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1751815152</v>
      </c>
      <c r="Y50" s="52">
        <f t="shared" si="7"/>
        <v>-1751815152</v>
      </c>
      <c r="Z50" s="53">
        <f>+IF(X50&lt;&gt;0,+(Y50/X50)*100,0)</f>
        <v>-100</v>
      </c>
      <c r="AA50" s="54">
        <f>SUM(AA47:AA49)</f>
        <v>3503630300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246148920</v>
      </c>
      <c r="D7" s="18"/>
      <c r="E7" s="19">
        <v>185029031</v>
      </c>
      <c r="F7" s="20">
        <v>185029031</v>
      </c>
      <c r="G7" s="20">
        <v>409406011</v>
      </c>
      <c r="H7" s="20">
        <v>-121057399</v>
      </c>
      <c r="I7" s="20">
        <v>21668792</v>
      </c>
      <c r="J7" s="20">
        <v>310017404</v>
      </c>
      <c r="K7" s="20">
        <v>20225300</v>
      </c>
      <c r="L7" s="20">
        <v>20873820</v>
      </c>
      <c r="M7" s="20">
        <v>21316914</v>
      </c>
      <c r="N7" s="20">
        <v>62416034</v>
      </c>
      <c r="O7" s="20"/>
      <c r="P7" s="20"/>
      <c r="Q7" s="20"/>
      <c r="R7" s="20"/>
      <c r="S7" s="20"/>
      <c r="T7" s="20"/>
      <c r="U7" s="20"/>
      <c r="V7" s="20"/>
      <c r="W7" s="20">
        <v>372433438</v>
      </c>
      <c r="X7" s="20">
        <v>92514534</v>
      </c>
      <c r="Y7" s="20">
        <v>279918904</v>
      </c>
      <c r="Z7" s="21">
        <v>302.56749063882222</v>
      </c>
      <c r="AA7" s="22">
        <v>185029031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246148920</v>
      </c>
      <c r="D13" s="29">
        <f>SUM(D6:D12)</f>
        <v>0</v>
      </c>
      <c r="E13" s="30">
        <f t="shared" si="0"/>
        <v>185029031</v>
      </c>
      <c r="F13" s="31">
        <f t="shared" si="0"/>
        <v>185029031</v>
      </c>
      <c r="G13" s="31">
        <f t="shared" si="0"/>
        <v>409406011</v>
      </c>
      <c r="H13" s="31">
        <f t="shared" si="0"/>
        <v>-121057399</v>
      </c>
      <c r="I13" s="31">
        <f t="shared" si="0"/>
        <v>21668792</v>
      </c>
      <c r="J13" s="31">
        <f t="shared" si="0"/>
        <v>310017404</v>
      </c>
      <c r="K13" s="31">
        <f t="shared" si="0"/>
        <v>20225300</v>
      </c>
      <c r="L13" s="31">
        <f t="shared" si="0"/>
        <v>20873820</v>
      </c>
      <c r="M13" s="31">
        <f t="shared" si="0"/>
        <v>21316914</v>
      </c>
      <c r="N13" s="31">
        <f t="shared" si="0"/>
        <v>62416034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372433438</v>
      </c>
      <c r="X13" s="31">
        <f t="shared" si="0"/>
        <v>92514534</v>
      </c>
      <c r="Y13" s="31">
        <f t="shared" si="0"/>
        <v>279918904</v>
      </c>
      <c r="Z13" s="32">
        <f>+IF(X13&lt;&gt;0,+(Y13/X13)*100,0)</f>
        <v>302.56749063882222</v>
      </c>
      <c r="AA13" s="33">
        <f>SUM(AA6:AA12)</f>
        <v>185029031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64440184</v>
      </c>
      <c r="D17" s="18"/>
      <c r="E17" s="19">
        <v>70857036</v>
      </c>
      <c r="F17" s="20">
        <v>70857036</v>
      </c>
      <c r="G17" s="24">
        <v>66709337</v>
      </c>
      <c r="H17" s="24">
        <v>-2090990</v>
      </c>
      <c r="I17" s="24"/>
      <c r="J17" s="20">
        <v>64618347</v>
      </c>
      <c r="K17" s="24">
        <v>178162</v>
      </c>
      <c r="L17" s="24">
        <v>3676882</v>
      </c>
      <c r="M17" s="20">
        <v>208271</v>
      </c>
      <c r="N17" s="24">
        <v>4063315</v>
      </c>
      <c r="O17" s="24"/>
      <c r="P17" s="24"/>
      <c r="Q17" s="20"/>
      <c r="R17" s="24"/>
      <c r="S17" s="24"/>
      <c r="T17" s="20"/>
      <c r="U17" s="24"/>
      <c r="V17" s="24"/>
      <c r="W17" s="24">
        <v>68681662</v>
      </c>
      <c r="X17" s="20">
        <v>35428530</v>
      </c>
      <c r="Y17" s="24">
        <v>33253132</v>
      </c>
      <c r="Z17" s="25">
        <v>93.859756529554005</v>
      </c>
      <c r="AA17" s="26">
        <v>70857036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64440184</v>
      </c>
      <c r="D25" s="29">
        <f t="shared" ref="D25:Y25" si="1">SUM(D15:D24)</f>
        <v>0</v>
      </c>
      <c r="E25" s="35">
        <f t="shared" si="1"/>
        <v>70857036</v>
      </c>
      <c r="F25" s="36">
        <f t="shared" si="1"/>
        <v>70857036</v>
      </c>
      <c r="G25" s="36">
        <f t="shared" si="1"/>
        <v>66709337</v>
      </c>
      <c r="H25" s="36">
        <f t="shared" si="1"/>
        <v>-2090990</v>
      </c>
      <c r="I25" s="36">
        <f t="shared" si="1"/>
        <v>0</v>
      </c>
      <c r="J25" s="36">
        <f t="shared" si="1"/>
        <v>64618347</v>
      </c>
      <c r="K25" s="36">
        <f t="shared" si="1"/>
        <v>178162</v>
      </c>
      <c r="L25" s="36">
        <f t="shared" si="1"/>
        <v>3676882</v>
      </c>
      <c r="M25" s="36">
        <f t="shared" si="1"/>
        <v>208271</v>
      </c>
      <c r="N25" s="36">
        <f t="shared" si="1"/>
        <v>4063315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68681662</v>
      </c>
      <c r="X25" s="36">
        <f t="shared" si="1"/>
        <v>35428530</v>
      </c>
      <c r="Y25" s="36">
        <f t="shared" si="1"/>
        <v>33253132</v>
      </c>
      <c r="Z25" s="37">
        <f>+IF(X25&lt;&gt;0,+(Y25/X25)*100,0)</f>
        <v>93.859756529554005</v>
      </c>
      <c r="AA25" s="38">
        <f>SUM(AA15:AA24)</f>
        <v>70857036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310589104</v>
      </c>
      <c r="D26" s="29">
        <f>+D13+D25</f>
        <v>0</v>
      </c>
      <c r="E26" s="30">
        <f t="shared" si="2"/>
        <v>255886067</v>
      </c>
      <c r="F26" s="31">
        <f t="shared" si="2"/>
        <v>255886067</v>
      </c>
      <c r="G26" s="31">
        <f t="shared" si="2"/>
        <v>476115348</v>
      </c>
      <c r="H26" s="31">
        <f t="shared" si="2"/>
        <v>-123148389</v>
      </c>
      <c r="I26" s="31">
        <f t="shared" si="2"/>
        <v>21668792</v>
      </c>
      <c r="J26" s="31">
        <f t="shared" si="2"/>
        <v>374635751</v>
      </c>
      <c r="K26" s="31">
        <f t="shared" si="2"/>
        <v>20403462</v>
      </c>
      <c r="L26" s="31">
        <f t="shared" si="2"/>
        <v>24550702</v>
      </c>
      <c r="M26" s="31">
        <f t="shared" si="2"/>
        <v>21525185</v>
      </c>
      <c r="N26" s="31">
        <f t="shared" si="2"/>
        <v>66479349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441115100</v>
      </c>
      <c r="X26" s="31">
        <f t="shared" si="2"/>
        <v>127943064</v>
      </c>
      <c r="Y26" s="31">
        <f t="shared" si="2"/>
        <v>313172036</v>
      </c>
      <c r="Z26" s="32">
        <f>+IF(X26&lt;&gt;0,+(Y26/X26)*100,0)</f>
        <v>244.77453189646917</v>
      </c>
      <c r="AA26" s="33">
        <f>+AA13+AA25</f>
        <v>255886067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-69560316</v>
      </c>
      <c r="D33" s="18"/>
      <c r="E33" s="19">
        <v>38773866</v>
      </c>
      <c r="F33" s="20">
        <v>38773866</v>
      </c>
      <c r="G33" s="20">
        <v>-69483635</v>
      </c>
      <c r="H33" s="20">
        <v>-76682</v>
      </c>
      <c r="I33" s="20">
        <v>-204886</v>
      </c>
      <c r="J33" s="20">
        <v>-69765203</v>
      </c>
      <c r="K33" s="20"/>
      <c r="L33" s="20">
        <v>-204887</v>
      </c>
      <c r="M33" s="20">
        <v>-3828893</v>
      </c>
      <c r="N33" s="20">
        <v>-4033780</v>
      </c>
      <c r="O33" s="20"/>
      <c r="P33" s="20"/>
      <c r="Q33" s="20"/>
      <c r="R33" s="20"/>
      <c r="S33" s="20"/>
      <c r="T33" s="20"/>
      <c r="U33" s="20"/>
      <c r="V33" s="20"/>
      <c r="W33" s="20">
        <v>-73798983</v>
      </c>
      <c r="X33" s="20">
        <v>19386930</v>
      </c>
      <c r="Y33" s="20">
        <v>-93185913</v>
      </c>
      <c r="Z33" s="21">
        <v>-480.66358624083341</v>
      </c>
      <c r="AA33" s="22">
        <v>38773866</v>
      </c>
    </row>
    <row r="34" spans="1:27" x14ac:dyDescent="0.25">
      <c r="A34" s="23" t="s">
        <v>61</v>
      </c>
      <c r="B34" s="17" t="s">
        <v>32</v>
      </c>
      <c r="C34" s="18">
        <v>163293915</v>
      </c>
      <c r="D34" s="18"/>
      <c r="E34" s="19">
        <v>147485450</v>
      </c>
      <c r="F34" s="20">
        <v>147485450</v>
      </c>
      <c r="G34" s="20">
        <v>149760416</v>
      </c>
      <c r="H34" s="20">
        <v>13533499</v>
      </c>
      <c r="I34" s="20"/>
      <c r="J34" s="20">
        <v>163293915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163293915</v>
      </c>
      <c r="X34" s="20">
        <v>73742724</v>
      </c>
      <c r="Y34" s="20">
        <v>89551191</v>
      </c>
      <c r="Z34" s="21">
        <v>121.43732444708715</v>
      </c>
      <c r="AA34" s="22">
        <v>147485450</v>
      </c>
    </row>
    <row r="35" spans="1:27" x14ac:dyDescent="0.25">
      <c r="A35" s="23" t="s">
        <v>39</v>
      </c>
      <c r="B35" s="17" t="s">
        <v>32</v>
      </c>
      <c r="C35" s="18">
        <v>85428504</v>
      </c>
      <c r="D35" s="18"/>
      <c r="E35" s="19"/>
      <c r="F35" s="20"/>
      <c r="G35" s="20">
        <v>81032735</v>
      </c>
      <c r="H35" s="20">
        <v>7554412</v>
      </c>
      <c r="I35" s="20">
        <v>1663783</v>
      </c>
      <c r="J35" s="20">
        <v>90250930</v>
      </c>
      <c r="K35" s="20">
        <v>1510000</v>
      </c>
      <c r="L35" s="20">
        <v>1544087</v>
      </c>
      <c r="M35" s="20">
        <v>1567185</v>
      </c>
      <c r="N35" s="20">
        <v>4621272</v>
      </c>
      <c r="O35" s="20"/>
      <c r="P35" s="20"/>
      <c r="Q35" s="20"/>
      <c r="R35" s="20"/>
      <c r="S35" s="20"/>
      <c r="T35" s="20"/>
      <c r="U35" s="20"/>
      <c r="V35" s="20"/>
      <c r="W35" s="20">
        <v>94872202</v>
      </c>
      <c r="X35" s="20"/>
      <c r="Y35" s="20">
        <v>94872202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179162103</v>
      </c>
      <c r="D37" s="29">
        <f t="shared" ref="D37:Y37" si="3">SUM(D29:D36)</f>
        <v>0</v>
      </c>
      <c r="E37" s="30">
        <f t="shared" si="3"/>
        <v>186259316</v>
      </c>
      <c r="F37" s="31">
        <f t="shared" si="3"/>
        <v>186259316</v>
      </c>
      <c r="G37" s="31">
        <f t="shared" si="3"/>
        <v>161309516</v>
      </c>
      <c r="H37" s="31">
        <f t="shared" si="3"/>
        <v>21011229</v>
      </c>
      <c r="I37" s="31">
        <f t="shared" si="3"/>
        <v>1458897</v>
      </c>
      <c r="J37" s="31">
        <f t="shared" si="3"/>
        <v>183779642</v>
      </c>
      <c r="K37" s="31">
        <f t="shared" si="3"/>
        <v>1510000</v>
      </c>
      <c r="L37" s="31">
        <f t="shared" si="3"/>
        <v>1339200</v>
      </c>
      <c r="M37" s="31">
        <f t="shared" si="3"/>
        <v>-2261708</v>
      </c>
      <c r="N37" s="31">
        <f t="shared" si="3"/>
        <v>587492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184367134</v>
      </c>
      <c r="X37" s="31">
        <f t="shared" si="3"/>
        <v>93129654</v>
      </c>
      <c r="Y37" s="31">
        <f t="shared" si="3"/>
        <v>91237480</v>
      </c>
      <c r="Z37" s="32">
        <f>+IF(X37&lt;&gt;0,+(Y37/X37)*100,0)</f>
        <v>97.96823684108179</v>
      </c>
      <c r="AA37" s="33">
        <f>SUM(AA29:AA36)</f>
        <v>186259316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179162103</v>
      </c>
      <c r="D44" s="29">
        <f>+D37+D43</f>
        <v>0</v>
      </c>
      <c r="E44" s="30">
        <f t="shared" si="5"/>
        <v>186259316</v>
      </c>
      <c r="F44" s="31">
        <f t="shared" si="5"/>
        <v>186259316</v>
      </c>
      <c r="G44" s="31">
        <f t="shared" si="5"/>
        <v>161309516</v>
      </c>
      <c r="H44" s="31">
        <f t="shared" si="5"/>
        <v>21011229</v>
      </c>
      <c r="I44" s="31">
        <f t="shared" si="5"/>
        <v>1458897</v>
      </c>
      <c r="J44" s="31">
        <f t="shared" si="5"/>
        <v>183779642</v>
      </c>
      <c r="K44" s="31">
        <f t="shared" si="5"/>
        <v>1510000</v>
      </c>
      <c r="L44" s="31">
        <f t="shared" si="5"/>
        <v>1339200</v>
      </c>
      <c r="M44" s="31">
        <f t="shared" si="5"/>
        <v>-2261708</v>
      </c>
      <c r="N44" s="31">
        <f t="shared" si="5"/>
        <v>587492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184367134</v>
      </c>
      <c r="X44" s="31">
        <f t="shared" si="5"/>
        <v>93129654</v>
      </c>
      <c r="Y44" s="31">
        <f t="shared" si="5"/>
        <v>91237480</v>
      </c>
      <c r="Z44" s="32">
        <f>+IF(X44&lt;&gt;0,+(Y44/X44)*100,0)</f>
        <v>97.96823684108179</v>
      </c>
      <c r="AA44" s="33">
        <f>+AA37+AA43</f>
        <v>186259316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131427001</v>
      </c>
      <c r="D45" s="42">
        <f t="shared" si="6"/>
        <v>0</v>
      </c>
      <c r="E45" s="43">
        <f t="shared" si="6"/>
        <v>69626751</v>
      </c>
      <c r="F45" s="44">
        <f t="shared" si="6"/>
        <v>69626751</v>
      </c>
      <c r="G45" s="44">
        <f t="shared" si="6"/>
        <v>314805832</v>
      </c>
      <c r="H45" s="44">
        <f t="shared" si="6"/>
        <v>-144159618</v>
      </c>
      <c r="I45" s="44">
        <f t="shared" si="6"/>
        <v>20209895</v>
      </c>
      <c r="J45" s="44">
        <f t="shared" si="6"/>
        <v>190856109</v>
      </c>
      <c r="K45" s="44">
        <f t="shared" si="6"/>
        <v>18893462</v>
      </c>
      <c r="L45" s="44">
        <f t="shared" si="6"/>
        <v>23211502</v>
      </c>
      <c r="M45" s="44">
        <f t="shared" si="6"/>
        <v>23786893</v>
      </c>
      <c r="N45" s="44">
        <f t="shared" si="6"/>
        <v>65891857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256747966</v>
      </c>
      <c r="X45" s="44">
        <f t="shared" si="6"/>
        <v>34813410</v>
      </c>
      <c r="Y45" s="44">
        <f t="shared" si="6"/>
        <v>221934556</v>
      </c>
      <c r="Z45" s="45">
        <f>+IF(X45&lt;&gt;0,+(Y45/X45)*100,0)</f>
        <v>637.49732071635617</v>
      </c>
      <c r="AA45" s="46">
        <f>+AA26-AA44</f>
        <v>69626751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272544639</v>
      </c>
      <c r="D47" s="18"/>
      <c r="E47" s="19"/>
      <c r="F47" s="20"/>
      <c r="G47" s="20">
        <v>275112263</v>
      </c>
      <c r="H47" s="20">
        <v>14602295</v>
      </c>
      <c r="I47" s="20">
        <v>22351093</v>
      </c>
      <c r="J47" s="20">
        <v>312065651</v>
      </c>
      <c r="K47" s="20">
        <v>13073785</v>
      </c>
      <c r="L47" s="20">
        <v>23847525</v>
      </c>
      <c r="M47" s="20">
        <v>24499007</v>
      </c>
      <c r="N47" s="20">
        <v>61420317</v>
      </c>
      <c r="O47" s="20"/>
      <c r="P47" s="20"/>
      <c r="Q47" s="20"/>
      <c r="R47" s="20"/>
      <c r="S47" s="20"/>
      <c r="T47" s="20"/>
      <c r="U47" s="20"/>
      <c r="V47" s="20"/>
      <c r="W47" s="20">
        <v>373485968</v>
      </c>
      <c r="X47" s="20"/>
      <c r="Y47" s="20">
        <v>373485968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272544639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275112263</v>
      </c>
      <c r="H50" s="52">
        <f t="shared" si="7"/>
        <v>14602295</v>
      </c>
      <c r="I50" s="52">
        <f t="shared" si="7"/>
        <v>22351093</v>
      </c>
      <c r="J50" s="52">
        <f t="shared" si="7"/>
        <v>312065651</v>
      </c>
      <c r="K50" s="52">
        <f t="shared" si="7"/>
        <v>13073785</v>
      </c>
      <c r="L50" s="52">
        <f t="shared" si="7"/>
        <v>23847525</v>
      </c>
      <c r="M50" s="52">
        <f t="shared" si="7"/>
        <v>24499007</v>
      </c>
      <c r="N50" s="52">
        <f t="shared" si="7"/>
        <v>61420317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373485968</v>
      </c>
      <c r="X50" s="52">
        <f t="shared" si="7"/>
        <v>0</v>
      </c>
      <c r="Y50" s="52">
        <f t="shared" si="7"/>
        <v>373485968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13735008</v>
      </c>
      <c r="D7" s="18"/>
      <c r="E7" s="19"/>
      <c r="F7" s="20"/>
      <c r="G7" s="20">
        <v>115470544</v>
      </c>
      <c r="H7" s="20">
        <v>-95118990</v>
      </c>
      <c r="I7" s="20">
        <v>3190047</v>
      </c>
      <c r="J7" s="20">
        <v>23541601</v>
      </c>
      <c r="K7" s="20">
        <v>3127753</v>
      </c>
      <c r="L7" s="20">
        <v>3177492</v>
      </c>
      <c r="M7" s="20">
        <v>3140617</v>
      </c>
      <c r="N7" s="20">
        <v>9445862</v>
      </c>
      <c r="O7" s="20"/>
      <c r="P7" s="20"/>
      <c r="Q7" s="20"/>
      <c r="R7" s="20"/>
      <c r="S7" s="20"/>
      <c r="T7" s="20"/>
      <c r="U7" s="20"/>
      <c r="V7" s="20"/>
      <c r="W7" s="20">
        <v>32987463</v>
      </c>
      <c r="X7" s="20"/>
      <c r="Y7" s="20">
        <v>32987463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13735008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115470544</v>
      </c>
      <c r="H13" s="31">
        <f t="shared" si="0"/>
        <v>-95118990</v>
      </c>
      <c r="I13" s="31">
        <f t="shared" si="0"/>
        <v>3190047</v>
      </c>
      <c r="J13" s="31">
        <f t="shared" si="0"/>
        <v>23541601</v>
      </c>
      <c r="K13" s="31">
        <f t="shared" si="0"/>
        <v>3127753</v>
      </c>
      <c r="L13" s="31">
        <f t="shared" si="0"/>
        <v>3177492</v>
      </c>
      <c r="M13" s="31">
        <f t="shared" si="0"/>
        <v>3140617</v>
      </c>
      <c r="N13" s="31">
        <f t="shared" si="0"/>
        <v>9445862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32987463</v>
      </c>
      <c r="X13" s="31">
        <f t="shared" si="0"/>
        <v>0</v>
      </c>
      <c r="Y13" s="31">
        <f t="shared" si="0"/>
        <v>32987463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868402</v>
      </c>
      <c r="D17" s="18"/>
      <c r="E17" s="19"/>
      <c r="F17" s="20"/>
      <c r="G17" s="24"/>
      <c r="H17" s="24">
        <v>868401</v>
      </c>
      <c r="I17" s="24"/>
      <c r="J17" s="20">
        <v>868401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868401</v>
      </c>
      <c r="X17" s="20"/>
      <c r="Y17" s="24">
        <v>868401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868402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868401</v>
      </c>
      <c r="I25" s="36">
        <f t="shared" si="1"/>
        <v>0</v>
      </c>
      <c r="J25" s="36">
        <f t="shared" si="1"/>
        <v>868401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868401</v>
      </c>
      <c r="X25" s="36">
        <f t="shared" si="1"/>
        <v>0</v>
      </c>
      <c r="Y25" s="36">
        <f t="shared" si="1"/>
        <v>868401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14603410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115470544</v>
      </c>
      <c r="H26" s="31">
        <f t="shared" si="2"/>
        <v>-94250589</v>
      </c>
      <c r="I26" s="31">
        <f t="shared" si="2"/>
        <v>3190047</v>
      </c>
      <c r="J26" s="31">
        <f t="shared" si="2"/>
        <v>24410002</v>
      </c>
      <c r="K26" s="31">
        <f t="shared" si="2"/>
        <v>3127753</v>
      </c>
      <c r="L26" s="31">
        <f t="shared" si="2"/>
        <v>3177492</v>
      </c>
      <c r="M26" s="31">
        <f t="shared" si="2"/>
        <v>3140617</v>
      </c>
      <c r="N26" s="31">
        <f t="shared" si="2"/>
        <v>9445862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33855864</v>
      </c>
      <c r="X26" s="31">
        <f t="shared" si="2"/>
        <v>0</v>
      </c>
      <c r="Y26" s="31">
        <f t="shared" si="2"/>
        <v>33855864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63981907</v>
      </c>
      <c r="D34" s="18"/>
      <c r="E34" s="19"/>
      <c r="F34" s="20"/>
      <c r="G34" s="20">
        <v>63981907</v>
      </c>
      <c r="H34" s="20"/>
      <c r="I34" s="20"/>
      <c r="J34" s="20">
        <v>63981907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63981907</v>
      </c>
      <c r="X34" s="20"/>
      <c r="Y34" s="20">
        <v>63981907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12038057</v>
      </c>
      <c r="D35" s="18"/>
      <c r="E35" s="19"/>
      <c r="F35" s="20"/>
      <c r="G35" s="20">
        <v>12082748</v>
      </c>
      <c r="H35" s="20">
        <v>479988</v>
      </c>
      <c r="I35" s="20">
        <v>202442</v>
      </c>
      <c r="J35" s="20">
        <v>12765178</v>
      </c>
      <c r="K35" s="20">
        <v>193082</v>
      </c>
      <c r="L35" s="20">
        <v>199037</v>
      </c>
      <c r="M35" s="20">
        <v>197469</v>
      </c>
      <c r="N35" s="20">
        <v>589588</v>
      </c>
      <c r="O35" s="20"/>
      <c r="P35" s="20"/>
      <c r="Q35" s="20"/>
      <c r="R35" s="20"/>
      <c r="S35" s="20"/>
      <c r="T35" s="20"/>
      <c r="U35" s="20"/>
      <c r="V35" s="20"/>
      <c r="W35" s="20">
        <v>13354766</v>
      </c>
      <c r="X35" s="20"/>
      <c r="Y35" s="20">
        <v>13354766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76019964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76064655</v>
      </c>
      <c r="H37" s="31">
        <f t="shared" si="3"/>
        <v>479988</v>
      </c>
      <c r="I37" s="31">
        <f t="shared" si="3"/>
        <v>202442</v>
      </c>
      <c r="J37" s="31">
        <f t="shared" si="3"/>
        <v>76747085</v>
      </c>
      <c r="K37" s="31">
        <f t="shared" si="3"/>
        <v>193082</v>
      </c>
      <c r="L37" s="31">
        <f t="shared" si="3"/>
        <v>199037</v>
      </c>
      <c r="M37" s="31">
        <f t="shared" si="3"/>
        <v>197469</v>
      </c>
      <c r="N37" s="31">
        <f t="shared" si="3"/>
        <v>589588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77336673</v>
      </c>
      <c r="X37" s="31">
        <f t="shared" si="3"/>
        <v>0</v>
      </c>
      <c r="Y37" s="31">
        <f t="shared" si="3"/>
        <v>77336673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9804987</v>
      </c>
      <c r="D40" s="18"/>
      <c r="E40" s="19"/>
      <c r="F40" s="20"/>
      <c r="G40" s="20">
        <v>9804987</v>
      </c>
      <c r="H40" s="20"/>
      <c r="I40" s="20"/>
      <c r="J40" s="20">
        <v>9804987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9804987</v>
      </c>
      <c r="X40" s="20"/>
      <c r="Y40" s="20">
        <v>9804987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9804987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9804987</v>
      </c>
      <c r="H43" s="36">
        <f t="shared" si="4"/>
        <v>0</v>
      </c>
      <c r="I43" s="36">
        <f t="shared" si="4"/>
        <v>0</v>
      </c>
      <c r="J43" s="36">
        <f t="shared" si="4"/>
        <v>9804987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9804987</v>
      </c>
      <c r="X43" s="36">
        <f t="shared" si="4"/>
        <v>0</v>
      </c>
      <c r="Y43" s="36">
        <f t="shared" si="4"/>
        <v>9804987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85824951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85869642</v>
      </c>
      <c r="H44" s="31">
        <f t="shared" si="5"/>
        <v>479988</v>
      </c>
      <c r="I44" s="31">
        <f t="shared" si="5"/>
        <v>202442</v>
      </c>
      <c r="J44" s="31">
        <f t="shared" si="5"/>
        <v>86552072</v>
      </c>
      <c r="K44" s="31">
        <f t="shared" si="5"/>
        <v>193082</v>
      </c>
      <c r="L44" s="31">
        <f t="shared" si="5"/>
        <v>199037</v>
      </c>
      <c r="M44" s="31">
        <f t="shared" si="5"/>
        <v>197469</v>
      </c>
      <c r="N44" s="31">
        <f t="shared" si="5"/>
        <v>589588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87141660</v>
      </c>
      <c r="X44" s="31">
        <f t="shared" si="5"/>
        <v>0</v>
      </c>
      <c r="Y44" s="31">
        <f t="shared" si="5"/>
        <v>87141660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-71221541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29600902</v>
      </c>
      <c r="H45" s="44">
        <f t="shared" si="6"/>
        <v>-94730577</v>
      </c>
      <c r="I45" s="44">
        <f t="shared" si="6"/>
        <v>2987605</v>
      </c>
      <c r="J45" s="44">
        <f t="shared" si="6"/>
        <v>-62142070</v>
      </c>
      <c r="K45" s="44">
        <f t="shared" si="6"/>
        <v>2934671</v>
      </c>
      <c r="L45" s="44">
        <f t="shared" si="6"/>
        <v>2978455</v>
      </c>
      <c r="M45" s="44">
        <f t="shared" si="6"/>
        <v>2943148</v>
      </c>
      <c r="N45" s="44">
        <f t="shared" si="6"/>
        <v>8856274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-53285796</v>
      </c>
      <c r="X45" s="44">
        <f t="shared" si="6"/>
        <v>0</v>
      </c>
      <c r="Y45" s="44">
        <f t="shared" si="6"/>
        <v>-53285796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126613680</v>
      </c>
      <c r="D47" s="18"/>
      <c r="E47" s="19"/>
      <c r="F47" s="20"/>
      <c r="G47" s="20">
        <v>129385116</v>
      </c>
      <c r="H47" s="20">
        <v>3240689</v>
      </c>
      <c r="I47" s="20">
        <v>2327539</v>
      </c>
      <c r="J47" s="20">
        <v>134953344</v>
      </c>
      <c r="K47" s="20">
        <v>2359640</v>
      </c>
      <c r="L47" s="20">
        <v>2194520</v>
      </c>
      <c r="M47" s="20">
        <v>1929627</v>
      </c>
      <c r="N47" s="20">
        <v>6483787</v>
      </c>
      <c r="O47" s="20"/>
      <c r="P47" s="20"/>
      <c r="Q47" s="20"/>
      <c r="R47" s="20"/>
      <c r="S47" s="20"/>
      <c r="T47" s="20"/>
      <c r="U47" s="20"/>
      <c r="V47" s="20"/>
      <c r="W47" s="20">
        <v>141437131</v>
      </c>
      <c r="X47" s="20"/>
      <c r="Y47" s="20">
        <v>141437131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126613680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129385116</v>
      </c>
      <c r="H50" s="52">
        <f t="shared" si="7"/>
        <v>3240689</v>
      </c>
      <c r="I50" s="52">
        <f t="shared" si="7"/>
        <v>2327539</v>
      </c>
      <c r="J50" s="52">
        <f t="shared" si="7"/>
        <v>134953344</v>
      </c>
      <c r="K50" s="52">
        <f t="shared" si="7"/>
        <v>2359640</v>
      </c>
      <c r="L50" s="52">
        <f t="shared" si="7"/>
        <v>2194520</v>
      </c>
      <c r="M50" s="52">
        <f t="shared" si="7"/>
        <v>1929627</v>
      </c>
      <c r="N50" s="52">
        <f t="shared" si="7"/>
        <v>6483787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141437131</v>
      </c>
      <c r="X50" s="52">
        <f t="shared" si="7"/>
        <v>0</v>
      </c>
      <c r="Y50" s="52">
        <f t="shared" si="7"/>
        <v>141437131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13364637</v>
      </c>
      <c r="D6" s="18"/>
      <c r="E6" s="19">
        <v>-16664872</v>
      </c>
      <c r="F6" s="20">
        <v>-16664872</v>
      </c>
      <c r="G6" s="20">
        <v>-4801098</v>
      </c>
      <c r="H6" s="20">
        <v>3330038</v>
      </c>
      <c r="I6" s="20">
        <v>-2979182</v>
      </c>
      <c r="J6" s="20">
        <v>-4450242</v>
      </c>
      <c r="K6" s="20">
        <v>-490151</v>
      </c>
      <c r="L6" s="20">
        <v>-4166150</v>
      </c>
      <c r="M6" s="20">
        <v>-6665094</v>
      </c>
      <c r="N6" s="20">
        <v>-11321395</v>
      </c>
      <c r="O6" s="20"/>
      <c r="P6" s="20"/>
      <c r="Q6" s="20"/>
      <c r="R6" s="20"/>
      <c r="S6" s="20"/>
      <c r="T6" s="20"/>
      <c r="U6" s="20"/>
      <c r="V6" s="20"/>
      <c r="W6" s="20">
        <v>-15771637</v>
      </c>
      <c r="X6" s="20">
        <v>-8332380</v>
      </c>
      <c r="Y6" s="20">
        <v>-7439257</v>
      </c>
      <c r="Z6" s="21">
        <v>89.28129778046609</v>
      </c>
      <c r="AA6" s="22">
        <v>-16664872</v>
      </c>
    </row>
    <row r="7" spans="1:27" x14ac:dyDescent="0.25">
      <c r="A7" s="23" t="s">
        <v>35</v>
      </c>
      <c r="B7" s="17" t="s">
        <v>32</v>
      </c>
      <c r="C7" s="18">
        <v>-194501048</v>
      </c>
      <c r="D7" s="18"/>
      <c r="E7" s="19">
        <v>-148537765</v>
      </c>
      <c r="F7" s="20">
        <v>-148537765</v>
      </c>
      <c r="G7" s="20">
        <v>-270205813</v>
      </c>
      <c r="H7" s="20">
        <v>3265209</v>
      </c>
      <c r="I7" s="20">
        <v>3333997</v>
      </c>
      <c r="J7" s="20">
        <v>-263606607</v>
      </c>
      <c r="K7" s="20">
        <v>2774032</v>
      </c>
      <c r="L7" s="20">
        <v>2798966</v>
      </c>
      <c r="M7" s="20">
        <v>3278128</v>
      </c>
      <c r="N7" s="20">
        <v>8851126</v>
      </c>
      <c r="O7" s="20"/>
      <c r="P7" s="20"/>
      <c r="Q7" s="20"/>
      <c r="R7" s="20"/>
      <c r="S7" s="20"/>
      <c r="T7" s="20"/>
      <c r="U7" s="20"/>
      <c r="V7" s="20"/>
      <c r="W7" s="20">
        <v>-254755481</v>
      </c>
      <c r="X7" s="20">
        <v>-146377309</v>
      </c>
      <c r="Y7" s="20">
        <v>-108378172</v>
      </c>
      <c r="Z7" s="21">
        <v>74.040281748860409</v>
      </c>
      <c r="AA7" s="22">
        <v>-148537765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-181136411</v>
      </c>
      <c r="D13" s="29">
        <f>SUM(D6:D12)</f>
        <v>0</v>
      </c>
      <c r="E13" s="30">
        <f t="shared" si="0"/>
        <v>-165202637</v>
      </c>
      <c r="F13" s="31">
        <f t="shared" si="0"/>
        <v>-165202637</v>
      </c>
      <c r="G13" s="31">
        <f t="shared" si="0"/>
        <v>-275006911</v>
      </c>
      <c r="H13" s="31">
        <f t="shared" si="0"/>
        <v>6595247</v>
      </c>
      <c r="I13" s="31">
        <f t="shared" si="0"/>
        <v>354815</v>
      </c>
      <c r="J13" s="31">
        <f t="shared" si="0"/>
        <v>-268056849</v>
      </c>
      <c r="K13" s="31">
        <f t="shared" si="0"/>
        <v>2283881</v>
      </c>
      <c r="L13" s="31">
        <f t="shared" si="0"/>
        <v>-1367184</v>
      </c>
      <c r="M13" s="31">
        <f t="shared" si="0"/>
        <v>-3386966</v>
      </c>
      <c r="N13" s="31">
        <f t="shared" si="0"/>
        <v>-2470269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-270527118</v>
      </c>
      <c r="X13" s="31">
        <f t="shared" si="0"/>
        <v>-154709689</v>
      </c>
      <c r="Y13" s="31">
        <f t="shared" si="0"/>
        <v>-115817429</v>
      </c>
      <c r="Z13" s="32">
        <f>+IF(X13&lt;&gt;0,+(Y13/X13)*100,0)</f>
        <v>74.861134909268685</v>
      </c>
      <c r="AA13" s="33">
        <f>SUM(AA6:AA12)</f>
        <v>-165202637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3129198</v>
      </c>
      <c r="D17" s="18"/>
      <c r="E17" s="19">
        <v>14286213</v>
      </c>
      <c r="F17" s="20">
        <v>14286213</v>
      </c>
      <c r="G17" s="24">
        <v>9190807</v>
      </c>
      <c r="H17" s="24">
        <v>120700</v>
      </c>
      <c r="I17" s="24">
        <v>5501068</v>
      </c>
      <c r="J17" s="20">
        <v>14812575</v>
      </c>
      <c r="K17" s="24">
        <v>2465059</v>
      </c>
      <c r="L17" s="24">
        <v>4446298</v>
      </c>
      <c r="M17" s="20">
        <v>7170953</v>
      </c>
      <c r="N17" s="24">
        <v>14082310</v>
      </c>
      <c r="O17" s="24"/>
      <c r="P17" s="24"/>
      <c r="Q17" s="20"/>
      <c r="R17" s="24"/>
      <c r="S17" s="24"/>
      <c r="T17" s="20"/>
      <c r="U17" s="24"/>
      <c r="V17" s="24"/>
      <c r="W17" s="24">
        <v>28894885</v>
      </c>
      <c r="X17" s="20">
        <v>7036211</v>
      </c>
      <c r="Y17" s="24">
        <v>21858674</v>
      </c>
      <c r="Z17" s="25">
        <v>310.65972865225331</v>
      </c>
      <c r="AA17" s="26">
        <v>14286213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3129198</v>
      </c>
      <c r="D25" s="29">
        <f t="shared" ref="D25:Y25" si="1">SUM(D15:D24)</f>
        <v>0</v>
      </c>
      <c r="E25" s="35">
        <f t="shared" si="1"/>
        <v>14286213</v>
      </c>
      <c r="F25" s="36">
        <f t="shared" si="1"/>
        <v>14286213</v>
      </c>
      <c r="G25" s="36">
        <f t="shared" si="1"/>
        <v>9190807</v>
      </c>
      <c r="H25" s="36">
        <f t="shared" si="1"/>
        <v>120700</v>
      </c>
      <c r="I25" s="36">
        <f t="shared" si="1"/>
        <v>5501068</v>
      </c>
      <c r="J25" s="36">
        <f t="shared" si="1"/>
        <v>14812575</v>
      </c>
      <c r="K25" s="36">
        <f t="shared" si="1"/>
        <v>2465059</v>
      </c>
      <c r="L25" s="36">
        <f t="shared" si="1"/>
        <v>4446298</v>
      </c>
      <c r="M25" s="36">
        <f t="shared" si="1"/>
        <v>7170953</v>
      </c>
      <c r="N25" s="36">
        <f t="shared" si="1"/>
        <v>14082310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28894885</v>
      </c>
      <c r="X25" s="36">
        <f t="shared" si="1"/>
        <v>7036211</v>
      </c>
      <c r="Y25" s="36">
        <f t="shared" si="1"/>
        <v>21858674</v>
      </c>
      <c r="Z25" s="37">
        <f>+IF(X25&lt;&gt;0,+(Y25/X25)*100,0)</f>
        <v>310.65972865225331</v>
      </c>
      <c r="AA25" s="38">
        <f>SUM(AA15:AA24)</f>
        <v>14286213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-178007213</v>
      </c>
      <c r="D26" s="29">
        <f>+D13+D25</f>
        <v>0</v>
      </c>
      <c r="E26" s="30">
        <f t="shared" si="2"/>
        <v>-150916424</v>
      </c>
      <c r="F26" s="31">
        <f t="shared" si="2"/>
        <v>-150916424</v>
      </c>
      <c r="G26" s="31">
        <f t="shared" si="2"/>
        <v>-265816104</v>
      </c>
      <c r="H26" s="31">
        <f t="shared" si="2"/>
        <v>6715947</v>
      </c>
      <c r="I26" s="31">
        <f t="shared" si="2"/>
        <v>5855883</v>
      </c>
      <c r="J26" s="31">
        <f t="shared" si="2"/>
        <v>-253244274</v>
      </c>
      <c r="K26" s="31">
        <f t="shared" si="2"/>
        <v>4748940</v>
      </c>
      <c r="L26" s="31">
        <f t="shared" si="2"/>
        <v>3079114</v>
      </c>
      <c r="M26" s="31">
        <f t="shared" si="2"/>
        <v>3783987</v>
      </c>
      <c r="N26" s="31">
        <f t="shared" si="2"/>
        <v>11612041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-241632233</v>
      </c>
      <c r="X26" s="31">
        <f t="shared" si="2"/>
        <v>-147673478</v>
      </c>
      <c r="Y26" s="31">
        <f t="shared" si="2"/>
        <v>-93958755</v>
      </c>
      <c r="Z26" s="32">
        <f>+IF(X26&lt;&gt;0,+(Y26/X26)*100,0)</f>
        <v>63.626018884718086</v>
      </c>
      <c r="AA26" s="33">
        <f>+AA13+AA25</f>
        <v>-150916424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-178007213</v>
      </c>
      <c r="D45" s="42">
        <f t="shared" si="6"/>
        <v>0</v>
      </c>
      <c r="E45" s="43">
        <f t="shared" si="6"/>
        <v>-150916424</v>
      </c>
      <c r="F45" s="44">
        <f t="shared" si="6"/>
        <v>-150916424</v>
      </c>
      <c r="G45" s="44">
        <f t="shared" si="6"/>
        <v>-265816104</v>
      </c>
      <c r="H45" s="44">
        <f t="shared" si="6"/>
        <v>6715947</v>
      </c>
      <c r="I45" s="44">
        <f t="shared" si="6"/>
        <v>5855883</v>
      </c>
      <c r="J45" s="44">
        <f t="shared" si="6"/>
        <v>-253244274</v>
      </c>
      <c r="K45" s="44">
        <f t="shared" si="6"/>
        <v>4748940</v>
      </c>
      <c r="L45" s="44">
        <f t="shared" si="6"/>
        <v>3079114</v>
      </c>
      <c r="M45" s="44">
        <f t="shared" si="6"/>
        <v>3783987</v>
      </c>
      <c r="N45" s="44">
        <f t="shared" si="6"/>
        <v>11612041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-241632233</v>
      </c>
      <c r="X45" s="44">
        <f t="shared" si="6"/>
        <v>-147673478</v>
      </c>
      <c r="Y45" s="44">
        <f t="shared" si="6"/>
        <v>-93958755</v>
      </c>
      <c r="Z45" s="45">
        <f>+IF(X45&lt;&gt;0,+(Y45/X45)*100,0)</f>
        <v>63.626018884718086</v>
      </c>
      <c r="AA45" s="46">
        <f>+AA26-AA44</f>
        <v>-150916424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-6485772</v>
      </c>
      <c r="F47" s="20">
        <v>-6485772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-3242826</v>
      </c>
      <c r="Y47" s="20">
        <v>3242826</v>
      </c>
      <c r="Z47" s="47">
        <v>-100</v>
      </c>
      <c r="AA47" s="22">
        <v>-6485772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-6485772</v>
      </c>
      <c r="F50" s="52">
        <f t="shared" si="7"/>
        <v>-6485772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-3242826</v>
      </c>
      <c r="Y50" s="52">
        <f t="shared" si="7"/>
        <v>3242826</v>
      </c>
      <c r="Z50" s="53">
        <f>+IF(X50&lt;&gt;0,+(Y50/X50)*100,0)</f>
        <v>-100</v>
      </c>
      <c r="AA50" s="54">
        <f>SUM(AA47:AA49)</f>
        <v>-6485772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301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286131539</v>
      </c>
      <c r="D7" s="18"/>
      <c r="E7" s="19">
        <v>465419988</v>
      </c>
      <c r="F7" s="20">
        <v>465419988</v>
      </c>
      <c r="G7" s="20">
        <v>-4570906</v>
      </c>
      <c r="H7" s="20">
        <v>-7238325</v>
      </c>
      <c r="I7" s="20">
        <v>2297198</v>
      </c>
      <c r="J7" s="20">
        <v>-9512033</v>
      </c>
      <c r="K7" s="20">
        <v>-1508584</v>
      </c>
      <c r="L7" s="20">
        <v>-5781192</v>
      </c>
      <c r="M7" s="20">
        <v>10156082</v>
      </c>
      <c r="N7" s="20">
        <v>2866306</v>
      </c>
      <c r="O7" s="20"/>
      <c r="P7" s="20"/>
      <c r="Q7" s="20"/>
      <c r="R7" s="20"/>
      <c r="S7" s="20"/>
      <c r="T7" s="20"/>
      <c r="U7" s="20"/>
      <c r="V7" s="20"/>
      <c r="W7" s="20">
        <v>-6645727</v>
      </c>
      <c r="X7" s="20">
        <v>404443633</v>
      </c>
      <c r="Y7" s="20">
        <v>-411089360</v>
      </c>
      <c r="Z7" s="21">
        <v>-101.64317755497959</v>
      </c>
      <c r="AA7" s="22">
        <v>465419988</v>
      </c>
    </row>
    <row r="8" spans="1:27" x14ac:dyDescent="0.25">
      <c r="A8" s="23" t="s">
        <v>36</v>
      </c>
      <c r="B8" s="17" t="s">
        <v>32</v>
      </c>
      <c r="C8" s="18">
        <v>-92397648</v>
      </c>
      <c r="D8" s="18"/>
      <c r="E8" s="19"/>
      <c r="F8" s="20"/>
      <c r="G8" s="20">
        <v>-2696</v>
      </c>
      <c r="H8" s="20">
        <v>2958</v>
      </c>
      <c r="I8" s="20">
        <v>2158</v>
      </c>
      <c r="J8" s="20">
        <v>2420</v>
      </c>
      <c r="K8" s="20">
        <v>1457</v>
      </c>
      <c r="L8" s="20">
        <v>2575</v>
      </c>
      <c r="M8" s="20">
        <v>2446</v>
      </c>
      <c r="N8" s="20">
        <v>6478</v>
      </c>
      <c r="O8" s="20"/>
      <c r="P8" s="20"/>
      <c r="Q8" s="20"/>
      <c r="R8" s="20"/>
      <c r="S8" s="20"/>
      <c r="T8" s="20"/>
      <c r="U8" s="20"/>
      <c r="V8" s="20"/>
      <c r="W8" s="20">
        <v>8898</v>
      </c>
      <c r="X8" s="20"/>
      <c r="Y8" s="20">
        <v>8898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26925233</v>
      </c>
      <c r="D10" s="18"/>
      <c r="E10" s="19">
        <v>29806446</v>
      </c>
      <c r="F10" s="20">
        <v>29806446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28414152</v>
      </c>
      <c r="Y10" s="20">
        <v>-28414152</v>
      </c>
      <c r="Z10" s="21">
        <v>-100</v>
      </c>
      <c r="AA10" s="22">
        <v>29806446</v>
      </c>
    </row>
    <row r="11" spans="1:27" x14ac:dyDescent="0.25">
      <c r="A11" s="23" t="s">
        <v>39</v>
      </c>
      <c r="B11" s="17" t="s">
        <v>32</v>
      </c>
      <c r="C11" s="18">
        <v>11846810</v>
      </c>
      <c r="D11" s="18"/>
      <c r="E11" s="19"/>
      <c r="F11" s="20"/>
      <c r="G11" s="24">
        <v>-22119610</v>
      </c>
      <c r="H11" s="24">
        <v>-656552</v>
      </c>
      <c r="I11" s="24">
        <v>-127753</v>
      </c>
      <c r="J11" s="20">
        <v>-22903915</v>
      </c>
      <c r="K11" s="24">
        <v>-154655</v>
      </c>
      <c r="L11" s="24">
        <v>124030</v>
      </c>
      <c r="M11" s="20">
        <v>287619</v>
      </c>
      <c r="N11" s="24">
        <v>256994</v>
      </c>
      <c r="O11" s="24"/>
      <c r="P11" s="24"/>
      <c r="Q11" s="20"/>
      <c r="R11" s="24"/>
      <c r="S11" s="24"/>
      <c r="T11" s="20"/>
      <c r="U11" s="24"/>
      <c r="V11" s="24"/>
      <c r="W11" s="24">
        <v>-22646921</v>
      </c>
      <c r="X11" s="20"/>
      <c r="Y11" s="24">
        <v>-22646921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43031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232548965</v>
      </c>
      <c r="D13" s="29">
        <f>SUM(D6:D12)</f>
        <v>0</v>
      </c>
      <c r="E13" s="30">
        <f t="shared" si="0"/>
        <v>495226434</v>
      </c>
      <c r="F13" s="31">
        <f t="shared" si="0"/>
        <v>495226434</v>
      </c>
      <c r="G13" s="31">
        <f t="shared" si="0"/>
        <v>-26693212</v>
      </c>
      <c r="H13" s="31">
        <f t="shared" si="0"/>
        <v>-7891919</v>
      </c>
      <c r="I13" s="31">
        <f t="shared" si="0"/>
        <v>2171603</v>
      </c>
      <c r="J13" s="31">
        <f t="shared" si="0"/>
        <v>-32413528</v>
      </c>
      <c r="K13" s="31">
        <f t="shared" si="0"/>
        <v>-1661782</v>
      </c>
      <c r="L13" s="31">
        <f t="shared" si="0"/>
        <v>-5654587</v>
      </c>
      <c r="M13" s="31">
        <f t="shared" si="0"/>
        <v>10446147</v>
      </c>
      <c r="N13" s="31">
        <f t="shared" si="0"/>
        <v>3129778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-29283750</v>
      </c>
      <c r="X13" s="31">
        <f t="shared" si="0"/>
        <v>432857785</v>
      </c>
      <c r="Y13" s="31">
        <f t="shared" si="0"/>
        <v>-462141535</v>
      </c>
      <c r="Z13" s="32">
        <f>+IF(X13&lt;&gt;0,+(Y13/X13)*100,0)</f>
        <v>-106.76521273609529</v>
      </c>
      <c r="AA13" s="33">
        <f>SUM(AA6:AA12)</f>
        <v>495226434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2130538150</v>
      </c>
      <c r="D17" s="18"/>
      <c r="E17" s="19">
        <v>7311810</v>
      </c>
      <c r="F17" s="20">
        <v>85481020</v>
      </c>
      <c r="G17" s="24">
        <v>-4449225</v>
      </c>
      <c r="H17" s="24">
        <v>-1498446</v>
      </c>
      <c r="I17" s="24">
        <v>2138928618</v>
      </c>
      <c r="J17" s="20">
        <v>2132980947</v>
      </c>
      <c r="K17" s="24">
        <v>11486782</v>
      </c>
      <c r="L17" s="24">
        <v>12500133</v>
      </c>
      <c r="M17" s="20">
        <v>8930021</v>
      </c>
      <c r="N17" s="24">
        <v>32916936</v>
      </c>
      <c r="O17" s="24"/>
      <c r="P17" s="24"/>
      <c r="Q17" s="20"/>
      <c r="R17" s="24"/>
      <c r="S17" s="24"/>
      <c r="T17" s="20"/>
      <c r="U17" s="24"/>
      <c r="V17" s="24"/>
      <c r="W17" s="24">
        <v>2165897883</v>
      </c>
      <c r="X17" s="20">
        <v>116070368</v>
      </c>
      <c r="Y17" s="24">
        <v>2049827515</v>
      </c>
      <c r="Z17" s="25">
        <v>1766.0213802372023</v>
      </c>
      <c r="AA17" s="26">
        <v>85481020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340</v>
      </c>
      <c r="D21" s="18"/>
      <c r="E21" s="19"/>
      <c r="F21" s="20"/>
      <c r="G21" s="20"/>
      <c r="H21" s="20"/>
      <c r="I21" s="20">
        <v>340</v>
      </c>
      <c r="J21" s="20">
        <v>340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340</v>
      </c>
      <c r="X21" s="20"/>
      <c r="Y21" s="20">
        <v>340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2130538490</v>
      </c>
      <c r="D25" s="29">
        <f t="shared" ref="D25:Y25" si="1">SUM(D15:D24)</f>
        <v>0</v>
      </c>
      <c r="E25" s="35">
        <f t="shared" si="1"/>
        <v>7311810</v>
      </c>
      <c r="F25" s="36">
        <f t="shared" si="1"/>
        <v>85481020</v>
      </c>
      <c r="G25" s="36">
        <f t="shared" si="1"/>
        <v>-4449225</v>
      </c>
      <c r="H25" s="36">
        <f t="shared" si="1"/>
        <v>-1498446</v>
      </c>
      <c r="I25" s="36">
        <f t="shared" si="1"/>
        <v>2138928958</v>
      </c>
      <c r="J25" s="36">
        <f t="shared" si="1"/>
        <v>2132981287</v>
      </c>
      <c r="K25" s="36">
        <f t="shared" si="1"/>
        <v>11486782</v>
      </c>
      <c r="L25" s="36">
        <f t="shared" si="1"/>
        <v>12500133</v>
      </c>
      <c r="M25" s="36">
        <f t="shared" si="1"/>
        <v>8930021</v>
      </c>
      <c r="N25" s="36">
        <f t="shared" si="1"/>
        <v>32916936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2165898223</v>
      </c>
      <c r="X25" s="36">
        <f t="shared" si="1"/>
        <v>116070368</v>
      </c>
      <c r="Y25" s="36">
        <f t="shared" si="1"/>
        <v>2049827855</v>
      </c>
      <c r="Z25" s="37">
        <f>+IF(X25&lt;&gt;0,+(Y25/X25)*100,0)</f>
        <v>1766.0216731629557</v>
      </c>
      <c r="AA25" s="38">
        <f>SUM(AA15:AA24)</f>
        <v>85481020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2363087455</v>
      </c>
      <c r="D26" s="29">
        <f>+D13+D25</f>
        <v>0</v>
      </c>
      <c r="E26" s="30">
        <f t="shared" si="2"/>
        <v>502538244</v>
      </c>
      <c r="F26" s="31">
        <f t="shared" si="2"/>
        <v>580707454</v>
      </c>
      <c r="G26" s="31">
        <f t="shared" si="2"/>
        <v>-31142437</v>
      </c>
      <c r="H26" s="31">
        <f t="shared" si="2"/>
        <v>-9390365</v>
      </c>
      <c r="I26" s="31">
        <f t="shared" si="2"/>
        <v>2141100561</v>
      </c>
      <c r="J26" s="31">
        <f t="shared" si="2"/>
        <v>2100567759</v>
      </c>
      <c r="K26" s="31">
        <f t="shared" si="2"/>
        <v>9825000</v>
      </c>
      <c r="L26" s="31">
        <f t="shared" si="2"/>
        <v>6845546</v>
      </c>
      <c r="M26" s="31">
        <f t="shared" si="2"/>
        <v>19376168</v>
      </c>
      <c r="N26" s="31">
        <f t="shared" si="2"/>
        <v>36046714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2136614473</v>
      </c>
      <c r="X26" s="31">
        <f t="shared" si="2"/>
        <v>548928153</v>
      </c>
      <c r="Y26" s="31">
        <f t="shared" si="2"/>
        <v>1587686320</v>
      </c>
      <c r="Z26" s="32">
        <f>+IF(X26&lt;&gt;0,+(Y26/X26)*100,0)</f>
        <v>289.23390271076153</v>
      </c>
      <c r="AA26" s="33">
        <f>+AA13+AA25</f>
        <v>580707454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50579</v>
      </c>
      <c r="D31" s="18"/>
      <c r="E31" s="19">
        <v>514090</v>
      </c>
      <c r="F31" s="20">
        <v>514090</v>
      </c>
      <c r="G31" s="20">
        <v>861</v>
      </c>
      <c r="H31" s="20">
        <v>1796</v>
      </c>
      <c r="I31" s="20">
        <v>302561</v>
      </c>
      <c r="J31" s="20">
        <v>305218</v>
      </c>
      <c r="K31" s="20"/>
      <c r="L31" s="20"/>
      <c r="M31" s="20">
        <v>-2657</v>
      </c>
      <c r="N31" s="20">
        <v>-2657</v>
      </c>
      <c r="O31" s="20"/>
      <c r="P31" s="20"/>
      <c r="Q31" s="20"/>
      <c r="R31" s="20"/>
      <c r="S31" s="20"/>
      <c r="T31" s="20"/>
      <c r="U31" s="20"/>
      <c r="V31" s="20"/>
      <c r="W31" s="20">
        <v>302561</v>
      </c>
      <c r="X31" s="20">
        <v>490077</v>
      </c>
      <c r="Y31" s="20">
        <v>-187516</v>
      </c>
      <c r="Z31" s="21">
        <v>-38.262558740769308</v>
      </c>
      <c r="AA31" s="22">
        <v>514090</v>
      </c>
    </row>
    <row r="32" spans="1:27" x14ac:dyDescent="0.25">
      <c r="A32" s="23" t="s">
        <v>59</v>
      </c>
      <c r="B32" s="17" t="s">
        <v>32</v>
      </c>
      <c r="C32" s="18">
        <v>410128921</v>
      </c>
      <c r="D32" s="18"/>
      <c r="E32" s="19"/>
      <c r="F32" s="20"/>
      <c r="G32" s="20">
        <v>-341128890</v>
      </c>
      <c r="H32" s="20">
        <v>-6231523</v>
      </c>
      <c r="I32" s="20">
        <v>61699384</v>
      </c>
      <c r="J32" s="20">
        <v>-285661029</v>
      </c>
      <c r="K32" s="20">
        <v>42212852</v>
      </c>
      <c r="L32" s="20">
        <v>140283834</v>
      </c>
      <c r="M32" s="20">
        <v>40796813</v>
      </c>
      <c r="N32" s="20">
        <v>223293499</v>
      </c>
      <c r="O32" s="20"/>
      <c r="P32" s="20"/>
      <c r="Q32" s="20"/>
      <c r="R32" s="20"/>
      <c r="S32" s="20"/>
      <c r="T32" s="20"/>
      <c r="U32" s="20"/>
      <c r="V32" s="20"/>
      <c r="W32" s="20">
        <v>-62367530</v>
      </c>
      <c r="X32" s="20"/>
      <c r="Y32" s="20">
        <v>-62367530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-113269016</v>
      </c>
      <c r="D33" s="18"/>
      <c r="E33" s="19"/>
      <c r="F33" s="20"/>
      <c r="G33" s="20">
        <v>-1321098</v>
      </c>
      <c r="H33" s="20">
        <v>10357576</v>
      </c>
      <c r="I33" s="20">
        <v>-2935965</v>
      </c>
      <c r="J33" s="20">
        <v>6100513</v>
      </c>
      <c r="K33" s="20">
        <v>-3187256</v>
      </c>
      <c r="L33" s="20">
        <v>-2762451</v>
      </c>
      <c r="M33" s="20">
        <v>-4925268</v>
      </c>
      <c r="N33" s="20">
        <v>-10874975</v>
      </c>
      <c r="O33" s="20"/>
      <c r="P33" s="20"/>
      <c r="Q33" s="20"/>
      <c r="R33" s="20"/>
      <c r="S33" s="20"/>
      <c r="T33" s="20"/>
      <c r="U33" s="20"/>
      <c r="V33" s="20"/>
      <c r="W33" s="20">
        <v>-4774462</v>
      </c>
      <c r="X33" s="20"/>
      <c r="Y33" s="20">
        <v>-4774462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224253663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-2407696</v>
      </c>
      <c r="D35" s="18"/>
      <c r="E35" s="19"/>
      <c r="F35" s="20"/>
      <c r="G35" s="20">
        <v>678860</v>
      </c>
      <c r="H35" s="20">
        <v>-8590382</v>
      </c>
      <c r="I35" s="20">
        <v>-472917</v>
      </c>
      <c r="J35" s="20">
        <v>-8384439</v>
      </c>
      <c r="K35" s="20">
        <v>1018610</v>
      </c>
      <c r="L35" s="20">
        <v>-4993346</v>
      </c>
      <c r="M35" s="20">
        <v>-203338</v>
      </c>
      <c r="N35" s="20">
        <v>-4178074</v>
      </c>
      <c r="O35" s="20"/>
      <c r="P35" s="20"/>
      <c r="Q35" s="20"/>
      <c r="R35" s="20"/>
      <c r="S35" s="20"/>
      <c r="T35" s="20"/>
      <c r="U35" s="20"/>
      <c r="V35" s="20"/>
      <c r="W35" s="20">
        <v>-12562513</v>
      </c>
      <c r="X35" s="20"/>
      <c r="Y35" s="20">
        <v>-12562513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518756451</v>
      </c>
      <c r="D37" s="29">
        <f t="shared" ref="D37:Y37" si="3">SUM(D29:D36)</f>
        <v>0</v>
      </c>
      <c r="E37" s="30">
        <f t="shared" si="3"/>
        <v>514090</v>
      </c>
      <c r="F37" s="31">
        <f t="shared" si="3"/>
        <v>514090</v>
      </c>
      <c r="G37" s="31">
        <f t="shared" si="3"/>
        <v>-341770267</v>
      </c>
      <c r="H37" s="31">
        <f t="shared" si="3"/>
        <v>-4462533</v>
      </c>
      <c r="I37" s="31">
        <f t="shared" si="3"/>
        <v>58593063</v>
      </c>
      <c r="J37" s="31">
        <f t="shared" si="3"/>
        <v>-287639737</v>
      </c>
      <c r="K37" s="31">
        <f t="shared" si="3"/>
        <v>40044206</v>
      </c>
      <c r="L37" s="31">
        <f t="shared" si="3"/>
        <v>132528037</v>
      </c>
      <c r="M37" s="31">
        <f t="shared" si="3"/>
        <v>35665550</v>
      </c>
      <c r="N37" s="31">
        <f t="shared" si="3"/>
        <v>208237793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-79401944</v>
      </c>
      <c r="X37" s="31">
        <f t="shared" si="3"/>
        <v>490077</v>
      </c>
      <c r="Y37" s="31">
        <f t="shared" si="3"/>
        <v>-79892021</v>
      </c>
      <c r="Z37" s="32">
        <f>+IF(X37&lt;&gt;0,+(Y37/X37)*100,0)</f>
        <v>-16301.932349406317</v>
      </c>
      <c r="AA37" s="33">
        <f>SUM(AA29:AA36)</f>
        <v>514090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863051828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-35000901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828050927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1346807378</v>
      </c>
      <c r="D44" s="29">
        <f>+D37+D43</f>
        <v>0</v>
      </c>
      <c r="E44" s="30">
        <f t="shared" si="5"/>
        <v>514090</v>
      </c>
      <c r="F44" s="31">
        <f t="shared" si="5"/>
        <v>514090</v>
      </c>
      <c r="G44" s="31">
        <f t="shared" si="5"/>
        <v>-341770267</v>
      </c>
      <c r="H44" s="31">
        <f t="shared" si="5"/>
        <v>-4462533</v>
      </c>
      <c r="I44" s="31">
        <f t="shared" si="5"/>
        <v>58593063</v>
      </c>
      <c r="J44" s="31">
        <f t="shared" si="5"/>
        <v>-287639737</v>
      </c>
      <c r="K44" s="31">
        <f t="shared" si="5"/>
        <v>40044206</v>
      </c>
      <c r="L44" s="31">
        <f t="shared" si="5"/>
        <v>132528037</v>
      </c>
      <c r="M44" s="31">
        <f t="shared" si="5"/>
        <v>35665550</v>
      </c>
      <c r="N44" s="31">
        <f t="shared" si="5"/>
        <v>208237793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-79401944</v>
      </c>
      <c r="X44" s="31">
        <f t="shared" si="5"/>
        <v>490077</v>
      </c>
      <c r="Y44" s="31">
        <f t="shared" si="5"/>
        <v>-79892021</v>
      </c>
      <c r="Z44" s="32">
        <f>+IF(X44&lt;&gt;0,+(Y44/X44)*100,0)</f>
        <v>-16301.932349406317</v>
      </c>
      <c r="AA44" s="33">
        <f>+AA37+AA43</f>
        <v>514090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1016280077</v>
      </c>
      <c r="D45" s="42">
        <f t="shared" si="6"/>
        <v>0</v>
      </c>
      <c r="E45" s="43">
        <f t="shared" si="6"/>
        <v>502024154</v>
      </c>
      <c r="F45" s="44">
        <f t="shared" si="6"/>
        <v>580193364</v>
      </c>
      <c r="G45" s="44">
        <f t="shared" si="6"/>
        <v>310627830</v>
      </c>
      <c r="H45" s="44">
        <f t="shared" si="6"/>
        <v>-4927832</v>
      </c>
      <c r="I45" s="44">
        <f t="shared" si="6"/>
        <v>2082507498</v>
      </c>
      <c r="J45" s="44">
        <f t="shared" si="6"/>
        <v>2388207496</v>
      </c>
      <c r="K45" s="44">
        <f t="shared" si="6"/>
        <v>-30219206</v>
      </c>
      <c r="L45" s="44">
        <f t="shared" si="6"/>
        <v>-125682491</v>
      </c>
      <c r="M45" s="44">
        <f t="shared" si="6"/>
        <v>-16289382</v>
      </c>
      <c r="N45" s="44">
        <f t="shared" si="6"/>
        <v>-172191079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2216016417</v>
      </c>
      <c r="X45" s="44">
        <f t="shared" si="6"/>
        <v>548438076</v>
      </c>
      <c r="Y45" s="44">
        <f t="shared" si="6"/>
        <v>1667578341</v>
      </c>
      <c r="Z45" s="45">
        <f>+IF(X45&lt;&gt;0,+(Y45/X45)*100,0)</f>
        <v>304.05954910395388</v>
      </c>
      <c r="AA45" s="46">
        <f>+AA26-AA44</f>
        <v>580193364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1209084095</v>
      </c>
      <c r="D47" s="18"/>
      <c r="E47" s="19">
        <v>-3730257</v>
      </c>
      <c r="F47" s="20">
        <v>-3730257</v>
      </c>
      <c r="G47" s="20">
        <v>2</v>
      </c>
      <c r="H47" s="20">
        <v>-1743516</v>
      </c>
      <c r="I47" s="20">
        <v>-912612</v>
      </c>
      <c r="J47" s="20">
        <v>-2656126</v>
      </c>
      <c r="K47" s="20">
        <v>356706</v>
      </c>
      <c r="L47" s="20">
        <v>1372492</v>
      </c>
      <c r="M47" s="20">
        <v>-6168934</v>
      </c>
      <c r="N47" s="20">
        <v>-4439736</v>
      </c>
      <c r="O47" s="20"/>
      <c r="P47" s="20"/>
      <c r="Q47" s="20"/>
      <c r="R47" s="20"/>
      <c r="S47" s="20"/>
      <c r="T47" s="20"/>
      <c r="U47" s="20"/>
      <c r="V47" s="20"/>
      <c r="W47" s="20">
        <v>-7095862</v>
      </c>
      <c r="X47" s="20">
        <v>-1714677</v>
      </c>
      <c r="Y47" s="20">
        <v>-5381185</v>
      </c>
      <c r="Z47" s="47">
        <v>313.83082644719678</v>
      </c>
      <c r="AA47" s="22">
        <v>-3730257</v>
      </c>
    </row>
    <row r="48" spans="1:27" x14ac:dyDescent="0.25">
      <c r="A48" s="23" t="s">
        <v>73</v>
      </c>
      <c r="B48" s="17" t="s">
        <v>32</v>
      </c>
      <c r="C48" s="18">
        <v>16200000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1225284095</v>
      </c>
      <c r="D50" s="50">
        <f t="shared" ref="D50:Y50" si="7">SUM(D47:D49)</f>
        <v>0</v>
      </c>
      <c r="E50" s="51">
        <f t="shared" si="7"/>
        <v>-3730257</v>
      </c>
      <c r="F50" s="52">
        <f t="shared" si="7"/>
        <v>-3730257</v>
      </c>
      <c r="G50" s="52">
        <f t="shared" si="7"/>
        <v>2</v>
      </c>
      <c r="H50" s="52">
        <f t="shared" si="7"/>
        <v>-1743516</v>
      </c>
      <c r="I50" s="52">
        <f t="shared" si="7"/>
        <v>-912612</v>
      </c>
      <c r="J50" s="52">
        <f t="shared" si="7"/>
        <v>-2656126</v>
      </c>
      <c r="K50" s="52">
        <f t="shared" si="7"/>
        <v>356706</v>
      </c>
      <c r="L50" s="52">
        <f t="shared" si="7"/>
        <v>1372492</v>
      </c>
      <c r="M50" s="52">
        <f t="shared" si="7"/>
        <v>-6168934</v>
      </c>
      <c r="N50" s="52">
        <f t="shared" si="7"/>
        <v>-4439736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-7095862</v>
      </c>
      <c r="X50" s="52">
        <f t="shared" si="7"/>
        <v>-1714677</v>
      </c>
      <c r="Y50" s="52">
        <f t="shared" si="7"/>
        <v>-5381185</v>
      </c>
      <c r="Z50" s="53">
        <f>+IF(X50&lt;&gt;0,+(Y50/X50)*100,0)</f>
        <v>313.83082644719678</v>
      </c>
      <c r="AA50" s="54">
        <f>SUM(AA47:AA49)</f>
        <v>-3730257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19669919</v>
      </c>
      <c r="D6" s="18"/>
      <c r="E6" s="19">
        <v>11272516</v>
      </c>
      <c r="F6" s="20">
        <v>11272516</v>
      </c>
      <c r="G6" s="20">
        <v>1639112</v>
      </c>
      <c r="H6" s="20">
        <v>1806260</v>
      </c>
      <c r="I6" s="20">
        <v>2001759</v>
      </c>
      <c r="J6" s="20">
        <v>5447131</v>
      </c>
      <c r="K6" s="20">
        <v>2255637</v>
      </c>
      <c r="L6" s="20">
        <v>-3131517</v>
      </c>
      <c r="M6" s="20">
        <v>1894067</v>
      </c>
      <c r="N6" s="20">
        <v>1018187</v>
      </c>
      <c r="O6" s="20"/>
      <c r="P6" s="20"/>
      <c r="Q6" s="20"/>
      <c r="R6" s="20"/>
      <c r="S6" s="20"/>
      <c r="T6" s="20"/>
      <c r="U6" s="20"/>
      <c r="V6" s="20"/>
      <c r="W6" s="20">
        <v>6465318</v>
      </c>
      <c r="X6" s="20">
        <v>6127490</v>
      </c>
      <c r="Y6" s="20">
        <v>337828</v>
      </c>
      <c r="Z6" s="21">
        <v>5.513317851191923</v>
      </c>
      <c r="AA6" s="22">
        <v>11272516</v>
      </c>
    </row>
    <row r="7" spans="1:27" x14ac:dyDescent="0.25">
      <c r="A7" s="23" t="s">
        <v>35</v>
      </c>
      <c r="B7" s="17" t="s">
        <v>32</v>
      </c>
      <c r="C7" s="18">
        <v>9755167</v>
      </c>
      <c r="D7" s="18"/>
      <c r="E7" s="19">
        <v>11861242</v>
      </c>
      <c r="F7" s="20">
        <v>11861242</v>
      </c>
      <c r="G7" s="20">
        <v>11646119</v>
      </c>
      <c r="H7" s="20">
        <v>1922170</v>
      </c>
      <c r="I7" s="20">
        <v>1801101</v>
      </c>
      <c r="J7" s="20">
        <v>15369390</v>
      </c>
      <c r="K7" s="20">
        <v>1233419</v>
      </c>
      <c r="L7" s="20">
        <v>1451072</v>
      </c>
      <c r="M7" s="20">
        <v>1720704</v>
      </c>
      <c r="N7" s="20">
        <v>4405195</v>
      </c>
      <c r="O7" s="20"/>
      <c r="P7" s="20"/>
      <c r="Q7" s="20"/>
      <c r="R7" s="20"/>
      <c r="S7" s="20"/>
      <c r="T7" s="20"/>
      <c r="U7" s="20"/>
      <c r="V7" s="20"/>
      <c r="W7" s="20">
        <v>19774585</v>
      </c>
      <c r="X7" s="20">
        <v>5931172</v>
      </c>
      <c r="Y7" s="20">
        <v>13843413</v>
      </c>
      <c r="Z7" s="21">
        <v>233.40097033099022</v>
      </c>
      <c r="AA7" s="22">
        <v>11861242</v>
      </c>
    </row>
    <row r="8" spans="1:27" x14ac:dyDescent="0.25">
      <c r="A8" s="23" t="s">
        <v>36</v>
      </c>
      <c r="B8" s="17" t="s">
        <v>32</v>
      </c>
      <c r="C8" s="18">
        <v>127409</v>
      </c>
      <c r="D8" s="18"/>
      <c r="E8" s="19"/>
      <c r="F8" s="20"/>
      <c r="G8" s="20">
        <v>132471</v>
      </c>
      <c r="H8" s="20">
        <v>-3499</v>
      </c>
      <c r="I8" s="20">
        <v>12118</v>
      </c>
      <c r="J8" s="20">
        <v>141090</v>
      </c>
      <c r="K8" s="20">
        <v>4062</v>
      </c>
      <c r="L8" s="20">
        <v>-126</v>
      </c>
      <c r="M8" s="20">
        <v>3895</v>
      </c>
      <c r="N8" s="20">
        <v>7831</v>
      </c>
      <c r="O8" s="20"/>
      <c r="P8" s="20"/>
      <c r="Q8" s="20"/>
      <c r="R8" s="20"/>
      <c r="S8" s="20"/>
      <c r="T8" s="20"/>
      <c r="U8" s="20"/>
      <c r="V8" s="20"/>
      <c r="W8" s="20">
        <v>148921</v>
      </c>
      <c r="X8" s="20"/>
      <c r="Y8" s="20">
        <v>148921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29552495</v>
      </c>
      <c r="D13" s="29">
        <f>SUM(D6:D12)</f>
        <v>0</v>
      </c>
      <c r="E13" s="30">
        <f t="shared" si="0"/>
        <v>23133758</v>
      </c>
      <c r="F13" s="31">
        <f t="shared" si="0"/>
        <v>23133758</v>
      </c>
      <c r="G13" s="31">
        <f t="shared" si="0"/>
        <v>13417702</v>
      </c>
      <c r="H13" s="31">
        <f t="shared" si="0"/>
        <v>3724931</v>
      </c>
      <c r="I13" s="31">
        <f t="shared" si="0"/>
        <v>3814978</v>
      </c>
      <c r="J13" s="31">
        <f t="shared" si="0"/>
        <v>20957611</v>
      </c>
      <c r="K13" s="31">
        <f t="shared" si="0"/>
        <v>3493118</v>
      </c>
      <c r="L13" s="31">
        <f t="shared" si="0"/>
        <v>-1680571</v>
      </c>
      <c r="M13" s="31">
        <f t="shared" si="0"/>
        <v>3618666</v>
      </c>
      <c r="N13" s="31">
        <f t="shared" si="0"/>
        <v>5431213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26388824</v>
      </c>
      <c r="X13" s="31">
        <f t="shared" si="0"/>
        <v>12058662</v>
      </c>
      <c r="Y13" s="31">
        <f t="shared" si="0"/>
        <v>14330162</v>
      </c>
      <c r="Z13" s="32">
        <f>+IF(X13&lt;&gt;0,+(Y13/X13)*100,0)</f>
        <v>118.83708159329782</v>
      </c>
      <c r="AA13" s="33">
        <f>SUM(AA6:AA12)</f>
        <v>23133758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-28518</v>
      </c>
      <c r="D17" s="18"/>
      <c r="E17" s="19">
        <v>6736957</v>
      </c>
      <c r="F17" s="20">
        <v>6736957</v>
      </c>
      <c r="G17" s="24"/>
      <c r="H17" s="24"/>
      <c r="I17" s="24"/>
      <c r="J17" s="20"/>
      <c r="K17" s="24"/>
      <c r="L17" s="24">
        <v>4483861</v>
      </c>
      <c r="M17" s="20"/>
      <c r="N17" s="24">
        <v>4483861</v>
      </c>
      <c r="O17" s="24"/>
      <c r="P17" s="24"/>
      <c r="Q17" s="20"/>
      <c r="R17" s="24"/>
      <c r="S17" s="24"/>
      <c r="T17" s="20"/>
      <c r="U17" s="24"/>
      <c r="V17" s="24"/>
      <c r="W17" s="24">
        <v>4483861</v>
      </c>
      <c r="X17" s="20">
        <v>2881524</v>
      </c>
      <c r="Y17" s="24">
        <v>1602337</v>
      </c>
      <c r="Z17" s="25">
        <v>55.607275872073245</v>
      </c>
      <c r="AA17" s="26">
        <v>6736957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-28518</v>
      </c>
      <c r="D25" s="29">
        <f t="shared" ref="D25:Y25" si="1">SUM(D15:D24)</f>
        <v>0</v>
      </c>
      <c r="E25" s="35">
        <f t="shared" si="1"/>
        <v>6736957</v>
      </c>
      <c r="F25" s="36">
        <f t="shared" si="1"/>
        <v>6736957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4483861</v>
      </c>
      <c r="M25" s="36">
        <f t="shared" si="1"/>
        <v>0</v>
      </c>
      <c r="N25" s="36">
        <f t="shared" si="1"/>
        <v>4483861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4483861</v>
      </c>
      <c r="X25" s="36">
        <f t="shared" si="1"/>
        <v>2881524</v>
      </c>
      <c r="Y25" s="36">
        <f t="shared" si="1"/>
        <v>1602337</v>
      </c>
      <c r="Z25" s="37">
        <f>+IF(X25&lt;&gt;0,+(Y25/X25)*100,0)</f>
        <v>55.607275872073245</v>
      </c>
      <c r="AA25" s="38">
        <f>SUM(AA15:AA24)</f>
        <v>6736957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29523977</v>
      </c>
      <c r="D26" s="29">
        <f>+D13+D25</f>
        <v>0</v>
      </c>
      <c r="E26" s="30">
        <f t="shared" si="2"/>
        <v>29870715</v>
      </c>
      <c r="F26" s="31">
        <f t="shared" si="2"/>
        <v>29870715</v>
      </c>
      <c r="G26" s="31">
        <f t="shared" si="2"/>
        <v>13417702</v>
      </c>
      <c r="H26" s="31">
        <f t="shared" si="2"/>
        <v>3724931</v>
      </c>
      <c r="I26" s="31">
        <f t="shared" si="2"/>
        <v>3814978</v>
      </c>
      <c r="J26" s="31">
        <f t="shared" si="2"/>
        <v>20957611</v>
      </c>
      <c r="K26" s="31">
        <f t="shared" si="2"/>
        <v>3493118</v>
      </c>
      <c r="L26" s="31">
        <f t="shared" si="2"/>
        <v>2803290</v>
      </c>
      <c r="M26" s="31">
        <f t="shared" si="2"/>
        <v>3618666</v>
      </c>
      <c r="N26" s="31">
        <f t="shared" si="2"/>
        <v>9915074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30872685</v>
      </c>
      <c r="X26" s="31">
        <f t="shared" si="2"/>
        <v>14940186</v>
      </c>
      <c r="Y26" s="31">
        <f t="shared" si="2"/>
        <v>15932499</v>
      </c>
      <c r="Z26" s="32">
        <f>+IF(X26&lt;&gt;0,+(Y26/X26)*100,0)</f>
        <v>106.64190526142043</v>
      </c>
      <c r="AA26" s="33">
        <f>+AA13+AA25</f>
        <v>29870715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29523977</v>
      </c>
      <c r="D45" s="42">
        <f t="shared" si="6"/>
        <v>0</v>
      </c>
      <c r="E45" s="43">
        <f t="shared" si="6"/>
        <v>29870715</v>
      </c>
      <c r="F45" s="44">
        <f t="shared" si="6"/>
        <v>29870715</v>
      </c>
      <c r="G45" s="44">
        <f t="shared" si="6"/>
        <v>13417702</v>
      </c>
      <c r="H45" s="44">
        <f t="shared" si="6"/>
        <v>3724931</v>
      </c>
      <c r="I45" s="44">
        <f t="shared" si="6"/>
        <v>3814978</v>
      </c>
      <c r="J45" s="44">
        <f t="shared" si="6"/>
        <v>20957611</v>
      </c>
      <c r="K45" s="44">
        <f t="shared" si="6"/>
        <v>3493118</v>
      </c>
      <c r="L45" s="44">
        <f t="shared" si="6"/>
        <v>2803290</v>
      </c>
      <c r="M45" s="44">
        <f t="shared" si="6"/>
        <v>3618666</v>
      </c>
      <c r="N45" s="44">
        <f t="shared" si="6"/>
        <v>9915074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30872685</v>
      </c>
      <c r="X45" s="44">
        <f t="shared" si="6"/>
        <v>14940186</v>
      </c>
      <c r="Y45" s="44">
        <f t="shared" si="6"/>
        <v>15932499</v>
      </c>
      <c r="Z45" s="45">
        <f>+IF(X45&lt;&gt;0,+(Y45/X45)*100,0)</f>
        <v>106.64190526142043</v>
      </c>
      <c r="AA45" s="46">
        <f>+AA26-AA44</f>
        <v>29870715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29220715</v>
      </c>
      <c r="F47" s="20">
        <v>29220715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14615184</v>
      </c>
      <c r="Y47" s="20">
        <v>-14615184</v>
      </c>
      <c r="Z47" s="47">
        <v>-100</v>
      </c>
      <c r="AA47" s="22">
        <v>29220715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29220715</v>
      </c>
      <c r="F50" s="52">
        <f t="shared" si="7"/>
        <v>29220715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14615184</v>
      </c>
      <c r="Y50" s="52">
        <f t="shared" si="7"/>
        <v>-14615184</v>
      </c>
      <c r="Z50" s="53">
        <f>+IF(X50&lt;&gt;0,+(Y50/X50)*100,0)</f>
        <v>-100</v>
      </c>
      <c r="AA50" s="54">
        <f>SUM(AA47:AA49)</f>
        <v>29220715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-18916370</v>
      </c>
      <c r="D6" s="18"/>
      <c r="E6" s="19">
        <v>-8992365</v>
      </c>
      <c r="F6" s="20">
        <v>-8650988</v>
      </c>
      <c r="G6" s="20">
        <v>4140962</v>
      </c>
      <c r="H6" s="20">
        <v>820589</v>
      </c>
      <c r="I6" s="20">
        <v>784188</v>
      </c>
      <c r="J6" s="20">
        <v>5745739</v>
      </c>
      <c r="K6" s="20">
        <v>732821</v>
      </c>
      <c r="L6" s="20">
        <v>828879</v>
      </c>
      <c r="M6" s="20">
        <v>615194</v>
      </c>
      <c r="N6" s="20">
        <v>2176894</v>
      </c>
      <c r="O6" s="20"/>
      <c r="P6" s="20"/>
      <c r="Q6" s="20"/>
      <c r="R6" s="20"/>
      <c r="S6" s="20"/>
      <c r="T6" s="20"/>
      <c r="U6" s="20"/>
      <c r="V6" s="20"/>
      <c r="W6" s="20">
        <v>7922633</v>
      </c>
      <c r="X6" s="20">
        <v>-5575521</v>
      </c>
      <c r="Y6" s="20">
        <v>13498154</v>
      </c>
      <c r="Z6" s="21">
        <v>-242.09672961504401</v>
      </c>
      <c r="AA6" s="22">
        <v>-8650988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623328</v>
      </c>
      <c r="F7" s="20">
        <v>667971</v>
      </c>
      <c r="G7" s="20">
        <v>370965</v>
      </c>
      <c r="H7" s="20">
        <v>316683</v>
      </c>
      <c r="I7" s="20">
        <v>366562</v>
      </c>
      <c r="J7" s="20">
        <v>1054210</v>
      </c>
      <c r="K7" s="20">
        <v>303521</v>
      </c>
      <c r="L7" s="20">
        <v>153933</v>
      </c>
      <c r="M7" s="20">
        <v>342471</v>
      </c>
      <c r="N7" s="20">
        <v>799925</v>
      </c>
      <c r="O7" s="20"/>
      <c r="P7" s="20"/>
      <c r="Q7" s="20"/>
      <c r="R7" s="20"/>
      <c r="S7" s="20"/>
      <c r="T7" s="20"/>
      <c r="U7" s="20"/>
      <c r="V7" s="20"/>
      <c r="W7" s="20">
        <v>1854135</v>
      </c>
      <c r="X7" s="20">
        <v>-133153</v>
      </c>
      <c r="Y7" s="20">
        <v>1987288</v>
      </c>
      <c r="Z7" s="21">
        <v>-1492.4845854017558</v>
      </c>
      <c r="AA7" s="22">
        <v>667971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-18916370</v>
      </c>
      <c r="D13" s="29">
        <f>SUM(D6:D12)</f>
        <v>0</v>
      </c>
      <c r="E13" s="30">
        <f t="shared" si="0"/>
        <v>-8369037</v>
      </c>
      <c r="F13" s="31">
        <f t="shared" si="0"/>
        <v>-7983017</v>
      </c>
      <c r="G13" s="31">
        <f t="shared" si="0"/>
        <v>4511927</v>
      </c>
      <c r="H13" s="31">
        <f t="shared" si="0"/>
        <v>1137272</v>
      </c>
      <c r="I13" s="31">
        <f t="shared" si="0"/>
        <v>1150750</v>
      </c>
      <c r="J13" s="31">
        <f t="shared" si="0"/>
        <v>6799949</v>
      </c>
      <c r="K13" s="31">
        <f t="shared" si="0"/>
        <v>1036342</v>
      </c>
      <c r="L13" s="31">
        <f t="shared" si="0"/>
        <v>982812</v>
      </c>
      <c r="M13" s="31">
        <f t="shared" si="0"/>
        <v>957665</v>
      </c>
      <c r="N13" s="31">
        <f t="shared" si="0"/>
        <v>2976819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9776768</v>
      </c>
      <c r="X13" s="31">
        <f t="shared" si="0"/>
        <v>-5708674</v>
      </c>
      <c r="Y13" s="31">
        <f t="shared" si="0"/>
        <v>15485442</v>
      </c>
      <c r="Z13" s="32">
        <f>+IF(X13&lt;&gt;0,+(Y13/X13)*100,0)</f>
        <v>-271.26162748126796</v>
      </c>
      <c r="AA13" s="33">
        <f>SUM(AA6:AA12)</f>
        <v>-7983017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20654451</v>
      </c>
      <c r="D17" s="18"/>
      <c r="E17" s="19">
        <v>8579829</v>
      </c>
      <c r="F17" s="20">
        <v>21442451</v>
      </c>
      <c r="G17" s="24">
        <v>7789745</v>
      </c>
      <c r="H17" s="24">
        <v>-136142</v>
      </c>
      <c r="I17" s="24">
        <v>-2083</v>
      </c>
      <c r="J17" s="20">
        <v>7651520</v>
      </c>
      <c r="K17" s="24">
        <v>-2083</v>
      </c>
      <c r="L17" s="24">
        <v>-2083</v>
      </c>
      <c r="M17" s="20">
        <v>-2087</v>
      </c>
      <c r="N17" s="24">
        <v>-6253</v>
      </c>
      <c r="O17" s="24"/>
      <c r="P17" s="24"/>
      <c r="Q17" s="20"/>
      <c r="R17" s="24"/>
      <c r="S17" s="24"/>
      <c r="T17" s="20"/>
      <c r="U17" s="24"/>
      <c r="V17" s="24"/>
      <c r="W17" s="24">
        <v>7645267</v>
      </c>
      <c r="X17" s="20">
        <v>22298447</v>
      </c>
      <c r="Y17" s="24">
        <v>-14653180</v>
      </c>
      <c r="Z17" s="25">
        <v>-65.713903753028177</v>
      </c>
      <c r="AA17" s="26">
        <v>21442451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20654451</v>
      </c>
      <c r="D25" s="29">
        <f t="shared" ref="D25:Y25" si="1">SUM(D15:D24)</f>
        <v>0</v>
      </c>
      <c r="E25" s="35">
        <f t="shared" si="1"/>
        <v>8579829</v>
      </c>
      <c r="F25" s="36">
        <f t="shared" si="1"/>
        <v>21442451</v>
      </c>
      <c r="G25" s="36">
        <f t="shared" si="1"/>
        <v>7789745</v>
      </c>
      <c r="H25" s="36">
        <f t="shared" si="1"/>
        <v>-136142</v>
      </c>
      <c r="I25" s="36">
        <f t="shared" si="1"/>
        <v>-2083</v>
      </c>
      <c r="J25" s="36">
        <f t="shared" si="1"/>
        <v>7651520</v>
      </c>
      <c r="K25" s="36">
        <f t="shared" si="1"/>
        <v>-2083</v>
      </c>
      <c r="L25" s="36">
        <f t="shared" si="1"/>
        <v>-2083</v>
      </c>
      <c r="M25" s="36">
        <f t="shared" si="1"/>
        <v>-2087</v>
      </c>
      <c r="N25" s="36">
        <f t="shared" si="1"/>
        <v>-6253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7645267</v>
      </c>
      <c r="X25" s="36">
        <f t="shared" si="1"/>
        <v>22298447</v>
      </c>
      <c r="Y25" s="36">
        <f t="shared" si="1"/>
        <v>-14653180</v>
      </c>
      <c r="Z25" s="37">
        <f>+IF(X25&lt;&gt;0,+(Y25/X25)*100,0)</f>
        <v>-65.713903753028177</v>
      </c>
      <c r="AA25" s="38">
        <f>SUM(AA15:AA24)</f>
        <v>21442451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1738081</v>
      </c>
      <c r="D26" s="29">
        <f>+D13+D25</f>
        <v>0</v>
      </c>
      <c r="E26" s="30">
        <f t="shared" si="2"/>
        <v>210792</v>
      </c>
      <c r="F26" s="31">
        <f t="shared" si="2"/>
        <v>13459434</v>
      </c>
      <c r="G26" s="31">
        <f t="shared" si="2"/>
        <v>12301672</v>
      </c>
      <c r="H26" s="31">
        <f t="shared" si="2"/>
        <v>1001130</v>
      </c>
      <c r="I26" s="31">
        <f t="shared" si="2"/>
        <v>1148667</v>
      </c>
      <c r="J26" s="31">
        <f t="shared" si="2"/>
        <v>14451469</v>
      </c>
      <c r="K26" s="31">
        <f t="shared" si="2"/>
        <v>1034259</v>
      </c>
      <c r="L26" s="31">
        <f t="shared" si="2"/>
        <v>980729</v>
      </c>
      <c r="M26" s="31">
        <f t="shared" si="2"/>
        <v>955578</v>
      </c>
      <c r="N26" s="31">
        <f t="shared" si="2"/>
        <v>2970566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17422035</v>
      </c>
      <c r="X26" s="31">
        <f t="shared" si="2"/>
        <v>16589773</v>
      </c>
      <c r="Y26" s="31">
        <f t="shared" si="2"/>
        <v>832262</v>
      </c>
      <c r="Z26" s="32">
        <f>+IF(X26&lt;&gt;0,+(Y26/X26)*100,0)</f>
        <v>5.0167172269325206</v>
      </c>
      <c r="AA26" s="33">
        <f>+AA13+AA25</f>
        <v>13459434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1738081</v>
      </c>
      <c r="D45" s="42">
        <f t="shared" si="6"/>
        <v>0</v>
      </c>
      <c r="E45" s="43">
        <f t="shared" si="6"/>
        <v>210792</v>
      </c>
      <c r="F45" s="44">
        <f t="shared" si="6"/>
        <v>13459434</v>
      </c>
      <c r="G45" s="44">
        <f t="shared" si="6"/>
        <v>12301672</v>
      </c>
      <c r="H45" s="44">
        <f t="shared" si="6"/>
        <v>1001130</v>
      </c>
      <c r="I45" s="44">
        <f t="shared" si="6"/>
        <v>1148667</v>
      </c>
      <c r="J45" s="44">
        <f t="shared" si="6"/>
        <v>14451469</v>
      </c>
      <c r="K45" s="44">
        <f t="shared" si="6"/>
        <v>1034259</v>
      </c>
      <c r="L45" s="44">
        <f t="shared" si="6"/>
        <v>980729</v>
      </c>
      <c r="M45" s="44">
        <f t="shared" si="6"/>
        <v>955578</v>
      </c>
      <c r="N45" s="44">
        <f t="shared" si="6"/>
        <v>2970566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17422035</v>
      </c>
      <c r="X45" s="44">
        <f t="shared" si="6"/>
        <v>16589773</v>
      </c>
      <c r="Y45" s="44">
        <f t="shared" si="6"/>
        <v>832262</v>
      </c>
      <c r="Z45" s="45">
        <f>+IF(X45&lt;&gt;0,+(Y45/X45)*100,0)</f>
        <v>5.0167172269325206</v>
      </c>
      <c r="AA45" s="46">
        <f>+AA26-AA44</f>
        <v>13459434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-7581037</v>
      </c>
      <c r="F47" s="20">
        <v>-6602037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-3301005</v>
      </c>
      <c r="Y47" s="20">
        <v>3301005</v>
      </c>
      <c r="Z47" s="47">
        <v>-100</v>
      </c>
      <c r="AA47" s="22">
        <v>-6602037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-7581037</v>
      </c>
      <c r="F50" s="52">
        <f t="shared" si="7"/>
        <v>-6602037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-3301005</v>
      </c>
      <c r="Y50" s="52">
        <f t="shared" si="7"/>
        <v>3301005</v>
      </c>
      <c r="Z50" s="53">
        <f>+IF(X50&lt;&gt;0,+(Y50/X50)*100,0)</f>
        <v>-100</v>
      </c>
      <c r="AA50" s="54">
        <f>SUM(AA47:AA49)</f>
        <v>-6602037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23905100</v>
      </c>
      <c r="D6" s="18"/>
      <c r="E6" s="19">
        <v>11878505</v>
      </c>
      <c r="F6" s="20">
        <v>11878505</v>
      </c>
      <c r="G6" s="20">
        <v>1990647</v>
      </c>
      <c r="H6" s="20">
        <v>2621655</v>
      </c>
      <c r="I6" s="20">
        <v>3157193</v>
      </c>
      <c r="J6" s="20">
        <v>7769495</v>
      </c>
      <c r="K6" s="20">
        <v>2334109</v>
      </c>
      <c r="L6" s="20">
        <v>2471833</v>
      </c>
      <c r="M6" s="20">
        <v>2380774</v>
      </c>
      <c r="N6" s="20">
        <v>7186716</v>
      </c>
      <c r="O6" s="20"/>
      <c r="P6" s="20"/>
      <c r="Q6" s="20"/>
      <c r="R6" s="20"/>
      <c r="S6" s="20"/>
      <c r="T6" s="20"/>
      <c r="U6" s="20"/>
      <c r="V6" s="20"/>
      <c r="W6" s="20">
        <v>14956211</v>
      </c>
      <c r="X6" s="20">
        <v>6591784</v>
      </c>
      <c r="Y6" s="20">
        <v>8364427</v>
      </c>
      <c r="Z6" s="21">
        <v>126.89170336892106</v>
      </c>
      <c r="AA6" s="22">
        <v>11878505</v>
      </c>
    </row>
    <row r="7" spans="1:27" x14ac:dyDescent="0.25">
      <c r="A7" s="23" t="s">
        <v>35</v>
      </c>
      <c r="B7" s="17" t="s">
        <v>32</v>
      </c>
      <c r="C7" s="18">
        <v>26624105</v>
      </c>
      <c r="D7" s="18"/>
      <c r="E7" s="19">
        <v>32616460</v>
      </c>
      <c r="F7" s="20">
        <v>31419762</v>
      </c>
      <c r="G7" s="20">
        <v>27725682</v>
      </c>
      <c r="H7" s="20">
        <v>908059</v>
      </c>
      <c r="I7" s="20">
        <v>288759</v>
      </c>
      <c r="J7" s="20">
        <v>28922500</v>
      </c>
      <c r="K7" s="20">
        <v>-963239</v>
      </c>
      <c r="L7" s="20">
        <v>638593</v>
      </c>
      <c r="M7" s="20">
        <v>692710</v>
      </c>
      <c r="N7" s="20">
        <v>368064</v>
      </c>
      <c r="O7" s="20"/>
      <c r="P7" s="20"/>
      <c r="Q7" s="20"/>
      <c r="R7" s="20"/>
      <c r="S7" s="20"/>
      <c r="T7" s="20"/>
      <c r="U7" s="20"/>
      <c r="V7" s="20"/>
      <c r="W7" s="20">
        <v>29290564</v>
      </c>
      <c r="X7" s="20">
        <v>29017761</v>
      </c>
      <c r="Y7" s="20">
        <v>272803</v>
      </c>
      <c r="Z7" s="21">
        <v>0.94012422254080874</v>
      </c>
      <c r="AA7" s="22">
        <v>31419762</v>
      </c>
    </row>
    <row r="8" spans="1:27" x14ac:dyDescent="0.25">
      <c r="A8" s="23" t="s">
        <v>36</v>
      </c>
      <c r="B8" s="17" t="s">
        <v>32</v>
      </c>
      <c r="C8" s="18">
        <v>3340056</v>
      </c>
      <c r="D8" s="18"/>
      <c r="E8" s="19">
        <v>-1430516</v>
      </c>
      <c r="F8" s="20">
        <v>1909540</v>
      </c>
      <c r="G8" s="20">
        <v>3340056</v>
      </c>
      <c r="H8" s="20"/>
      <c r="I8" s="20">
        <v>360514</v>
      </c>
      <c r="J8" s="20">
        <v>3700570</v>
      </c>
      <c r="K8" s="20">
        <v>-3362501</v>
      </c>
      <c r="L8" s="20">
        <v>-119332</v>
      </c>
      <c r="M8" s="20">
        <v>1712</v>
      </c>
      <c r="N8" s="20">
        <v>-3480121</v>
      </c>
      <c r="O8" s="20"/>
      <c r="P8" s="20"/>
      <c r="Q8" s="20"/>
      <c r="R8" s="20"/>
      <c r="S8" s="20"/>
      <c r="T8" s="20"/>
      <c r="U8" s="20"/>
      <c r="V8" s="20"/>
      <c r="W8" s="20">
        <v>220449</v>
      </c>
      <c r="X8" s="20">
        <v>2624826</v>
      </c>
      <c r="Y8" s="20">
        <v>-2404377</v>
      </c>
      <c r="Z8" s="21">
        <v>-91.601386149024734</v>
      </c>
      <c r="AA8" s="22">
        <v>1909540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53869261</v>
      </c>
      <c r="D13" s="29">
        <f>SUM(D6:D12)</f>
        <v>0</v>
      </c>
      <c r="E13" s="30">
        <f t="shared" si="0"/>
        <v>43064449</v>
      </c>
      <c r="F13" s="31">
        <f t="shared" si="0"/>
        <v>45207807</v>
      </c>
      <c r="G13" s="31">
        <f t="shared" si="0"/>
        <v>33056385</v>
      </c>
      <c r="H13" s="31">
        <f t="shared" si="0"/>
        <v>3529714</v>
      </c>
      <c r="I13" s="31">
        <f t="shared" si="0"/>
        <v>3806466</v>
      </c>
      <c r="J13" s="31">
        <f t="shared" si="0"/>
        <v>40392565</v>
      </c>
      <c r="K13" s="31">
        <f t="shared" si="0"/>
        <v>-1991631</v>
      </c>
      <c r="L13" s="31">
        <f t="shared" si="0"/>
        <v>2991094</v>
      </c>
      <c r="M13" s="31">
        <f t="shared" si="0"/>
        <v>3075196</v>
      </c>
      <c r="N13" s="31">
        <f t="shared" si="0"/>
        <v>4074659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44467224</v>
      </c>
      <c r="X13" s="31">
        <f t="shared" si="0"/>
        <v>38234371</v>
      </c>
      <c r="Y13" s="31">
        <f t="shared" si="0"/>
        <v>6232853</v>
      </c>
      <c r="Z13" s="32">
        <f>+IF(X13&lt;&gt;0,+(Y13/X13)*100,0)</f>
        <v>16.301701419385193</v>
      </c>
      <c r="AA13" s="33">
        <f>SUM(AA6:AA12)</f>
        <v>45207807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1000998</v>
      </c>
      <c r="D17" s="18"/>
      <c r="E17" s="19">
        <v>12691168</v>
      </c>
      <c r="F17" s="20">
        <v>-2443859</v>
      </c>
      <c r="G17" s="24"/>
      <c r="H17" s="24"/>
      <c r="I17" s="24">
        <v>4995</v>
      </c>
      <c r="J17" s="20">
        <v>4995</v>
      </c>
      <c r="K17" s="24">
        <v>4995</v>
      </c>
      <c r="L17" s="24"/>
      <c r="M17" s="20">
        <v>399826</v>
      </c>
      <c r="N17" s="24">
        <v>404821</v>
      </c>
      <c r="O17" s="24"/>
      <c r="P17" s="24"/>
      <c r="Q17" s="20"/>
      <c r="R17" s="24"/>
      <c r="S17" s="24"/>
      <c r="T17" s="20"/>
      <c r="U17" s="24"/>
      <c r="V17" s="24"/>
      <c r="W17" s="24">
        <v>409816</v>
      </c>
      <c r="X17" s="20">
        <v>-396936</v>
      </c>
      <c r="Y17" s="24">
        <v>806752</v>
      </c>
      <c r="Z17" s="25">
        <v>-203.24485559384885</v>
      </c>
      <c r="AA17" s="26">
        <v>-2443859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1000998</v>
      </c>
      <c r="D25" s="29">
        <f t="shared" ref="D25:Y25" si="1">SUM(D15:D24)</f>
        <v>0</v>
      </c>
      <c r="E25" s="35">
        <f t="shared" si="1"/>
        <v>12691168</v>
      </c>
      <c r="F25" s="36">
        <f t="shared" si="1"/>
        <v>-2443859</v>
      </c>
      <c r="G25" s="36">
        <f t="shared" si="1"/>
        <v>0</v>
      </c>
      <c r="H25" s="36">
        <f t="shared" si="1"/>
        <v>0</v>
      </c>
      <c r="I25" s="36">
        <f t="shared" si="1"/>
        <v>4995</v>
      </c>
      <c r="J25" s="36">
        <f t="shared" si="1"/>
        <v>4995</v>
      </c>
      <c r="K25" s="36">
        <f t="shared" si="1"/>
        <v>4995</v>
      </c>
      <c r="L25" s="36">
        <f t="shared" si="1"/>
        <v>0</v>
      </c>
      <c r="M25" s="36">
        <f t="shared" si="1"/>
        <v>399826</v>
      </c>
      <c r="N25" s="36">
        <f t="shared" si="1"/>
        <v>404821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409816</v>
      </c>
      <c r="X25" s="36">
        <f t="shared" si="1"/>
        <v>-396936</v>
      </c>
      <c r="Y25" s="36">
        <f t="shared" si="1"/>
        <v>806752</v>
      </c>
      <c r="Z25" s="37">
        <f>+IF(X25&lt;&gt;0,+(Y25/X25)*100,0)</f>
        <v>-203.24485559384885</v>
      </c>
      <c r="AA25" s="38">
        <f>SUM(AA15:AA24)</f>
        <v>-2443859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54870259</v>
      </c>
      <c r="D26" s="29">
        <f>+D13+D25</f>
        <v>0</v>
      </c>
      <c r="E26" s="30">
        <f t="shared" si="2"/>
        <v>55755617</v>
      </c>
      <c r="F26" s="31">
        <f t="shared" si="2"/>
        <v>42763948</v>
      </c>
      <c r="G26" s="31">
        <f t="shared" si="2"/>
        <v>33056385</v>
      </c>
      <c r="H26" s="31">
        <f t="shared" si="2"/>
        <v>3529714</v>
      </c>
      <c r="I26" s="31">
        <f t="shared" si="2"/>
        <v>3811461</v>
      </c>
      <c r="J26" s="31">
        <f t="shared" si="2"/>
        <v>40397560</v>
      </c>
      <c r="K26" s="31">
        <f t="shared" si="2"/>
        <v>-1986636</v>
      </c>
      <c r="L26" s="31">
        <f t="shared" si="2"/>
        <v>2991094</v>
      </c>
      <c r="M26" s="31">
        <f t="shared" si="2"/>
        <v>3475022</v>
      </c>
      <c r="N26" s="31">
        <f t="shared" si="2"/>
        <v>4479480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44877040</v>
      </c>
      <c r="X26" s="31">
        <f t="shared" si="2"/>
        <v>37837435</v>
      </c>
      <c r="Y26" s="31">
        <f t="shared" si="2"/>
        <v>7039605</v>
      </c>
      <c r="Z26" s="32">
        <f>+IF(X26&lt;&gt;0,+(Y26/X26)*100,0)</f>
        <v>18.604868432545704</v>
      </c>
      <c r="AA26" s="33">
        <f>+AA13+AA25</f>
        <v>42763948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11556000</v>
      </c>
      <c r="F40" s="20">
        <v>11556000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5778000</v>
      </c>
      <c r="Y40" s="20">
        <v>-5778000</v>
      </c>
      <c r="Z40" s="21">
        <v>-100</v>
      </c>
      <c r="AA40" s="22">
        <v>11556000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11556000</v>
      </c>
      <c r="F43" s="36">
        <f t="shared" si="4"/>
        <v>11556000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5778000</v>
      </c>
      <c r="Y43" s="36">
        <f t="shared" si="4"/>
        <v>-5778000</v>
      </c>
      <c r="Z43" s="37">
        <f>+IF(X43&lt;&gt;0,+(Y43/X43)*100,0)</f>
        <v>-100</v>
      </c>
      <c r="AA43" s="38">
        <f>SUM(AA39:AA42)</f>
        <v>11556000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11556000</v>
      </c>
      <c r="F44" s="31">
        <f t="shared" si="5"/>
        <v>11556000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5778000</v>
      </c>
      <c r="Y44" s="31">
        <f t="shared" si="5"/>
        <v>-5778000</v>
      </c>
      <c r="Z44" s="32">
        <f>+IF(X44&lt;&gt;0,+(Y44/X44)*100,0)</f>
        <v>-100</v>
      </c>
      <c r="AA44" s="33">
        <f>+AA37+AA43</f>
        <v>11556000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54870259</v>
      </c>
      <c r="D45" s="42">
        <f t="shared" si="6"/>
        <v>0</v>
      </c>
      <c r="E45" s="43">
        <f t="shared" si="6"/>
        <v>44199617</v>
      </c>
      <c r="F45" s="44">
        <f t="shared" si="6"/>
        <v>31207948</v>
      </c>
      <c r="G45" s="44">
        <f t="shared" si="6"/>
        <v>33056385</v>
      </c>
      <c r="H45" s="44">
        <f t="shared" si="6"/>
        <v>3529714</v>
      </c>
      <c r="I45" s="44">
        <f t="shared" si="6"/>
        <v>3811461</v>
      </c>
      <c r="J45" s="44">
        <f t="shared" si="6"/>
        <v>40397560</v>
      </c>
      <c r="K45" s="44">
        <f t="shared" si="6"/>
        <v>-1986636</v>
      </c>
      <c r="L45" s="44">
        <f t="shared" si="6"/>
        <v>2991094</v>
      </c>
      <c r="M45" s="44">
        <f t="shared" si="6"/>
        <v>3475022</v>
      </c>
      <c r="N45" s="44">
        <f t="shared" si="6"/>
        <v>4479480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44877040</v>
      </c>
      <c r="X45" s="44">
        <f t="shared" si="6"/>
        <v>32059435</v>
      </c>
      <c r="Y45" s="44">
        <f t="shared" si="6"/>
        <v>12817605</v>
      </c>
      <c r="Z45" s="45">
        <f>+IF(X45&lt;&gt;0,+(Y45/X45)*100,0)</f>
        <v>39.980757614724027</v>
      </c>
      <c r="AA45" s="46">
        <f>+AA26-AA44</f>
        <v>31207948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1143647</v>
      </c>
      <c r="F47" s="20">
        <v>1243788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2095275</v>
      </c>
      <c r="Y47" s="20">
        <v>-2095275</v>
      </c>
      <c r="Z47" s="47">
        <v>-100</v>
      </c>
      <c r="AA47" s="22">
        <v>1243788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1143647</v>
      </c>
      <c r="F50" s="52">
        <f t="shared" si="7"/>
        <v>1243788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2095275</v>
      </c>
      <c r="Y50" s="52">
        <f t="shared" si="7"/>
        <v>-2095275</v>
      </c>
      <c r="Z50" s="53">
        <f>+IF(X50&lt;&gt;0,+(Y50/X50)*100,0)</f>
        <v>-100</v>
      </c>
      <c r="AA50" s="54">
        <f>SUM(AA47:AA49)</f>
        <v>1243788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485647021</v>
      </c>
      <c r="D6" s="18"/>
      <c r="E6" s="19">
        <v>452956075</v>
      </c>
      <c r="F6" s="20">
        <v>443659072</v>
      </c>
      <c r="G6" s="20">
        <v>505819969</v>
      </c>
      <c r="H6" s="20">
        <v>8700735</v>
      </c>
      <c r="I6" s="20">
        <v>7228182</v>
      </c>
      <c r="J6" s="20">
        <v>521748886</v>
      </c>
      <c r="K6" s="20">
        <v>8341577</v>
      </c>
      <c r="L6" s="20">
        <v>7816473</v>
      </c>
      <c r="M6" s="20">
        <v>16811393</v>
      </c>
      <c r="N6" s="20">
        <v>32969443</v>
      </c>
      <c r="O6" s="20"/>
      <c r="P6" s="20"/>
      <c r="Q6" s="20"/>
      <c r="R6" s="20"/>
      <c r="S6" s="20"/>
      <c r="T6" s="20"/>
      <c r="U6" s="20"/>
      <c r="V6" s="20"/>
      <c r="W6" s="20">
        <v>554718329</v>
      </c>
      <c r="X6" s="20">
        <v>433659418</v>
      </c>
      <c r="Y6" s="20">
        <v>121058911</v>
      </c>
      <c r="Z6" s="21">
        <v>27.915665145314566</v>
      </c>
      <c r="AA6" s="22">
        <v>443659072</v>
      </c>
    </row>
    <row r="7" spans="1:27" x14ac:dyDescent="0.25">
      <c r="A7" s="23" t="s">
        <v>35</v>
      </c>
      <c r="B7" s="17" t="s">
        <v>32</v>
      </c>
      <c r="C7" s="18">
        <v>-700459</v>
      </c>
      <c r="D7" s="18"/>
      <c r="E7" s="19">
        <v>-6643038</v>
      </c>
      <c r="F7" s="20">
        <v>-6643038</v>
      </c>
      <c r="G7" s="20">
        <v>10786234</v>
      </c>
      <c r="H7" s="20">
        <v>-9877972</v>
      </c>
      <c r="I7" s="20">
        <v>2284856</v>
      </c>
      <c r="J7" s="20">
        <v>3193118</v>
      </c>
      <c r="K7" s="20">
        <v>-788472</v>
      </c>
      <c r="L7" s="20">
        <v>1037312</v>
      </c>
      <c r="M7" s="20">
        <v>810650</v>
      </c>
      <c r="N7" s="20">
        <v>1059490</v>
      </c>
      <c r="O7" s="20"/>
      <c r="P7" s="20"/>
      <c r="Q7" s="20"/>
      <c r="R7" s="20"/>
      <c r="S7" s="20"/>
      <c r="T7" s="20"/>
      <c r="U7" s="20"/>
      <c r="V7" s="20"/>
      <c r="W7" s="20">
        <v>4252608</v>
      </c>
      <c r="X7" s="20">
        <v>-6198934</v>
      </c>
      <c r="Y7" s="20">
        <v>10451542</v>
      </c>
      <c r="Z7" s="21">
        <v>-168.60224677339684</v>
      </c>
      <c r="AA7" s="22">
        <v>-6643038</v>
      </c>
    </row>
    <row r="8" spans="1:27" x14ac:dyDescent="0.25">
      <c r="A8" s="23" t="s">
        <v>36</v>
      </c>
      <c r="B8" s="17" t="s">
        <v>32</v>
      </c>
      <c r="C8" s="18">
        <v>1142017</v>
      </c>
      <c r="D8" s="18"/>
      <c r="E8" s="19">
        <v>1102908</v>
      </c>
      <c r="F8" s="20">
        <v>1102908</v>
      </c>
      <c r="G8" s="20">
        <v>1290407</v>
      </c>
      <c r="H8" s="20">
        <v>-50999</v>
      </c>
      <c r="I8" s="20">
        <v>80883</v>
      </c>
      <c r="J8" s="20">
        <v>1320291</v>
      </c>
      <c r="K8" s="20">
        <v>-154472</v>
      </c>
      <c r="L8" s="20">
        <v>11211</v>
      </c>
      <c r="M8" s="20">
        <v>-20123</v>
      </c>
      <c r="N8" s="20">
        <v>-163384</v>
      </c>
      <c r="O8" s="20"/>
      <c r="P8" s="20"/>
      <c r="Q8" s="20"/>
      <c r="R8" s="20"/>
      <c r="S8" s="20"/>
      <c r="T8" s="20"/>
      <c r="U8" s="20"/>
      <c r="V8" s="20"/>
      <c r="W8" s="20">
        <v>1156907</v>
      </c>
      <c r="X8" s="20">
        <v>1366515</v>
      </c>
      <c r="Y8" s="20">
        <v>-209608</v>
      </c>
      <c r="Z8" s="21">
        <v>-15.33887297248841</v>
      </c>
      <c r="AA8" s="22">
        <v>1102908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-46901216</v>
      </c>
      <c r="D10" s="18"/>
      <c r="E10" s="19">
        <v>2650401</v>
      </c>
      <c r="F10" s="20">
        <v>2650401</v>
      </c>
      <c r="G10" s="20">
        <v>-48090092</v>
      </c>
      <c r="H10" s="20">
        <v>-750075</v>
      </c>
      <c r="I10" s="20">
        <v>-1055276</v>
      </c>
      <c r="J10" s="20">
        <v>-49895443</v>
      </c>
      <c r="K10" s="20">
        <v>-812271</v>
      </c>
      <c r="L10" s="20">
        <v>-345740</v>
      </c>
      <c r="M10" s="20">
        <v>-467805</v>
      </c>
      <c r="N10" s="20">
        <v>-1625816</v>
      </c>
      <c r="O10" s="20"/>
      <c r="P10" s="20"/>
      <c r="Q10" s="20"/>
      <c r="R10" s="20"/>
      <c r="S10" s="20"/>
      <c r="T10" s="20"/>
      <c r="U10" s="20"/>
      <c r="V10" s="20"/>
      <c r="W10" s="20">
        <v>-51521259</v>
      </c>
      <c r="X10" s="20">
        <v>2543733</v>
      </c>
      <c r="Y10" s="20">
        <v>-54064992</v>
      </c>
      <c r="Z10" s="21">
        <v>-2125.4192951854616</v>
      </c>
      <c r="AA10" s="22">
        <v>2650401</v>
      </c>
    </row>
    <row r="11" spans="1:27" x14ac:dyDescent="0.25">
      <c r="A11" s="23" t="s">
        <v>39</v>
      </c>
      <c r="B11" s="17" t="s">
        <v>32</v>
      </c>
      <c r="C11" s="18">
        <v>103718</v>
      </c>
      <c r="D11" s="18"/>
      <c r="E11" s="19"/>
      <c r="F11" s="20"/>
      <c r="G11" s="24">
        <v>28605</v>
      </c>
      <c r="H11" s="24">
        <v>476776</v>
      </c>
      <c r="I11" s="24">
        <v>-353319</v>
      </c>
      <c r="J11" s="20">
        <v>152062</v>
      </c>
      <c r="K11" s="24">
        <v>344520</v>
      </c>
      <c r="L11" s="24">
        <v>-239195</v>
      </c>
      <c r="M11" s="20">
        <v>-41252</v>
      </c>
      <c r="N11" s="24">
        <v>64073</v>
      </c>
      <c r="O11" s="24"/>
      <c r="P11" s="24"/>
      <c r="Q11" s="20"/>
      <c r="R11" s="24"/>
      <c r="S11" s="24"/>
      <c r="T11" s="20"/>
      <c r="U11" s="24"/>
      <c r="V11" s="24"/>
      <c r="W11" s="24">
        <v>216135</v>
      </c>
      <c r="X11" s="20"/>
      <c r="Y11" s="24">
        <v>216135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-998667</v>
      </c>
      <c r="D12" s="18"/>
      <c r="E12" s="19">
        <v>-998667</v>
      </c>
      <c r="F12" s="20">
        <v>-998667</v>
      </c>
      <c r="G12" s="20">
        <v>-998667</v>
      </c>
      <c r="H12" s="20"/>
      <c r="I12" s="20"/>
      <c r="J12" s="20">
        <v>-998667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-998667</v>
      </c>
      <c r="X12" s="20">
        <v>-998667</v>
      </c>
      <c r="Y12" s="20"/>
      <c r="Z12" s="21"/>
      <c r="AA12" s="22">
        <v>-998667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438292414</v>
      </c>
      <c r="D13" s="29">
        <f>SUM(D6:D12)</f>
        <v>0</v>
      </c>
      <c r="E13" s="30">
        <f t="shared" si="0"/>
        <v>449067679</v>
      </c>
      <c r="F13" s="31">
        <f t="shared" si="0"/>
        <v>439770676</v>
      </c>
      <c r="G13" s="31">
        <f t="shared" si="0"/>
        <v>468836456</v>
      </c>
      <c r="H13" s="31">
        <f t="shared" si="0"/>
        <v>-1501535</v>
      </c>
      <c r="I13" s="31">
        <f t="shared" si="0"/>
        <v>8185326</v>
      </c>
      <c r="J13" s="31">
        <f t="shared" si="0"/>
        <v>475520247</v>
      </c>
      <c r="K13" s="31">
        <f t="shared" si="0"/>
        <v>6930882</v>
      </c>
      <c r="L13" s="31">
        <f t="shared" si="0"/>
        <v>8280061</v>
      </c>
      <c r="M13" s="31">
        <f t="shared" si="0"/>
        <v>17092863</v>
      </c>
      <c r="N13" s="31">
        <f t="shared" si="0"/>
        <v>32303806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507824053</v>
      </c>
      <c r="X13" s="31">
        <f t="shared" si="0"/>
        <v>430372065</v>
      </c>
      <c r="Y13" s="31">
        <f t="shared" si="0"/>
        <v>77451988</v>
      </c>
      <c r="Z13" s="32">
        <f>+IF(X13&lt;&gt;0,+(Y13/X13)*100,0)</f>
        <v>17.996518431092873</v>
      </c>
      <c r="AA13" s="33">
        <f>SUM(AA6:AA12)</f>
        <v>439770676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113613371</v>
      </c>
      <c r="D17" s="18"/>
      <c r="E17" s="19">
        <v>299022114</v>
      </c>
      <c r="F17" s="20">
        <v>306459761</v>
      </c>
      <c r="G17" s="24">
        <v>113435727</v>
      </c>
      <c r="H17" s="24">
        <v>628521</v>
      </c>
      <c r="I17" s="24">
        <v>-2672127</v>
      </c>
      <c r="J17" s="20">
        <v>111392121</v>
      </c>
      <c r="K17" s="24">
        <v>-1028100</v>
      </c>
      <c r="L17" s="24">
        <v>-876772</v>
      </c>
      <c r="M17" s="20">
        <v>-1034078</v>
      </c>
      <c r="N17" s="24">
        <v>-2938950</v>
      </c>
      <c r="O17" s="24"/>
      <c r="P17" s="24"/>
      <c r="Q17" s="20"/>
      <c r="R17" s="24"/>
      <c r="S17" s="24"/>
      <c r="T17" s="20"/>
      <c r="U17" s="24"/>
      <c r="V17" s="24"/>
      <c r="W17" s="24">
        <v>108453171</v>
      </c>
      <c r="X17" s="20">
        <v>300299642</v>
      </c>
      <c r="Y17" s="24">
        <v>-191846471</v>
      </c>
      <c r="Z17" s="25">
        <v>-63.885014887896538</v>
      </c>
      <c r="AA17" s="26">
        <v>306459761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113613371</v>
      </c>
      <c r="D25" s="29">
        <f t="shared" ref="D25:Y25" si="1">SUM(D15:D24)</f>
        <v>0</v>
      </c>
      <c r="E25" s="35">
        <f t="shared" si="1"/>
        <v>299022114</v>
      </c>
      <c r="F25" s="36">
        <f t="shared" si="1"/>
        <v>306459761</v>
      </c>
      <c r="G25" s="36">
        <f t="shared" si="1"/>
        <v>113435727</v>
      </c>
      <c r="H25" s="36">
        <f t="shared" si="1"/>
        <v>628521</v>
      </c>
      <c r="I25" s="36">
        <f t="shared" si="1"/>
        <v>-2672127</v>
      </c>
      <c r="J25" s="36">
        <f t="shared" si="1"/>
        <v>111392121</v>
      </c>
      <c r="K25" s="36">
        <f t="shared" si="1"/>
        <v>-1028100</v>
      </c>
      <c r="L25" s="36">
        <f t="shared" si="1"/>
        <v>-876772</v>
      </c>
      <c r="M25" s="36">
        <f t="shared" si="1"/>
        <v>-1034078</v>
      </c>
      <c r="N25" s="36">
        <f t="shared" si="1"/>
        <v>-2938950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108453171</v>
      </c>
      <c r="X25" s="36">
        <f t="shared" si="1"/>
        <v>300299642</v>
      </c>
      <c r="Y25" s="36">
        <f t="shared" si="1"/>
        <v>-191846471</v>
      </c>
      <c r="Z25" s="37">
        <f>+IF(X25&lt;&gt;0,+(Y25/X25)*100,0)</f>
        <v>-63.885014887896538</v>
      </c>
      <c r="AA25" s="38">
        <f>SUM(AA15:AA24)</f>
        <v>306459761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551905785</v>
      </c>
      <c r="D26" s="29">
        <f>+D13+D25</f>
        <v>0</v>
      </c>
      <c r="E26" s="30">
        <f t="shared" si="2"/>
        <v>748089793</v>
      </c>
      <c r="F26" s="31">
        <f t="shared" si="2"/>
        <v>746230437</v>
      </c>
      <c r="G26" s="31">
        <f t="shared" si="2"/>
        <v>582272183</v>
      </c>
      <c r="H26" s="31">
        <f t="shared" si="2"/>
        <v>-873014</v>
      </c>
      <c r="I26" s="31">
        <f t="shared" si="2"/>
        <v>5513199</v>
      </c>
      <c r="J26" s="31">
        <f t="shared" si="2"/>
        <v>586912368</v>
      </c>
      <c r="K26" s="31">
        <f t="shared" si="2"/>
        <v>5902782</v>
      </c>
      <c r="L26" s="31">
        <f t="shared" si="2"/>
        <v>7403289</v>
      </c>
      <c r="M26" s="31">
        <f t="shared" si="2"/>
        <v>16058785</v>
      </c>
      <c r="N26" s="31">
        <f t="shared" si="2"/>
        <v>29364856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616277224</v>
      </c>
      <c r="X26" s="31">
        <f t="shared" si="2"/>
        <v>730671707</v>
      </c>
      <c r="Y26" s="31">
        <f t="shared" si="2"/>
        <v>-114394483</v>
      </c>
      <c r="Z26" s="32">
        <f>+IF(X26&lt;&gt;0,+(Y26/X26)*100,0)</f>
        <v>-15.656071242950153</v>
      </c>
      <c r="AA26" s="33">
        <f>+AA13+AA25</f>
        <v>746230437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1301928</v>
      </c>
      <c r="D30" s="18"/>
      <c r="E30" s="19">
        <v>3306817</v>
      </c>
      <c r="F30" s="20">
        <v>1447461</v>
      </c>
      <c r="G30" s="20">
        <v>1301928</v>
      </c>
      <c r="H30" s="20"/>
      <c r="I30" s="20"/>
      <c r="J30" s="20">
        <v>1301928</v>
      </c>
      <c r="K30" s="20"/>
      <c r="L30" s="20"/>
      <c r="M30" s="20">
        <v>-625980</v>
      </c>
      <c r="N30" s="20">
        <v>-625980</v>
      </c>
      <c r="O30" s="20"/>
      <c r="P30" s="20"/>
      <c r="Q30" s="20"/>
      <c r="R30" s="20"/>
      <c r="S30" s="20"/>
      <c r="T30" s="20"/>
      <c r="U30" s="20"/>
      <c r="V30" s="20"/>
      <c r="W30" s="20">
        <v>675948</v>
      </c>
      <c r="X30" s="20">
        <v>1507886</v>
      </c>
      <c r="Y30" s="20">
        <v>-831938</v>
      </c>
      <c r="Z30" s="21">
        <v>-55.172473250630347</v>
      </c>
      <c r="AA30" s="22">
        <v>1447461</v>
      </c>
    </row>
    <row r="31" spans="1:27" x14ac:dyDescent="0.25">
      <c r="A31" s="23" t="s">
        <v>58</v>
      </c>
      <c r="B31" s="39" t="s">
        <v>32</v>
      </c>
      <c r="C31" s="18">
        <v>978235</v>
      </c>
      <c r="D31" s="18"/>
      <c r="E31" s="19">
        <v>750000</v>
      </c>
      <c r="F31" s="20">
        <v>750000</v>
      </c>
      <c r="G31" s="20">
        <v>1051260</v>
      </c>
      <c r="H31" s="20">
        <v>61573</v>
      </c>
      <c r="I31" s="20">
        <v>49828</v>
      </c>
      <c r="J31" s="20">
        <v>1162661</v>
      </c>
      <c r="K31" s="20">
        <v>109577</v>
      </c>
      <c r="L31" s="20">
        <v>77180</v>
      </c>
      <c r="M31" s="20">
        <v>97736</v>
      </c>
      <c r="N31" s="20">
        <v>284493</v>
      </c>
      <c r="O31" s="20"/>
      <c r="P31" s="20"/>
      <c r="Q31" s="20"/>
      <c r="R31" s="20"/>
      <c r="S31" s="20"/>
      <c r="T31" s="20"/>
      <c r="U31" s="20"/>
      <c r="V31" s="20"/>
      <c r="W31" s="20">
        <v>1447154</v>
      </c>
      <c r="X31" s="20">
        <v>375000</v>
      </c>
      <c r="Y31" s="20">
        <v>1072154</v>
      </c>
      <c r="Z31" s="21">
        <v>285.90773333333334</v>
      </c>
      <c r="AA31" s="22">
        <v>750000</v>
      </c>
    </row>
    <row r="32" spans="1:27" x14ac:dyDescent="0.25">
      <c r="A32" s="23" t="s">
        <v>59</v>
      </c>
      <c r="B32" s="17" t="s">
        <v>32</v>
      </c>
      <c r="C32" s="18">
        <v>-3906905</v>
      </c>
      <c r="D32" s="18"/>
      <c r="E32" s="19">
        <v>-9538147</v>
      </c>
      <c r="F32" s="20">
        <v>-9538147</v>
      </c>
      <c r="G32" s="20">
        <v>-3850662</v>
      </c>
      <c r="H32" s="20">
        <v>95578</v>
      </c>
      <c r="I32" s="20">
        <v>62495</v>
      </c>
      <c r="J32" s="20">
        <v>-3692589</v>
      </c>
      <c r="K32" s="20">
        <v>68159</v>
      </c>
      <c r="L32" s="20">
        <v>340833</v>
      </c>
      <c r="M32" s="20">
        <v>-578404</v>
      </c>
      <c r="N32" s="20">
        <v>-169412</v>
      </c>
      <c r="O32" s="20"/>
      <c r="P32" s="20"/>
      <c r="Q32" s="20"/>
      <c r="R32" s="20"/>
      <c r="S32" s="20"/>
      <c r="T32" s="20"/>
      <c r="U32" s="20"/>
      <c r="V32" s="20"/>
      <c r="W32" s="20">
        <v>-3862001</v>
      </c>
      <c r="X32" s="20">
        <v>-9041116</v>
      </c>
      <c r="Y32" s="20">
        <v>5179115</v>
      </c>
      <c r="Z32" s="21">
        <v>-57.28402334402081</v>
      </c>
      <c r="AA32" s="22">
        <v>-9538147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342000</v>
      </c>
      <c r="I33" s="20">
        <v>-559593</v>
      </c>
      <c r="J33" s="20">
        <v>-217593</v>
      </c>
      <c r="K33" s="20">
        <v>-619335</v>
      </c>
      <c r="L33" s="20">
        <v>-437891</v>
      </c>
      <c r="M33" s="20">
        <v>863819</v>
      </c>
      <c r="N33" s="20">
        <v>-193407</v>
      </c>
      <c r="O33" s="20"/>
      <c r="P33" s="20"/>
      <c r="Q33" s="20"/>
      <c r="R33" s="20"/>
      <c r="S33" s="20"/>
      <c r="T33" s="20"/>
      <c r="U33" s="20"/>
      <c r="V33" s="20"/>
      <c r="W33" s="20">
        <v>-411000</v>
      </c>
      <c r="X33" s="20"/>
      <c r="Y33" s="20">
        <v>-411000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6716069</v>
      </c>
      <c r="D34" s="18"/>
      <c r="E34" s="19">
        <v>7450637</v>
      </c>
      <c r="F34" s="20">
        <v>7450637</v>
      </c>
      <c r="G34" s="20">
        <v>5292257</v>
      </c>
      <c r="H34" s="20">
        <v>1784612</v>
      </c>
      <c r="I34" s="20">
        <v>180400</v>
      </c>
      <c r="J34" s="20">
        <v>7257269</v>
      </c>
      <c r="K34" s="20">
        <v>180400</v>
      </c>
      <c r="L34" s="20">
        <v>180400</v>
      </c>
      <c r="M34" s="20">
        <v>180400</v>
      </c>
      <c r="N34" s="20">
        <v>541200</v>
      </c>
      <c r="O34" s="20"/>
      <c r="P34" s="20"/>
      <c r="Q34" s="20"/>
      <c r="R34" s="20"/>
      <c r="S34" s="20"/>
      <c r="T34" s="20"/>
      <c r="U34" s="20"/>
      <c r="V34" s="20"/>
      <c r="W34" s="20">
        <v>7798469</v>
      </c>
      <c r="X34" s="20">
        <v>7520357</v>
      </c>
      <c r="Y34" s="20">
        <v>278112</v>
      </c>
      <c r="Z34" s="21">
        <v>3.6981223098850227</v>
      </c>
      <c r="AA34" s="22">
        <v>7450637</v>
      </c>
    </row>
    <row r="35" spans="1:27" x14ac:dyDescent="0.25">
      <c r="A35" s="23" t="s">
        <v>39</v>
      </c>
      <c r="B35" s="17" t="s">
        <v>32</v>
      </c>
      <c r="C35" s="18">
        <v>4765363</v>
      </c>
      <c r="D35" s="18"/>
      <c r="E35" s="19"/>
      <c r="F35" s="20"/>
      <c r="G35" s="20">
        <v>6026955</v>
      </c>
      <c r="H35" s="20">
        <v>95566</v>
      </c>
      <c r="I35" s="20">
        <v>146034</v>
      </c>
      <c r="J35" s="20">
        <v>6268555</v>
      </c>
      <c r="K35" s="20">
        <v>101073</v>
      </c>
      <c r="L35" s="20">
        <v>22871</v>
      </c>
      <c r="M35" s="20">
        <v>118357</v>
      </c>
      <c r="N35" s="20">
        <v>242301</v>
      </c>
      <c r="O35" s="20"/>
      <c r="P35" s="20"/>
      <c r="Q35" s="20"/>
      <c r="R35" s="20"/>
      <c r="S35" s="20"/>
      <c r="T35" s="20"/>
      <c r="U35" s="20"/>
      <c r="V35" s="20"/>
      <c r="W35" s="20">
        <v>6510856</v>
      </c>
      <c r="X35" s="20"/>
      <c r="Y35" s="20">
        <v>6510856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9854690</v>
      </c>
      <c r="D37" s="29">
        <f t="shared" ref="D37:Y37" si="3">SUM(D29:D36)</f>
        <v>0</v>
      </c>
      <c r="E37" s="30">
        <f t="shared" si="3"/>
        <v>1969307</v>
      </c>
      <c r="F37" s="31">
        <f t="shared" si="3"/>
        <v>109951</v>
      </c>
      <c r="G37" s="31">
        <f t="shared" si="3"/>
        <v>9821738</v>
      </c>
      <c r="H37" s="31">
        <f t="shared" si="3"/>
        <v>2379329</v>
      </c>
      <c r="I37" s="31">
        <f t="shared" si="3"/>
        <v>-120836</v>
      </c>
      <c r="J37" s="31">
        <f t="shared" si="3"/>
        <v>12080231</v>
      </c>
      <c r="K37" s="31">
        <f t="shared" si="3"/>
        <v>-160126</v>
      </c>
      <c r="L37" s="31">
        <f t="shared" si="3"/>
        <v>183393</v>
      </c>
      <c r="M37" s="31">
        <f t="shared" si="3"/>
        <v>55928</v>
      </c>
      <c r="N37" s="31">
        <f t="shared" si="3"/>
        <v>79195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12159426</v>
      </c>
      <c r="X37" s="31">
        <f t="shared" si="3"/>
        <v>362127</v>
      </c>
      <c r="Y37" s="31">
        <f t="shared" si="3"/>
        <v>11797299</v>
      </c>
      <c r="Z37" s="32">
        <f>+IF(X37&lt;&gt;0,+(Y37/X37)*100,0)</f>
        <v>3257.7794530648084</v>
      </c>
      <c r="AA37" s="33">
        <f>SUM(AA29:AA36)</f>
        <v>109951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11267435</v>
      </c>
      <c r="D39" s="18"/>
      <c r="E39" s="19">
        <v>9819981</v>
      </c>
      <c r="F39" s="20">
        <v>9819981</v>
      </c>
      <c r="G39" s="20">
        <v>11267435</v>
      </c>
      <c r="H39" s="20"/>
      <c r="I39" s="20"/>
      <c r="J39" s="20">
        <v>11267435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11267435</v>
      </c>
      <c r="X39" s="20">
        <v>11267435</v>
      </c>
      <c r="Y39" s="20"/>
      <c r="Z39" s="21"/>
      <c r="AA39" s="22">
        <v>9819981</v>
      </c>
    </row>
    <row r="40" spans="1:27" x14ac:dyDescent="0.25">
      <c r="A40" s="23" t="s">
        <v>61</v>
      </c>
      <c r="B40" s="17" t="s">
        <v>32</v>
      </c>
      <c r="C40" s="18">
        <v>58477759</v>
      </c>
      <c r="D40" s="18"/>
      <c r="E40" s="19">
        <v>70742738</v>
      </c>
      <c r="F40" s="20">
        <v>70742738</v>
      </c>
      <c r="G40" s="20">
        <v>59085812</v>
      </c>
      <c r="H40" s="20">
        <v>420249</v>
      </c>
      <c r="I40" s="20">
        <v>514151</v>
      </c>
      <c r="J40" s="20">
        <v>60020212</v>
      </c>
      <c r="K40" s="20">
        <v>514151</v>
      </c>
      <c r="L40" s="20">
        <v>514151</v>
      </c>
      <c r="M40" s="20">
        <v>514151</v>
      </c>
      <c r="N40" s="20">
        <v>1542453</v>
      </c>
      <c r="O40" s="20"/>
      <c r="P40" s="20"/>
      <c r="Q40" s="20"/>
      <c r="R40" s="20"/>
      <c r="S40" s="20"/>
      <c r="T40" s="20"/>
      <c r="U40" s="20"/>
      <c r="V40" s="20"/>
      <c r="W40" s="20">
        <v>61562665</v>
      </c>
      <c r="X40" s="20">
        <v>67726946</v>
      </c>
      <c r="Y40" s="20">
        <v>-6164281</v>
      </c>
      <c r="Z40" s="21">
        <v>-9.1016668609271107</v>
      </c>
      <c r="AA40" s="22">
        <v>70742738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1945640</v>
      </c>
      <c r="D42" s="18"/>
      <c r="E42" s="19">
        <v>2702417</v>
      </c>
      <c r="F42" s="20">
        <v>2702417</v>
      </c>
      <c r="G42" s="20">
        <v>1982505</v>
      </c>
      <c r="H42" s="20">
        <v>29245</v>
      </c>
      <c r="I42" s="20">
        <v>33055</v>
      </c>
      <c r="J42" s="20">
        <v>2044805</v>
      </c>
      <c r="K42" s="20">
        <v>33055</v>
      </c>
      <c r="L42" s="20">
        <v>33055</v>
      </c>
      <c r="M42" s="20">
        <v>33055</v>
      </c>
      <c r="N42" s="20">
        <v>99165</v>
      </c>
      <c r="O42" s="20"/>
      <c r="P42" s="20"/>
      <c r="Q42" s="20"/>
      <c r="R42" s="20"/>
      <c r="S42" s="20"/>
      <c r="T42" s="20"/>
      <c r="U42" s="20"/>
      <c r="V42" s="20"/>
      <c r="W42" s="20">
        <v>2143970</v>
      </c>
      <c r="X42" s="20">
        <v>2504087</v>
      </c>
      <c r="Y42" s="20">
        <v>-360117</v>
      </c>
      <c r="Z42" s="21">
        <v>-14.381169663833566</v>
      </c>
      <c r="AA42" s="22">
        <v>2702417</v>
      </c>
    </row>
    <row r="43" spans="1:27" x14ac:dyDescent="0.25">
      <c r="A43" s="27" t="s">
        <v>67</v>
      </c>
      <c r="B43" s="34" t="s">
        <v>32</v>
      </c>
      <c r="C43" s="29">
        <f>SUM(C39:C42)</f>
        <v>71690834</v>
      </c>
      <c r="D43" s="29">
        <f t="shared" ref="D43:Y43" si="4">SUM(D39:D42)</f>
        <v>0</v>
      </c>
      <c r="E43" s="35">
        <f t="shared" si="4"/>
        <v>83265136</v>
      </c>
      <c r="F43" s="36">
        <f t="shared" si="4"/>
        <v>83265136</v>
      </c>
      <c r="G43" s="36">
        <f t="shared" si="4"/>
        <v>72335752</v>
      </c>
      <c r="H43" s="36">
        <f t="shared" si="4"/>
        <v>449494</v>
      </c>
      <c r="I43" s="36">
        <f t="shared" si="4"/>
        <v>547206</v>
      </c>
      <c r="J43" s="36">
        <f t="shared" si="4"/>
        <v>73332452</v>
      </c>
      <c r="K43" s="36">
        <f t="shared" si="4"/>
        <v>547206</v>
      </c>
      <c r="L43" s="36">
        <f t="shared" si="4"/>
        <v>547206</v>
      </c>
      <c r="M43" s="36">
        <f t="shared" si="4"/>
        <v>547206</v>
      </c>
      <c r="N43" s="36">
        <f t="shared" si="4"/>
        <v>1641618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74974070</v>
      </c>
      <c r="X43" s="36">
        <f t="shared" si="4"/>
        <v>81498468</v>
      </c>
      <c r="Y43" s="36">
        <f t="shared" si="4"/>
        <v>-6524398</v>
      </c>
      <c r="Z43" s="37">
        <f>+IF(X43&lt;&gt;0,+(Y43/X43)*100,0)</f>
        <v>-8.0055468036528001</v>
      </c>
      <c r="AA43" s="38">
        <f>SUM(AA39:AA42)</f>
        <v>83265136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81545524</v>
      </c>
      <c r="D44" s="29">
        <f>+D37+D43</f>
        <v>0</v>
      </c>
      <c r="E44" s="30">
        <f t="shared" si="5"/>
        <v>85234443</v>
      </c>
      <c r="F44" s="31">
        <f t="shared" si="5"/>
        <v>83375087</v>
      </c>
      <c r="G44" s="31">
        <f t="shared" si="5"/>
        <v>82157490</v>
      </c>
      <c r="H44" s="31">
        <f t="shared" si="5"/>
        <v>2828823</v>
      </c>
      <c r="I44" s="31">
        <f t="shared" si="5"/>
        <v>426370</v>
      </c>
      <c r="J44" s="31">
        <f t="shared" si="5"/>
        <v>85412683</v>
      </c>
      <c r="K44" s="31">
        <f t="shared" si="5"/>
        <v>387080</v>
      </c>
      <c r="L44" s="31">
        <f t="shared" si="5"/>
        <v>730599</v>
      </c>
      <c r="M44" s="31">
        <f t="shared" si="5"/>
        <v>603134</v>
      </c>
      <c r="N44" s="31">
        <f t="shared" si="5"/>
        <v>1720813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87133496</v>
      </c>
      <c r="X44" s="31">
        <f t="shared" si="5"/>
        <v>81860595</v>
      </c>
      <c r="Y44" s="31">
        <f t="shared" si="5"/>
        <v>5272901</v>
      </c>
      <c r="Z44" s="32">
        <f>+IF(X44&lt;&gt;0,+(Y44/X44)*100,0)</f>
        <v>6.4413177060342646</v>
      </c>
      <c r="AA44" s="33">
        <f>+AA37+AA43</f>
        <v>83375087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470360261</v>
      </c>
      <c r="D45" s="42">
        <f t="shared" si="6"/>
        <v>0</v>
      </c>
      <c r="E45" s="43">
        <f t="shared" si="6"/>
        <v>662855350</v>
      </c>
      <c r="F45" s="44">
        <f t="shared" si="6"/>
        <v>662855350</v>
      </c>
      <c r="G45" s="44">
        <f t="shared" si="6"/>
        <v>500114693</v>
      </c>
      <c r="H45" s="44">
        <f t="shared" si="6"/>
        <v>-3701837</v>
      </c>
      <c r="I45" s="44">
        <f t="shared" si="6"/>
        <v>5086829</v>
      </c>
      <c r="J45" s="44">
        <f t="shared" si="6"/>
        <v>501499685</v>
      </c>
      <c r="K45" s="44">
        <f t="shared" si="6"/>
        <v>5515702</v>
      </c>
      <c r="L45" s="44">
        <f t="shared" si="6"/>
        <v>6672690</v>
      </c>
      <c r="M45" s="44">
        <f t="shared" si="6"/>
        <v>15455651</v>
      </c>
      <c r="N45" s="44">
        <f t="shared" si="6"/>
        <v>27644043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529143728</v>
      </c>
      <c r="X45" s="44">
        <f t="shared" si="6"/>
        <v>648811112</v>
      </c>
      <c r="Y45" s="44">
        <f t="shared" si="6"/>
        <v>-119667384</v>
      </c>
      <c r="Z45" s="45">
        <f>+IF(X45&lt;&gt;0,+(Y45/X45)*100,0)</f>
        <v>-18.444102110261021</v>
      </c>
      <c r="AA45" s="46">
        <f>+AA26-AA44</f>
        <v>662855350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39594447</v>
      </c>
      <c r="D47" s="18"/>
      <c r="E47" s="19">
        <v>41858140</v>
      </c>
      <c r="F47" s="20">
        <v>181224032</v>
      </c>
      <c r="G47" s="20">
        <v>27223982</v>
      </c>
      <c r="H47" s="20">
        <v>1999624</v>
      </c>
      <c r="I47" s="20">
        <v>-3951102</v>
      </c>
      <c r="J47" s="20">
        <v>25272504</v>
      </c>
      <c r="K47" s="20">
        <v>-1477795</v>
      </c>
      <c r="L47" s="20">
        <v>853831</v>
      </c>
      <c r="M47" s="20">
        <v>9587935</v>
      </c>
      <c r="N47" s="20">
        <v>8963971</v>
      </c>
      <c r="O47" s="20"/>
      <c r="P47" s="20"/>
      <c r="Q47" s="20"/>
      <c r="R47" s="20"/>
      <c r="S47" s="20"/>
      <c r="T47" s="20"/>
      <c r="U47" s="20"/>
      <c r="V47" s="20"/>
      <c r="W47" s="20">
        <v>34236475</v>
      </c>
      <c r="X47" s="20">
        <v>167179805</v>
      </c>
      <c r="Y47" s="20">
        <v>-132943330</v>
      </c>
      <c r="Z47" s="47">
        <v>-79.521165848949281</v>
      </c>
      <c r="AA47" s="22">
        <v>181224032</v>
      </c>
    </row>
    <row r="48" spans="1:27" x14ac:dyDescent="0.25">
      <c r="A48" s="23" t="s">
        <v>73</v>
      </c>
      <c r="B48" s="17" t="s">
        <v>32</v>
      </c>
      <c r="C48" s="18">
        <v>3885901</v>
      </c>
      <c r="D48" s="18"/>
      <c r="E48" s="19"/>
      <c r="F48" s="20"/>
      <c r="G48" s="20">
        <v>3885901</v>
      </c>
      <c r="H48" s="20"/>
      <c r="I48" s="20"/>
      <c r="J48" s="20">
        <v>3885901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3885901</v>
      </c>
      <c r="X48" s="20"/>
      <c r="Y48" s="20">
        <v>3885901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43480348</v>
      </c>
      <c r="D50" s="50">
        <f t="shared" ref="D50:Y50" si="7">SUM(D47:D49)</f>
        <v>0</v>
      </c>
      <c r="E50" s="51">
        <f t="shared" si="7"/>
        <v>41858140</v>
      </c>
      <c r="F50" s="52">
        <f t="shared" si="7"/>
        <v>181224032</v>
      </c>
      <c r="G50" s="52">
        <f t="shared" si="7"/>
        <v>31109883</v>
      </c>
      <c r="H50" s="52">
        <f t="shared" si="7"/>
        <v>1999624</v>
      </c>
      <c r="I50" s="52">
        <f t="shared" si="7"/>
        <v>-3951102</v>
      </c>
      <c r="J50" s="52">
        <f t="shared" si="7"/>
        <v>29158405</v>
      </c>
      <c r="K50" s="52">
        <f t="shared" si="7"/>
        <v>-1477795</v>
      </c>
      <c r="L50" s="52">
        <f t="shared" si="7"/>
        <v>853831</v>
      </c>
      <c r="M50" s="52">
        <f t="shared" si="7"/>
        <v>9587935</v>
      </c>
      <c r="N50" s="52">
        <f t="shared" si="7"/>
        <v>8963971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38122376</v>
      </c>
      <c r="X50" s="52">
        <f t="shared" si="7"/>
        <v>167179805</v>
      </c>
      <c r="Y50" s="52">
        <f t="shared" si="7"/>
        <v>-129057429</v>
      </c>
      <c r="Z50" s="53">
        <f>+IF(X50&lt;&gt;0,+(Y50/X50)*100,0)</f>
        <v>-77.196781632805468</v>
      </c>
      <c r="AA50" s="54">
        <f>SUM(AA47:AA49)</f>
        <v>181224032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33817564</v>
      </c>
      <c r="D6" s="18"/>
      <c r="E6" s="19"/>
      <c r="F6" s="20"/>
      <c r="G6" s="20">
        <v>8955833</v>
      </c>
      <c r="H6" s="20">
        <v>2538154</v>
      </c>
      <c r="I6" s="20">
        <v>1490431</v>
      </c>
      <c r="J6" s="20">
        <v>12984418</v>
      </c>
      <c r="K6" s="20">
        <v>1342909</v>
      </c>
      <c r="L6" s="20">
        <v>-2419133</v>
      </c>
      <c r="M6" s="20">
        <v>338817</v>
      </c>
      <c r="N6" s="20">
        <v>-737407</v>
      </c>
      <c r="O6" s="20"/>
      <c r="P6" s="20"/>
      <c r="Q6" s="20"/>
      <c r="R6" s="20"/>
      <c r="S6" s="20"/>
      <c r="T6" s="20"/>
      <c r="U6" s="20"/>
      <c r="V6" s="20"/>
      <c r="W6" s="20">
        <v>12247011</v>
      </c>
      <c r="X6" s="20"/>
      <c r="Y6" s="20">
        <v>12247011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8225004</v>
      </c>
      <c r="D7" s="18"/>
      <c r="E7" s="19">
        <v>4763361</v>
      </c>
      <c r="F7" s="20">
        <v>4445221</v>
      </c>
      <c r="G7" s="20">
        <v>7418290</v>
      </c>
      <c r="H7" s="20">
        <v>542019</v>
      </c>
      <c r="I7" s="20">
        <v>411846</v>
      </c>
      <c r="J7" s="20">
        <v>8372155</v>
      </c>
      <c r="K7" s="20">
        <v>326201</v>
      </c>
      <c r="L7" s="20">
        <v>512930</v>
      </c>
      <c r="M7" s="20">
        <v>383221</v>
      </c>
      <c r="N7" s="20">
        <v>1222352</v>
      </c>
      <c r="O7" s="20"/>
      <c r="P7" s="20"/>
      <c r="Q7" s="20"/>
      <c r="R7" s="20"/>
      <c r="S7" s="20"/>
      <c r="T7" s="20"/>
      <c r="U7" s="20"/>
      <c r="V7" s="20"/>
      <c r="W7" s="20">
        <v>9594507</v>
      </c>
      <c r="X7" s="20">
        <v>6402447</v>
      </c>
      <c r="Y7" s="20">
        <v>3192060</v>
      </c>
      <c r="Z7" s="21">
        <v>49.856875035435671</v>
      </c>
      <c r="AA7" s="22">
        <v>4445221</v>
      </c>
    </row>
    <row r="8" spans="1:27" x14ac:dyDescent="0.25">
      <c r="A8" s="23" t="s">
        <v>36</v>
      </c>
      <c r="B8" s="17" t="s">
        <v>32</v>
      </c>
      <c r="C8" s="18">
        <v>-1206290</v>
      </c>
      <c r="D8" s="18"/>
      <c r="E8" s="19">
        <v>556691</v>
      </c>
      <c r="F8" s="20">
        <v>1118401</v>
      </c>
      <c r="G8" s="20">
        <v>-3425698</v>
      </c>
      <c r="H8" s="20">
        <v>111944</v>
      </c>
      <c r="I8" s="20">
        <v>83185</v>
      </c>
      <c r="J8" s="20">
        <v>-3230569</v>
      </c>
      <c r="K8" s="20">
        <v>81497</v>
      </c>
      <c r="L8" s="20">
        <v>72337</v>
      </c>
      <c r="M8" s="20">
        <v>80203</v>
      </c>
      <c r="N8" s="20">
        <v>234037</v>
      </c>
      <c r="O8" s="20"/>
      <c r="P8" s="20"/>
      <c r="Q8" s="20"/>
      <c r="R8" s="20"/>
      <c r="S8" s="20"/>
      <c r="T8" s="20"/>
      <c r="U8" s="20"/>
      <c r="V8" s="20"/>
      <c r="W8" s="20">
        <v>-2996532</v>
      </c>
      <c r="X8" s="20">
        <v>1088793</v>
      </c>
      <c r="Y8" s="20">
        <v>-4085325</v>
      </c>
      <c r="Z8" s="21">
        <v>-375.21595013928265</v>
      </c>
      <c r="AA8" s="22">
        <v>1118401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-624469</v>
      </c>
      <c r="D10" s="18"/>
      <c r="E10" s="19"/>
      <c r="F10" s="20"/>
      <c r="G10" s="20">
        <v>-49642</v>
      </c>
      <c r="H10" s="20">
        <v>-43556</v>
      </c>
      <c r="I10" s="20">
        <v>-48280</v>
      </c>
      <c r="J10" s="20">
        <v>-141478</v>
      </c>
      <c r="K10" s="20">
        <v>-60624</v>
      </c>
      <c r="L10" s="20">
        <v>-52871</v>
      </c>
      <c r="M10" s="20">
        <v>-59141</v>
      </c>
      <c r="N10" s="20">
        <v>-172636</v>
      </c>
      <c r="O10" s="20"/>
      <c r="P10" s="20"/>
      <c r="Q10" s="20"/>
      <c r="R10" s="20"/>
      <c r="S10" s="20"/>
      <c r="T10" s="20"/>
      <c r="U10" s="20"/>
      <c r="V10" s="20"/>
      <c r="W10" s="20">
        <v>-314114</v>
      </c>
      <c r="X10" s="20"/>
      <c r="Y10" s="20">
        <v>-314114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-490225</v>
      </c>
      <c r="D11" s="18"/>
      <c r="E11" s="19"/>
      <c r="F11" s="20"/>
      <c r="G11" s="24">
        <v>-509699</v>
      </c>
      <c r="H11" s="24"/>
      <c r="I11" s="24"/>
      <c r="J11" s="20">
        <v>-509699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-509699</v>
      </c>
      <c r="X11" s="20"/>
      <c r="Y11" s="24">
        <v>-509699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39721584</v>
      </c>
      <c r="D13" s="29">
        <f>SUM(D6:D12)</f>
        <v>0</v>
      </c>
      <c r="E13" s="30">
        <f t="shared" si="0"/>
        <v>5320052</v>
      </c>
      <c r="F13" s="31">
        <f t="shared" si="0"/>
        <v>5563622</v>
      </c>
      <c r="G13" s="31">
        <f t="shared" si="0"/>
        <v>12389084</v>
      </c>
      <c r="H13" s="31">
        <f t="shared" si="0"/>
        <v>3148561</v>
      </c>
      <c r="I13" s="31">
        <f t="shared" si="0"/>
        <v>1937182</v>
      </c>
      <c r="J13" s="31">
        <f t="shared" si="0"/>
        <v>17474827</v>
      </c>
      <c r="K13" s="31">
        <f t="shared" si="0"/>
        <v>1689983</v>
      </c>
      <c r="L13" s="31">
        <f t="shared" si="0"/>
        <v>-1886737</v>
      </c>
      <c r="M13" s="31">
        <f t="shared" si="0"/>
        <v>743100</v>
      </c>
      <c r="N13" s="31">
        <f t="shared" si="0"/>
        <v>546346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18021173</v>
      </c>
      <c r="X13" s="31">
        <f t="shared" si="0"/>
        <v>7491240</v>
      </c>
      <c r="Y13" s="31">
        <f t="shared" si="0"/>
        <v>10529933</v>
      </c>
      <c r="Z13" s="32">
        <f>+IF(X13&lt;&gt;0,+(Y13/X13)*100,0)</f>
        <v>140.5632845830597</v>
      </c>
      <c r="AA13" s="33">
        <f>SUM(AA6:AA12)</f>
        <v>5563622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17457556</v>
      </c>
      <c r="D17" s="18"/>
      <c r="E17" s="19">
        <v>48286439</v>
      </c>
      <c r="F17" s="20">
        <v>33494566</v>
      </c>
      <c r="G17" s="24">
        <v>17164741</v>
      </c>
      <c r="H17" s="24">
        <v>-8561203</v>
      </c>
      <c r="I17" s="24">
        <v>-560714</v>
      </c>
      <c r="J17" s="20">
        <v>8042824</v>
      </c>
      <c r="K17" s="24">
        <v>4756459</v>
      </c>
      <c r="L17" s="24">
        <v>4102966</v>
      </c>
      <c r="M17" s="20">
        <v>5041889</v>
      </c>
      <c r="N17" s="24">
        <v>13901314</v>
      </c>
      <c r="O17" s="24"/>
      <c r="P17" s="24"/>
      <c r="Q17" s="20"/>
      <c r="R17" s="24"/>
      <c r="S17" s="24"/>
      <c r="T17" s="20"/>
      <c r="U17" s="24"/>
      <c r="V17" s="24"/>
      <c r="W17" s="24">
        <v>21944138</v>
      </c>
      <c r="X17" s="20">
        <v>32902906</v>
      </c>
      <c r="Y17" s="24">
        <v>-10958768</v>
      </c>
      <c r="Z17" s="25">
        <v>-33.306383332827806</v>
      </c>
      <c r="AA17" s="26">
        <v>33494566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17457556</v>
      </c>
      <c r="D25" s="29">
        <f t="shared" ref="D25:Y25" si="1">SUM(D15:D24)</f>
        <v>0</v>
      </c>
      <c r="E25" s="35">
        <f t="shared" si="1"/>
        <v>48286439</v>
      </c>
      <c r="F25" s="36">
        <f t="shared" si="1"/>
        <v>33494566</v>
      </c>
      <c r="G25" s="36">
        <f t="shared" si="1"/>
        <v>17164741</v>
      </c>
      <c r="H25" s="36">
        <f t="shared" si="1"/>
        <v>-8561203</v>
      </c>
      <c r="I25" s="36">
        <f t="shared" si="1"/>
        <v>-560714</v>
      </c>
      <c r="J25" s="36">
        <f t="shared" si="1"/>
        <v>8042824</v>
      </c>
      <c r="K25" s="36">
        <f t="shared" si="1"/>
        <v>4756459</v>
      </c>
      <c r="L25" s="36">
        <f t="shared" si="1"/>
        <v>4102966</v>
      </c>
      <c r="M25" s="36">
        <f t="shared" si="1"/>
        <v>5041889</v>
      </c>
      <c r="N25" s="36">
        <f t="shared" si="1"/>
        <v>13901314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21944138</v>
      </c>
      <c r="X25" s="36">
        <f t="shared" si="1"/>
        <v>32902906</v>
      </c>
      <c r="Y25" s="36">
        <f t="shared" si="1"/>
        <v>-10958768</v>
      </c>
      <c r="Z25" s="37">
        <f>+IF(X25&lt;&gt;0,+(Y25/X25)*100,0)</f>
        <v>-33.306383332827806</v>
      </c>
      <c r="AA25" s="38">
        <f>SUM(AA15:AA24)</f>
        <v>33494566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57179140</v>
      </c>
      <c r="D26" s="29">
        <f>+D13+D25</f>
        <v>0</v>
      </c>
      <c r="E26" s="30">
        <f t="shared" si="2"/>
        <v>53606491</v>
      </c>
      <c r="F26" s="31">
        <f t="shared" si="2"/>
        <v>39058188</v>
      </c>
      <c r="G26" s="31">
        <f t="shared" si="2"/>
        <v>29553825</v>
      </c>
      <c r="H26" s="31">
        <f t="shared" si="2"/>
        <v>-5412642</v>
      </c>
      <c r="I26" s="31">
        <f t="shared" si="2"/>
        <v>1376468</v>
      </c>
      <c r="J26" s="31">
        <f t="shared" si="2"/>
        <v>25517651</v>
      </c>
      <c r="K26" s="31">
        <f t="shared" si="2"/>
        <v>6446442</v>
      </c>
      <c r="L26" s="31">
        <f t="shared" si="2"/>
        <v>2216229</v>
      </c>
      <c r="M26" s="31">
        <f t="shared" si="2"/>
        <v>5784989</v>
      </c>
      <c r="N26" s="31">
        <f t="shared" si="2"/>
        <v>14447660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39965311</v>
      </c>
      <c r="X26" s="31">
        <f t="shared" si="2"/>
        <v>40394146</v>
      </c>
      <c r="Y26" s="31">
        <f t="shared" si="2"/>
        <v>-428835</v>
      </c>
      <c r="Z26" s="32">
        <f>+IF(X26&lt;&gt;0,+(Y26/X26)*100,0)</f>
        <v>-1.0616266030231212</v>
      </c>
      <c r="AA26" s="33">
        <f>+AA13+AA25</f>
        <v>39058188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3651678</v>
      </c>
      <c r="D32" s="18"/>
      <c r="E32" s="19"/>
      <c r="F32" s="20"/>
      <c r="G32" s="20">
        <v>198747</v>
      </c>
      <c r="H32" s="20">
        <v>-242020</v>
      </c>
      <c r="I32" s="20">
        <v>-290761</v>
      </c>
      <c r="J32" s="20">
        <v>-334034</v>
      </c>
      <c r="K32" s="20">
        <v>4144623</v>
      </c>
      <c r="L32" s="20">
        <v>60194</v>
      </c>
      <c r="M32" s="20">
        <v>-2434637</v>
      </c>
      <c r="N32" s="20">
        <v>1770180</v>
      </c>
      <c r="O32" s="20"/>
      <c r="P32" s="20"/>
      <c r="Q32" s="20"/>
      <c r="R32" s="20"/>
      <c r="S32" s="20"/>
      <c r="T32" s="20"/>
      <c r="U32" s="20"/>
      <c r="V32" s="20"/>
      <c r="W32" s="20">
        <v>1436146</v>
      </c>
      <c r="X32" s="20"/>
      <c r="Y32" s="20">
        <v>1436146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3651678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198747</v>
      </c>
      <c r="H37" s="31">
        <f t="shared" si="3"/>
        <v>-242020</v>
      </c>
      <c r="I37" s="31">
        <f t="shared" si="3"/>
        <v>-290761</v>
      </c>
      <c r="J37" s="31">
        <f t="shared" si="3"/>
        <v>-334034</v>
      </c>
      <c r="K37" s="31">
        <f t="shared" si="3"/>
        <v>4144623</v>
      </c>
      <c r="L37" s="31">
        <f t="shared" si="3"/>
        <v>60194</v>
      </c>
      <c r="M37" s="31">
        <f t="shared" si="3"/>
        <v>-2434637</v>
      </c>
      <c r="N37" s="31">
        <f t="shared" si="3"/>
        <v>1770180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1436146</v>
      </c>
      <c r="X37" s="31">
        <f t="shared" si="3"/>
        <v>0</v>
      </c>
      <c r="Y37" s="31">
        <f t="shared" si="3"/>
        <v>1436146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57311777</v>
      </c>
      <c r="D40" s="18"/>
      <c r="E40" s="19">
        <v>71213809</v>
      </c>
      <c r="F40" s="20">
        <v>63991557</v>
      </c>
      <c r="G40" s="20">
        <v>57311777</v>
      </c>
      <c r="H40" s="20">
        <v>-1175099</v>
      </c>
      <c r="I40" s="20"/>
      <c r="J40" s="20">
        <v>56136678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56136678</v>
      </c>
      <c r="X40" s="20">
        <v>60651665</v>
      </c>
      <c r="Y40" s="20">
        <v>-4514987</v>
      </c>
      <c r="Z40" s="21">
        <v>-7.4441270491090394</v>
      </c>
      <c r="AA40" s="22">
        <v>63991557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57311777</v>
      </c>
      <c r="D43" s="29">
        <f t="shared" ref="D43:Y43" si="4">SUM(D39:D42)</f>
        <v>0</v>
      </c>
      <c r="E43" s="35">
        <f t="shared" si="4"/>
        <v>71213809</v>
      </c>
      <c r="F43" s="36">
        <f t="shared" si="4"/>
        <v>63991557</v>
      </c>
      <c r="G43" s="36">
        <f t="shared" si="4"/>
        <v>57311777</v>
      </c>
      <c r="H43" s="36">
        <f t="shared" si="4"/>
        <v>-1175099</v>
      </c>
      <c r="I43" s="36">
        <f t="shared" si="4"/>
        <v>0</v>
      </c>
      <c r="J43" s="36">
        <f t="shared" si="4"/>
        <v>56136678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56136678</v>
      </c>
      <c r="X43" s="36">
        <f t="shared" si="4"/>
        <v>60651665</v>
      </c>
      <c r="Y43" s="36">
        <f t="shared" si="4"/>
        <v>-4514987</v>
      </c>
      <c r="Z43" s="37">
        <f>+IF(X43&lt;&gt;0,+(Y43/X43)*100,0)</f>
        <v>-7.4441270491090394</v>
      </c>
      <c r="AA43" s="38">
        <f>SUM(AA39:AA42)</f>
        <v>63991557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60963455</v>
      </c>
      <c r="D44" s="29">
        <f>+D37+D43</f>
        <v>0</v>
      </c>
      <c r="E44" s="30">
        <f t="shared" si="5"/>
        <v>71213809</v>
      </c>
      <c r="F44" s="31">
        <f t="shared" si="5"/>
        <v>63991557</v>
      </c>
      <c r="G44" s="31">
        <f t="shared" si="5"/>
        <v>57510524</v>
      </c>
      <c r="H44" s="31">
        <f t="shared" si="5"/>
        <v>-1417119</v>
      </c>
      <c r="I44" s="31">
        <f t="shared" si="5"/>
        <v>-290761</v>
      </c>
      <c r="J44" s="31">
        <f t="shared" si="5"/>
        <v>55802644</v>
      </c>
      <c r="K44" s="31">
        <f t="shared" si="5"/>
        <v>4144623</v>
      </c>
      <c r="L44" s="31">
        <f t="shared" si="5"/>
        <v>60194</v>
      </c>
      <c r="M44" s="31">
        <f t="shared" si="5"/>
        <v>-2434637</v>
      </c>
      <c r="N44" s="31">
        <f t="shared" si="5"/>
        <v>1770180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57572824</v>
      </c>
      <c r="X44" s="31">
        <f t="shared" si="5"/>
        <v>60651665</v>
      </c>
      <c r="Y44" s="31">
        <f t="shared" si="5"/>
        <v>-3078841</v>
      </c>
      <c r="Z44" s="32">
        <f>+IF(X44&lt;&gt;0,+(Y44/X44)*100,0)</f>
        <v>-5.0762678980041196</v>
      </c>
      <c r="AA44" s="33">
        <f>+AA37+AA43</f>
        <v>63991557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-3784315</v>
      </c>
      <c r="D45" s="42">
        <f t="shared" si="6"/>
        <v>0</v>
      </c>
      <c r="E45" s="43">
        <f t="shared" si="6"/>
        <v>-17607318</v>
      </c>
      <c r="F45" s="44">
        <f t="shared" si="6"/>
        <v>-24933369</v>
      </c>
      <c r="G45" s="44">
        <f t="shared" si="6"/>
        <v>-27956699</v>
      </c>
      <c r="H45" s="44">
        <f t="shared" si="6"/>
        <v>-3995523</v>
      </c>
      <c r="I45" s="44">
        <f t="shared" si="6"/>
        <v>1667229</v>
      </c>
      <c r="J45" s="44">
        <f t="shared" si="6"/>
        <v>-30284993</v>
      </c>
      <c r="K45" s="44">
        <f t="shared" si="6"/>
        <v>2301819</v>
      </c>
      <c r="L45" s="44">
        <f t="shared" si="6"/>
        <v>2156035</v>
      </c>
      <c r="M45" s="44">
        <f t="shared" si="6"/>
        <v>8219626</v>
      </c>
      <c r="N45" s="44">
        <f t="shared" si="6"/>
        <v>12677480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-17607513</v>
      </c>
      <c r="X45" s="44">
        <f t="shared" si="6"/>
        <v>-20257519</v>
      </c>
      <c r="Y45" s="44">
        <f t="shared" si="6"/>
        <v>2650006</v>
      </c>
      <c r="Z45" s="45">
        <f>+IF(X45&lt;&gt;0,+(Y45/X45)*100,0)</f>
        <v>-13.081592074527981</v>
      </c>
      <c r="AA45" s="46">
        <f>+AA26-AA44</f>
        <v>-24933369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-13228747</v>
      </c>
      <c r="D6" s="18"/>
      <c r="E6" s="19">
        <v>-2126450</v>
      </c>
      <c r="F6" s="20">
        <v>-63126450</v>
      </c>
      <c r="G6" s="20">
        <v>-11856414</v>
      </c>
      <c r="H6" s="20">
        <v>6204211</v>
      </c>
      <c r="I6" s="20">
        <v>-31510340</v>
      </c>
      <c r="J6" s="20">
        <v>-37162543</v>
      </c>
      <c r="K6" s="20">
        <v>-8827902</v>
      </c>
      <c r="L6" s="20">
        <v>-9308956</v>
      </c>
      <c r="M6" s="20">
        <v>-12828931</v>
      </c>
      <c r="N6" s="20">
        <v>-30965789</v>
      </c>
      <c r="O6" s="20"/>
      <c r="P6" s="20"/>
      <c r="Q6" s="20"/>
      <c r="R6" s="20"/>
      <c r="S6" s="20"/>
      <c r="T6" s="20"/>
      <c r="U6" s="20"/>
      <c r="V6" s="20"/>
      <c r="W6" s="20">
        <v>-68128332</v>
      </c>
      <c r="X6" s="20">
        <v>-62063194</v>
      </c>
      <c r="Y6" s="20">
        <v>-6065138</v>
      </c>
      <c r="Z6" s="21">
        <v>9.772519925416665</v>
      </c>
      <c r="AA6" s="22">
        <v>-63126450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2126448</v>
      </c>
      <c r="F7" s="20">
        <v>2126448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1063224</v>
      </c>
      <c r="Y7" s="20">
        <v>-1063224</v>
      </c>
      <c r="Z7" s="21">
        <v>-100</v>
      </c>
      <c r="AA7" s="22">
        <v>2126448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6210657</v>
      </c>
      <c r="D11" s="18"/>
      <c r="E11" s="19"/>
      <c r="F11" s="20"/>
      <c r="G11" s="24"/>
      <c r="H11" s="24">
        <v>2634866</v>
      </c>
      <c r="I11" s="24">
        <v>5151101</v>
      </c>
      <c r="J11" s="20">
        <v>7785967</v>
      </c>
      <c r="K11" s="24">
        <v>1151465</v>
      </c>
      <c r="L11" s="24">
        <v>1214212</v>
      </c>
      <c r="M11" s="20">
        <v>1076018</v>
      </c>
      <c r="N11" s="24">
        <v>3441695</v>
      </c>
      <c r="O11" s="24"/>
      <c r="P11" s="24"/>
      <c r="Q11" s="20"/>
      <c r="R11" s="24"/>
      <c r="S11" s="24"/>
      <c r="T11" s="20"/>
      <c r="U11" s="24"/>
      <c r="V11" s="24"/>
      <c r="W11" s="24">
        <v>11227662</v>
      </c>
      <c r="X11" s="20"/>
      <c r="Y11" s="24">
        <v>11227662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-7018090</v>
      </c>
      <c r="D13" s="29">
        <f>SUM(D6:D12)</f>
        <v>0</v>
      </c>
      <c r="E13" s="30">
        <f t="shared" si="0"/>
        <v>-2</v>
      </c>
      <c r="F13" s="31">
        <f t="shared" si="0"/>
        <v>-61000002</v>
      </c>
      <c r="G13" s="31">
        <f t="shared" si="0"/>
        <v>-11856414</v>
      </c>
      <c r="H13" s="31">
        <f t="shared" si="0"/>
        <v>8839077</v>
      </c>
      <c r="I13" s="31">
        <f t="shared" si="0"/>
        <v>-26359239</v>
      </c>
      <c r="J13" s="31">
        <f t="shared" si="0"/>
        <v>-29376576</v>
      </c>
      <c r="K13" s="31">
        <f t="shared" si="0"/>
        <v>-7676437</v>
      </c>
      <c r="L13" s="31">
        <f t="shared" si="0"/>
        <v>-8094744</v>
      </c>
      <c r="M13" s="31">
        <f t="shared" si="0"/>
        <v>-11752913</v>
      </c>
      <c r="N13" s="31">
        <f t="shared" si="0"/>
        <v>-27524094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-56900670</v>
      </c>
      <c r="X13" s="31">
        <f t="shared" si="0"/>
        <v>-60999970</v>
      </c>
      <c r="Y13" s="31">
        <f t="shared" si="0"/>
        <v>4099300</v>
      </c>
      <c r="Z13" s="32">
        <f>+IF(X13&lt;&gt;0,+(Y13/X13)*100,0)</f>
        <v>-6.7201672394265106</v>
      </c>
      <c r="AA13" s="33">
        <f>SUM(AA6:AA12)</f>
        <v>-61000002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41668556</v>
      </c>
      <c r="D17" s="18"/>
      <c r="E17" s="19">
        <v>101487495</v>
      </c>
      <c r="F17" s="20">
        <v>162487495</v>
      </c>
      <c r="G17" s="24"/>
      <c r="H17" s="24">
        <v>6096526</v>
      </c>
      <c r="I17" s="24">
        <v>46074102</v>
      </c>
      <c r="J17" s="20">
        <v>52170628</v>
      </c>
      <c r="K17" s="24">
        <v>7676437</v>
      </c>
      <c r="L17" s="24">
        <v>8094745</v>
      </c>
      <c r="M17" s="20">
        <v>7173456</v>
      </c>
      <c r="N17" s="24">
        <v>22944638</v>
      </c>
      <c r="O17" s="24"/>
      <c r="P17" s="24"/>
      <c r="Q17" s="20"/>
      <c r="R17" s="24"/>
      <c r="S17" s="24"/>
      <c r="T17" s="20"/>
      <c r="U17" s="24"/>
      <c r="V17" s="24"/>
      <c r="W17" s="24">
        <v>75115266</v>
      </c>
      <c r="X17" s="20">
        <v>162489581</v>
      </c>
      <c r="Y17" s="24">
        <v>-87374315</v>
      </c>
      <c r="Z17" s="25">
        <v>-53.772256942431284</v>
      </c>
      <c r="AA17" s="26">
        <v>162487495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143420</v>
      </c>
      <c r="D21" s="18"/>
      <c r="E21" s="19"/>
      <c r="F21" s="20"/>
      <c r="G21" s="20"/>
      <c r="H21" s="20">
        <v>143420</v>
      </c>
      <c r="I21" s="20"/>
      <c r="J21" s="20">
        <v>143420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143420</v>
      </c>
      <c r="X21" s="20"/>
      <c r="Y21" s="20">
        <v>143420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41811976</v>
      </c>
      <c r="D25" s="29">
        <f t="shared" ref="D25:Y25" si="1">SUM(D15:D24)</f>
        <v>0</v>
      </c>
      <c r="E25" s="35">
        <f t="shared" si="1"/>
        <v>101487495</v>
      </c>
      <c r="F25" s="36">
        <f t="shared" si="1"/>
        <v>162487495</v>
      </c>
      <c r="G25" s="36">
        <f t="shared" si="1"/>
        <v>0</v>
      </c>
      <c r="H25" s="36">
        <f t="shared" si="1"/>
        <v>6239946</v>
      </c>
      <c r="I25" s="36">
        <f t="shared" si="1"/>
        <v>46074102</v>
      </c>
      <c r="J25" s="36">
        <f t="shared" si="1"/>
        <v>52314048</v>
      </c>
      <c r="K25" s="36">
        <f t="shared" si="1"/>
        <v>7676437</v>
      </c>
      <c r="L25" s="36">
        <f t="shared" si="1"/>
        <v>8094745</v>
      </c>
      <c r="M25" s="36">
        <f t="shared" si="1"/>
        <v>7173456</v>
      </c>
      <c r="N25" s="36">
        <f t="shared" si="1"/>
        <v>22944638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75258686</v>
      </c>
      <c r="X25" s="36">
        <f t="shared" si="1"/>
        <v>162489581</v>
      </c>
      <c r="Y25" s="36">
        <f t="shared" si="1"/>
        <v>-87230895</v>
      </c>
      <c r="Z25" s="37">
        <f>+IF(X25&lt;&gt;0,+(Y25/X25)*100,0)</f>
        <v>-53.68399282166898</v>
      </c>
      <c r="AA25" s="38">
        <f>SUM(AA15:AA24)</f>
        <v>162487495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34793886</v>
      </c>
      <c r="D26" s="29">
        <f>+D13+D25</f>
        <v>0</v>
      </c>
      <c r="E26" s="30">
        <f t="shared" si="2"/>
        <v>101487493</v>
      </c>
      <c r="F26" s="31">
        <f t="shared" si="2"/>
        <v>101487493</v>
      </c>
      <c r="G26" s="31">
        <f t="shared" si="2"/>
        <v>-11856414</v>
      </c>
      <c r="H26" s="31">
        <f t="shared" si="2"/>
        <v>15079023</v>
      </c>
      <c r="I26" s="31">
        <f t="shared" si="2"/>
        <v>19714863</v>
      </c>
      <c r="J26" s="31">
        <f t="shared" si="2"/>
        <v>22937472</v>
      </c>
      <c r="K26" s="31">
        <f t="shared" si="2"/>
        <v>0</v>
      </c>
      <c r="L26" s="31">
        <f t="shared" si="2"/>
        <v>1</v>
      </c>
      <c r="M26" s="31">
        <f t="shared" si="2"/>
        <v>-4579457</v>
      </c>
      <c r="N26" s="31">
        <f t="shared" si="2"/>
        <v>-4579456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18358016</v>
      </c>
      <c r="X26" s="31">
        <f t="shared" si="2"/>
        <v>101489611</v>
      </c>
      <c r="Y26" s="31">
        <f t="shared" si="2"/>
        <v>-83131595</v>
      </c>
      <c r="Z26" s="32">
        <f>+IF(X26&lt;&gt;0,+(Y26/X26)*100,0)</f>
        <v>-81.911433279609284</v>
      </c>
      <c r="AA26" s="33">
        <f>+AA13+AA25</f>
        <v>101487493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11856414</v>
      </c>
      <c r="D32" s="18"/>
      <c r="E32" s="19"/>
      <c r="F32" s="20"/>
      <c r="G32" s="20">
        <v>-11856414</v>
      </c>
      <c r="H32" s="20">
        <v>18140129</v>
      </c>
      <c r="I32" s="20">
        <v>-6283714</v>
      </c>
      <c r="J32" s="20">
        <v>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</v>
      </c>
      <c r="X32" s="20"/>
      <c r="Y32" s="20">
        <v>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11856414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-11856414</v>
      </c>
      <c r="H37" s="31">
        <f t="shared" si="3"/>
        <v>18140129</v>
      </c>
      <c r="I37" s="31">
        <f t="shared" si="3"/>
        <v>-6283714</v>
      </c>
      <c r="J37" s="31">
        <f t="shared" si="3"/>
        <v>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</v>
      </c>
      <c r="X37" s="31">
        <f t="shared" si="3"/>
        <v>0</v>
      </c>
      <c r="Y37" s="31">
        <f t="shared" si="3"/>
        <v>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46958233</v>
      </c>
      <c r="D39" s="18"/>
      <c r="E39" s="19">
        <v>100000000</v>
      </c>
      <c r="F39" s="20">
        <v>100000000</v>
      </c>
      <c r="G39" s="20"/>
      <c r="H39" s="20">
        <v>46958233</v>
      </c>
      <c r="I39" s="20"/>
      <c r="J39" s="20">
        <v>46958233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46958233</v>
      </c>
      <c r="X39" s="20">
        <v>100000000</v>
      </c>
      <c r="Y39" s="20">
        <v>-53041767</v>
      </c>
      <c r="Z39" s="21">
        <v>-53.041766999999993</v>
      </c>
      <c r="AA39" s="22">
        <v>100000000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46958233</v>
      </c>
      <c r="D43" s="29">
        <f t="shared" ref="D43:Y43" si="4">SUM(D39:D42)</f>
        <v>0</v>
      </c>
      <c r="E43" s="35">
        <f t="shared" si="4"/>
        <v>100000000</v>
      </c>
      <c r="F43" s="36">
        <f t="shared" si="4"/>
        <v>100000000</v>
      </c>
      <c r="G43" s="36">
        <f t="shared" si="4"/>
        <v>0</v>
      </c>
      <c r="H43" s="36">
        <f t="shared" si="4"/>
        <v>46958233</v>
      </c>
      <c r="I43" s="36">
        <f t="shared" si="4"/>
        <v>0</v>
      </c>
      <c r="J43" s="36">
        <f t="shared" si="4"/>
        <v>46958233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46958233</v>
      </c>
      <c r="X43" s="36">
        <f t="shared" si="4"/>
        <v>100000000</v>
      </c>
      <c r="Y43" s="36">
        <f t="shared" si="4"/>
        <v>-53041767</v>
      </c>
      <c r="Z43" s="37">
        <f>+IF(X43&lt;&gt;0,+(Y43/X43)*100,0)</f>
        <v>-53.041766999999993</v>
      </c>
      <c r="AA43" s="38">
        <f>SUM(AA39:AA42)</f>
        <v>100000000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58814647</v>
      </c>
      <c r="D44" s="29">
        <f>+D37+D43</f>
        <v>0</v>
      </c>
      <c r="E44" s="30">
        <f t="shared" si="5"/>
        <v>100000000</v>
      </c>
      <c r="F44" s="31">
        <f t="shared" si="5"/>
        <v>100000000</v>
      </c>
      <c r="G44" s="31">
        <f t="shared" si="5"/>
        <v>-11856414</v>
      </c>
      <c r="H44" s="31">
        <f t="shared" si="5"/>
        <v>65098362</v>
      </c>
      <c r="I44" s="31">
        <f t="shared" si="5"/>
        <v>-6283714</v>
      </c>
      <c r="J44" s="31">
        <f t="shared" si="5"/>
        <v>46958234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46958234</v>
      </c>
      <c r="X44" s="31">
        <f t="shared" si="5"/>
        <v>100000000</v>
      </c>
      <c r="Y44" s="31">
        <f t="shared" si="5"/>
        <v>-53041766</v>
      </c>
      <c r="Z44" s="32">
        <f>+IF(X44&lt;&gt;0,+(Y44/X44)*100,0)</f>
        <v>-53.041766000000003</v>
      </c>
      <c r="AA44" s="33">
        <f>+AA37+AA43</f>
        <v>100000000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-24020761</v>
      </c>
      <c r="D45" s="42">
        <f t="shared" si="6"/>
        <v>0</v>
      </c>
      <c r="E45" s="43">
        <f t="shared" si="6"/>
        <v>1487493</v>
      </c>
      <c r="F45" s="44">
        <f t="shared" si="6"/>
        <v>1487493</v>
      </c>
      <c r="G45" s="44">
        <f t="shared" si="6"/>
        <v>0</v>
      </c>
      <c r="H45" s="44">
        <f t="shared" si="6"/>
        <v>-50019339</v>
      </c>
      <c r="I45" s="44">
        <f t="shared" si="6"/>
        <v>25998577</v>
      </c>
      <c r="J45" s="44">
        <f t="shared" si="6"/>
        <v>-24020762</v>
      </c>
      <c r="K45" s="44">
        <f t="shared" si="6"/>
        <v>0</v>
      </c>
      <c r="L45" s="44">
        <f t="shared" si="6"/>
        <v>1</v>
      </c>
      <c r="M45" s="44">
        <f t="shared" si="6"/>
        <v>-4579457</v>
      </c>
      <c r="N45" s="44">
        <f t="shared" si="6"/>
        <v>-4579456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-28600218</v>
      </c>
      <c r="X45" s="44">
        <f t="shared" si="6"/>
        <v>1489611</v>
      </c>
      <c r="Y45" s="44">
        <f t="shared" si="6"/>
        <v>-30089829</v>
      </c>
      <c r="Z45" s="45">
        <f>+IF(X45&lt;&gt;0,+(Y45/X45)*100,0)</f>
        <v>-2019.9789743765318</v>
      </c>
      <c r="AA45" s="46">
        <f>+AA26-AA44</f>
        <v>1487493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50932973</v>
      </c>
      <c r="D47" s="18"/>
      <c r="E47" s="19"/>
      <c r="F47" s="20"/>
      <c r="G47" s="20"/>
      <c r="H47" s="20">
        <v>23464431</v>
      </c>
      <c r="I47" s="20">
        <v>27468542</v>
      </c>
      <c r="J47" s="20">
        <v>50932973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50932973</v>
      </c>
      <c r="X47" s="20"/>
      <c r="Y47" s="20">
        <v>50932973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-27042490</v>
      </c>
      <c r="D48" s="18"/>
      <c r="E48" s="19"/>
      <c r="F48" s="20"/>
      <c r="G48" s="20"/>
      <c r="H48" s="20">
        <v>-15992030</v>
      </c>
      <c r="I48" s="20">
        <v>-11050460</v>
      </c>
      <c r="J48" s="20">
        <v>-27042490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-27042490</v>
      </c>
      <c r="X48" s="20"/>
      <c r="Y48" s="20">
        <v>-27042490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23890483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7472401</v>
      </c>
      <c r="I50" s="52">
        <f t="shared" si="7"/>
        <v>16418082</v>
      </c>
      <c r="J50" s="52">
        <f t="shared" si="7"/>
        <v>23890483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23890483</v>
      </c>
      <c r="X50" s="52">
        <f t="shared" si="7"/>
        <v>0</v>
      </c>
      <c r="Y50" s="52">
        <f t="shared" si="7"/>
        <v>23890483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-32560302</v>
      </c>
      <c r="D6" s="18"/>
      <c r="E6" s="19">
        <v>6313104</v>
      </c>
      <c r="F6" s="20">
        <v>6313104</v>
      </c>
      <c r="G6" s="20">
        <v>-33030670</v>
      </c>
      <c r="H6" s="20">
        <v>-995926</v>
      </c>
      <c r="I6" s="20">
        <v>-918119</v>
      </c>
      <c r="J6" s="20">
        <v>-34944715</v>
      </c>
      <c r="K6" s="20">
        <v>-1125806</v>
      </c>
      <c r="L6" s="20">
        <v>-679365</v>
      </c>
      <c r="M6" s="20">
        <v>-1085594</v>
      </c>
      <c r="N6" s="20">
        <v>-2890765</v>
      </c>
      <c r="O6" s="20"/>
      <c r="P6" s="20"/>
      <c r="Q6" s="20"/>
      <c r="R6" s="20"/>
      <c r="S6" s="20"/>
      <c r="T6" s="20"/>
      <c r="U6" s="20"/>
      <c r="V6" s="20"/>
      <c r="W6" s="20">
        <v>-37835480</v>
      </c>
      <c r="X6" s="20">
        <v>3156556</v>
      </c>
      <c r="Y6" s="20">
        <v>-40992036</v>
      </c>
      <c r="Z6" s="21">
        <v>-1298.6316732540149</v>
      </c>
      <c r="AA6" s="22">
        <v>6313104</v>
      </c>
    </row>
    <row r="7" spans="1:27" x14ac:dyDescent="0.25">
      <c r="A7" s="23" t="s">
        <v>35</v>
      </c>
      <c r="B7" s="17" t="s">
        <v>32</v>
      </c>
      <c r="C7" s="18">
        <v>10820825</v>
      </c>
      <c r="D7" s="18"/>
      <c r="E7" s="19">
        <v>21555455</v>
      </c>
      <c r="F7" s="20">
        <v>21555455</v>
      </c>
      <c r="G7" s="20">
        <v>14348233</v>
      </c>
      <c r="H7" s="20">
        <v>3566119</v>
      </c>
      <c r="I7" s="20">
        <v>3425326</v>
      </c>
      <c r="J7" s="20">
        <v>21339678</v>
      </c>
      <c r="K7" s="20">
        <v>3519559</v>
      </c>
      <c r="L7" s="20">
        <v>3415194</v>
      </c>
      <c r="M7" s="20">
        <v>3415723</v>
      </c>
      <c r="N7" s="20">
        <v>10350476</v>
      </c>
      <c r="O7" s="20"/>
      <c r="P7" s="20"/>
      <c r="Q7" s="20"/>
      <c r="R7" s="20"/>
      <c r="S7" s="20"/>
      <c r="T7" s="20"/>
      <c r="U7" s="20"/>
      <c r="V7" s="20"/>
      <c r="W7" s="20">
        <v>31690154</v>
      </c>
      <c r="X7" s="20">
        <v>10777728</v>
      </c>
      <c r="Y7" s="20">
        <v>20912426</v>
      </c>
      <c r="Z7" s="21">
        <v>194.03371471241434</v>
      </c>
      <c r="AA7" s="22">
        <v>21555455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794044</v>
      </c>
      <c r="F8" s="20">
        <v>794044</v>
      </c>
      <c r="G8" s="20">
        <v>37335</v>
      </c>
      <c r="H8" s="20">
        <v>32652</v>
      </c>
      <c r="I8" s="20">
        <v>37727</v>
      </c>
      <c r="J8" s="20">
        <v>107714</v>
      </c>
      <c r="K8" s="20">
        <v>35760</v>
      </c>
      <c r="L8" s="20">
        <v>35580</v>
      </c>
      <c r="M8" s="20">
        <v>37382</v>
      </c>
      <c r="N8" s="20">
        <v>108722</v>
      </c>
      <c r="O8" s="20"/>
      <c r="P8" s="20"/>
      <c r="Q8" s="20"/>
      <c r="R8" s="20"/>
      <c r="S8" s="20"/>
      <c r="T8" s="20"/>
      <c r="U8" s="20"/>
      <c r="V8" s="20"/>
      <c r="W8" s="20">
        <v>216436</v>
      </c>
      <c r="X8" s="20">
        <v>397020</v>
      </c>
      <c r="Y8" s="20">
        <v>-180584</v>
      </c>
      <c r="Z8" s="21">
        <v>-45.484862223565564</v>
      </c>
      <c r="AA8" s="22">
        <v>794044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-7599398</v>
      </c>
      <c r="D10" s="18"/>
      <c r="E10" s="19">
        <v>-3278229</v>
      </c>
      <c r="F10" s="20">
        <v>-3278229</v>
      </c>
      <c r="G10" s="20">
        <v>-8297161</v>
      </c>
      <c r="H10" s="20">
        <v>-101655</v>
      </c>
      <c r="I10" s="20">
        <v>-62175</v>
      </c>
      <c r="J10" s="20">
        <v>-8460991</v>
      </c>
      <c r="K10" s="20">
        <v>-398611</v>
      </c>
      <c r="L10" s="20">
        <v>-345106</v>
      </c>
      <c r="M10" s="20">
        <v>-82837</v>
      </c>
      <c r="N10" s="20">
        <v>-826554</v>
      </c>
      <c r="O10" s="20"/>
      <c r="P10" s="20"/>
      <c r="Q10" s="20"/>
      <c r="R10" s="20"/>
      <c r="S10" s="20"/>
      <c r="T10" s="20"/>
      <c r="U10" s="20"/>
      <c r="V10" s="20"/>
      <c r="W10" s="20">
        <v>-9287545</v>
      </c>
      <c r="X10" s="20">
        <v>-1639116</v>
      </c>
      <c r="Y10" s="20">
        <v>-7648429</v>
      </c>
      <c r="Z10" s="21">
        <v>466.6191410491997</v>
      </c>
      <c r="AA10" s="22">
        <v>-3278229</v>
      </c>
    </row>
    <row r="11" spans="1:27" x14ac:dyDescent="0.25">
      <c r="A11" s="23" t="s">
        <v>39</v>
      </c>
      <c r="B11" s="17" t="s">
        <v>32</v>
      </c>
      <c r="C11" s="18">
        <v>7073612</v>
      </c>
      <c r="D11" s="18"/>
      <c r="E11" s="19"/>
      <c r="F11" s="20"/>
      <c r="G11" s="24">
        <v>7075650</v>
      </c>
      <c r="H11" s="24">
        <v>99864</v>
      </c>
      <c r="I11" s="24">
        <v>93005</v>
      </c>
      <c r="J11" s="20">
        <v>7268519</v>
      </c>
      <c r="K11" s="24">
        <v>110343</v>
      </c>
      <c r="L11" s="24">
        <v>88263</v>
      </c>
      <c r="M11" s="20">
        <v>104730</v>
      </c>
      <c r="N11" s="24">
        <v>303336</v>
      </c>
      <c r="O11" s="24"/>
      <c r="P11" s="24"/>
      <c r="Q11" s="20"/>
      <c r="R11" s="24"/>
      <c r="S11" s="24"/>
      <c r="T11" s="20"/>
      <c r="U11" s="24"/>
      <c r="V11" s="24"/>
      <c r="W11" s="24">
        <v>7571855</v>
      </c>
      <c r="X11" s="20"/>
      <c r="Y11" s="24">
        <v>7571855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-22265263</v>
      </c>
      <c r="D13" s="29">
        <f>SUM(D6:D12)</f>
        <v>0</v>
      </c>
      <c r="E13" s="30">
        <f t="shared" si="0"/>
        <v>25384374</v>
      </c>
      <c r="F13" s="31">
        <f t="shared" si="0"/>
        <v>25384374</v>
      </c>
      <c r="G13" s="31">
        <f t="shared" si="0"/>
        <v>-19866613</v>
      </c>
      <c r="H13" s="31">
        <f t="shared" si="0"/>
        <v>2601054</v>
      </c>
      <c r="I13" s="31">
        <f t="shared" si="0"/>
        <v>2575764</v>
      </c>
      <c r="J13" s="31">
        <f t="shared" si="0"/>
        <v>-14689795</v>
      </c>
      <c r="K13" s="31">
        <f t="shared" si="0"/>
        <v>2141245</v>
      </c>
      <c r="L13" s="31">
        <f t="shared" si="0"/>
        <v>2514566</v>
      </c>
      <c r="M13" s="31">
        <f t="shared" si="0"/>
        <v>2389404</v>
      </c>
      <c r="N13" s="31">
        <f t="shared" si="0"/>
        <v>7045215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-7644580</v>
      </c>
      <c r="X13" s="31">
        <f t="shared" si="0"/>
        <v>12692188</v>
      </c>
      <c r="Y13" s="31">
        <f t="shared" si="0"/>
        <v>-20336768</v>
      </c>
      <c r="Z13" s="32">
        <f>+IF(X13&lt;&gt;0,+(Y13/X13)*100,0)</f>
        <v>-160.23059223516071</v>
      </c>
      <c r="AA13" s="33">
        <f>SUM(AA6:AA12)</f>
        <v>25384374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32252166</v>
      </c>
      <c r="D17" s="18"/>
      <c r="E17" s="19">
        <v>-18352398</v>
      </c>
      <c r="F17" s="20">
        <v>-18352398</v>
      </c>
      <c r="G17" s="24">
        <v>32250258</v>
      </c>
      <c r="H17" s="24">
        <v>251762</v>
      </c>
      <c r="I17" s="24">
        <v>25411</v>
      </c>
      <c r="J17" s="20">
        <v>32527431</v>
      </c>
      <c r="K17" s="24"/>
      <c r="L17" s="24"/>
      <c r="M17" s="20">
        <v>201100</v>
      </c>
      <c r="N17" s="24">
        <v>201100</v>
      </c>
      <c r="O17" s="24"/>
      <c r="P17" s="24"/>
      <c r="Q17" s="20"/>
      <c r="R17" s="24"/>
      <c r="S17" s="24"/>
      <c r="T17" s="20"/>
      <c r="U17" s="24"/>
      <c r="V17" s="24"/>
      <c r="W17" s="24">
        <v>32728531</v>
      </c>
      <c r="X17" s="20">
        <v>-9176194</v>
      </c>
      <c r="Y17" s="24">
        <v>41904725</v>
      </c>
      <c r="Z17" s="25">
        <v>-456.66781892361905</v>
      </c>
      <c r="AA17" s="26">
        <v>-18352398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32252166</v>
      </c>
      <c r="D25" s="29">
        <f t="shared" ref="D25:Y25" si="1">SUM(D15:D24)</f>
        <v>0</v>
      </c>
      <c r="E25" s="35">
        <f t="shared" si="1"/>
        <v>-18352398</v>
      </c>
      <c r="F25" s="36">
        <f t="shared" si="1"/>
        <v>-18352398</v>
      </c>
      <c r="G25" s="36">
        <f t="shared" si="1"/>
        <v>32250258</v>
      </c>
      <c r="H25" s="36">
        <f t="shared" si="1"/>
        <v>251762</v>
      </c>
      <c r="I25" s="36">
        <f t="shared" si="1"/>
        <v>25411</v>
      </c>
      <c r="J25" s="36">
        <f t="shared" si="1"/>
        <v>32527431</v>
      </c>
      <c r="K25" s="36">
        <f t="shared" si="1"/>
        <v>0</v>
      </c>
      <c r="L25" s="36">
        <f t="shared" si="1"/>
        <v>0</v>
      </c>
      <c r="M25" s="36">
        <f t="shared" si="1"/>
        <v>201100</v>
      </c>
      <c r="N25" s="36">
        <f t="shared" si="1"/>
        <v>201100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32728531</v>
      </c>
      <c r="X25" s="36">
        <f t="shared" si="1"/>
        <v>-9176194</v>
      </c>
      <c r="Y25" s="36">
        <f t="shared" si="1"/>
        <v>41904725</v>
      </c>
      <c r="Z25" s="37">
        <f>+IF(X25&lt;&gt;0,+(Y25/X25)*100,0)</f>
        <v>-456.66781892361905</v>
      </c>
      <c r="AA25" s="38">
        <f>SUM(AA15:AA24)</f>
        <v>-18352398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9986903</v>
      </c>
      <c r="D26" s="29">
        <f>+D13+D25</f>
        <v>0</v>
      </c>
      <c r="E26" s="30">
        <f t="shared" si="2"/>
        <v>7031976</v>
      </c>
      <c r="F26" s="31">
        <f t="shared" si="2"/>
        <v>7031976</v>
      </c>
      <c r="G26" s="31">
        <f t="shared" si="2"/>
        <v>12383645</v>
      </c>
      <c r="H26" s="31">
        <f t="shared" si="2"/>
        <v>2852816</v>
      </c>
      <c r="I26" s="31">
        <f t="shared" si="2"/>
        <v>2601175</v>
      </c>
      <c r="J26" s="31">
        <f t="shared" si="2"/>
        <v>17837636</v>
      </c>
      <c r="K26" s="31">
        <f t="shared" si="2"/>
        <v>2141245</v>
      </c>
      <c r="L26" s="31">
        <f t="shared" si="2"/>
        <v>2514566</v>
      </c>
      <c r="M26" s="31">
        <f t="shared" si="2"/>
        <v>2590504</v>
      </c>
      <c r="N26" s="31">
        <f t="shared" si="2"/>
        <v>7246315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25083951</v>
      </c>
      <c r="X26" s="31">
        <f t="shared" si="2"/>
        <v>3515994</v>
      </c>
      <c r="Y26" s="31">
        <f t="shared" si="2"/>
        <v>21567957</v>
      </c>
      <c r="Z26" s="32">
        <f>+IF(X26&lt;&gt;0,+(Y26/X26)*100,0)</f>
        <v>613.42416966581857</v>
      </c>
      <c r="AA26" s="33">
        <f>+AA13+AA25</f>
        <v>7031976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82941535</v>
      </c>
      <c r="D32" s="18"/>
      <c r="E32" s="19">
        <v>31587015</v>
      </c>
      <c r="F32" s="20">
        <v>31587015</v>
      </c>
      <c r="G32" s="20">
        <v>84124628</v>
      </c>
      <c r="H32" s="20">
        <v>1578948</v>
      </c>
      <c r="I32" s="20">
        <v>2052627</v>
      </c>
      <c r="J32" s="20">
        <v>87756203</v>
      </c>
      <c r="K32" s="20">
        <v>1806949</v>
      </c>
      <c r="L32" s="20">
        <v>1918371</v>
      </c>
      <c r="M32" s="20">
        <v>1723106</v>
      </c>
      <c r="N32" s="20">
        <v>5448426</v>
      </c>
      <c r="O32" s="20"/>
      <c r="P32" s="20"/>
      <c r="Q32" s="20"/>
      <c r="R32" s="20"/>
      <c r="S32" s="20"/>
      <c r="T32" s="20"/>
      <c r="U32" s="20"/>
      <c r="V32" s="20"/>
      <c r="W32" s="20">
        <v>93204629</v>
      </c>
      <c r="X32" s="20">
        <v>15793518</v>
      </c>
      <c r="Y32" s="20">
        <v>77411111</v>
      </c>
      <c r="Z32" s="21">
        <v>490.14482397145463</v>
      </c>
      <c r="AA32" s="22">
        <v>31587015</v>
      </c>
    </row>
    <row r="33" spans="1:27" x14ac:dyDescent="0.25">
      <c r="A33" s="23" t="s">
        <v>60</v>
      </c>
      <c r="B33" s="17" t="s">
        <v>32</v>
      </c>
      <c r="C33" s="18">
        <v>-17855906</v>
      </c>
      <c r="D33" s="18"/>
      <c r="E33" s="19"/>
      <c r="F33" s="20"/>
      <c r="G33" s="20">
        <v>-17859590</v>
      </c>
      <c r="H33" s="20"/>
      <c r="I33" s="20"/>
      <c r="J33" s="20">
        <v>-17859590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-17859590</v>
      </c>
      <c r="X33" s="20"/>
      <c r="Y33" s="20">
        <v>-17859590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956062</v>
      </c>
      <c r="F34" s="20">
        <v>956062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478032</v>
      </c>
      <c r="Y34" s="20">
        <v>-478032</v>
      </c>
      <c r="Z34" s="21">
        <v>-100</v>
      </c>
      <c r="AA34" s="22">
        <v>956062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65085629</v>
      </c>
      <c r="D37" s="29">
        <f t="shared" ref="D37:Y37" si="3">SUM(D29:D36)</f>
        <v>0</v>
      </c>
      <c r="E37" s="30">
        <f t="shared" si="3"/>
        <v>32543077</v>
      </c>
      <c r="F37" s="31">
        <f t="shared" si="3"/>
        <v>32543077</v>
      </c>
      <c r="G37" s="31">
        <f t="shared" si="3"/>
        <v>66265038</v>
      </c>
      <c r="H37" s="31">
        <f t="shared" si="3"/>
        <v>1578948</v>
      </c>
      <c r="I37" s="31">
        <f t="shared" si="3"/>
        <v>2052627</v>
      </c>
      <c r="J37" s="31">
        <f t="shared" si="3"/>
        <v>69896613</v>
      </c>
      <c r="K37" s="31">
        <f t="shared" si="3"/>
        <v>1806949</v>
      </c>
      <c r="L37" s="31">
        <f t="shared" si="3"/>
        <v>1918371</v>
      </c>
      <c r="M37" s="31">
        <f t="shared" si="3"/>
        <v>1723106</v>
      </c>
      <c r="N37" s="31">
        <f t="shared" si="3"/>
        <v>5448426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75345039</v>
      </c>
      <c r="X37" s="31">
        <f t="shared" si="3"/>
        <v>16271550</v>
      </c>
      <c r="Y37" s="31">
        <f t="shared" si="3"/>
        <v>59073489</v>
      </c>
      <c r="Z37" s="32">
        <f>+IF(X37&lt;&gt;0,+(Y37/X37)*100,0)</f>
        <v>363.04770596531984</v>
      </c>
      <c r="AA37" s="33">
        <f>SUM(AA29:AA36)</f>
        <v>32543077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225616</v>
      </c>
      <c r="F39" s="20">
        <v>225616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112806</v>
      </c>
      <c r="Y39" s="20">
        <v>-112806</v>
      </c>
      <c r="Z39" s="21">
        <v>-100</v>
      </c>
      <c r="AA39" s="22">
        <v>225616</v>
      </c>
    </row>
    <row r="40" spans="1:27" x14ac:dyDescent="0.25">
      <c r="A40" s="23" t="s">
        <v>61</v>
      </c>
      <c r="B40" s="17" t="s">
        <v>32</v>
      </c>
      <c r="C40" s="18"/>
      <c r="D40" s="18"/>
      <c r="E40" s="19">
        <v>9761913</v>
      </c>
      <c r="F40" s="20">
        <v>9761913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4880958</v>
      </c>
      <c r="Y40" s="20">
        <v>-4880958</v>
      </c>
      <c r="Z40" s="21">
        <v>-100</v>
      </c>
      <c r="AA40" s="22">
        <v>9761913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9987529</v>
      </c>
      <c r="F43" s="36">
        <f t="shared" si="4"/>
        <v>9987529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4993764</v>
      </c>
      <c r="Y43" s="36">
        <f t="shared" si="4"/>
        <v>-4993764</v>
      </c>
      <c r="Z43" s="37">
        <f>+IF(X43&lt;&gt;0,+(Y43/X43)*100,0)</f>
        <v>-100</v>
      </c>
      <c r="AA43" s="38">
        <f>SUM(AA39:AA42)</f>
        <v>9987529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65085629</v>
      </c>
      <c r="D44" s="29">
        <f>+D37+D43</f>
        <v>0</v>
      </c>
      <c r="E44" s="30">
        <f t="shared" si="5"/>
        <v>42530606</v>
      </c>
      <c r="F44" s="31">
        <f t="shared" si="5"/>
        <v>42530606</v>
      </c>
      <c r="G44" s="31">
        <f t="shared" si="5"/>
        <v>66265038</v>
      </c>
      <c r="H44" s="31">
        <f t="shared" si="5"/>
        <v>1578948</v>
      </c>
      <c r="I44" s="31">
        <f t="shared" si="5"/>
        <v>2052627</v>
      </c>
      <c r="J44" s="31">
        <f t="shared" si="5"/>
        <v>69896613</v>
      </c>
      <c r="K44" s="31">
        <f t="shared" si="5"/>
        <v>1806949</v>
      </c>
      <c r="L44" s="31">
        <f t="shared" si="5"/>
        <v>1918371</v>
      </c>
      <c r="M44" s="31">
        <f t="shared" si="5"/>
        <v>1723106</v>
      </c>
      <c r="N44" s="31">
        <f t="shared" si="5"/>
        <v>5448426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75345039</v>
      </c>
      <c r="X44" s="31">
        <f t="shared" si="5"/>
        <v>21265314</v>
      </c>
      <c r="Y44" s="31">
        <f t="shared" si="5"/>
        <v>54079725</v>
      </c>
      <c r="Z44" s="32">
        <f>+IF(X44&lt;&gt;0,+(Y44/X44)*100,0)</f>
        <v>254.30955310605805</v>
      </c>
      <c r="AA44" s="33">
        <f>+AA37+AA43</f>
        <v>42530606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-55098726</v>
      </c>
      <c r="D45" s="42">
        <f t="shared" si="6"/>
        <v>0</v>
      </c>
      <c r="E45" s="43">
        <f t="shared" si="6"/>
        <v>-35498630</v>
      </c>
      <c r="F45" s="44">
        <f t="shared" si="6"/>
        <v>-35498630</v>
      </c>
      <c r="G45" s="44">
        <f t="shared" si="6"/>
        <v>-53881393</v>
      </c>
      <c r="H45" s="44">
        <f t="shared" si="6"/>
        <v>1273868</v>
      </c>
      <c r="I45" s="44">
        <f t="shared" si="6"/>
        <v>548548</v>
      </c>
      <c r="J45" s="44">
        <f t="shared" si="6"/>
        <v>-52058977</v>
      </c>
      <c r="K45" s="44">
        <f t="shared" si="6"/>
        <v>334296</v>
      </c>
      <c r="L45" s="44">
        <f t="shared" si="6"/>
        <v>596195</v>
      </c>
      <c r="M45" s="44">
        <f t="shared" si="6"/>
        <v>867398</v>
      </c>
      <c r="N45" s="44">
        <f t="shared" si="6"/>
        <v>1797889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-50261088</v>
      </c>
      <c r="X45" s="44">
        <f t="shared" si="6"/>
        <v>-17749320</v>
      </c>
      <c r="Y45" s="44">
        <f t="shared" si="6"/>
        <v>-32511768</v>
      </c>
      <c r="Z45" s="45">
        <f>+IF(X45&lt;&gt;0,+(Y45/X45)*100,0)</f>
        <v>183.17190743081989</v>
      </c>
      <c r="AA45" s="46">
        <f>+AA26-AA44</f>
        <v>-35498630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-32492665</v>
      </c>
      <c r="D47" s="18"/>
      <c r="E47" s="19"/>
      <c r="F47" s="20"/>
      <c r="G47" s="20">
        <v>-46433540</v>
      </c>
      <c r="H47" s="20">
        <v>2296943</v>
      </c>
      <c r="I47" s="20"/>
      <c r="J47" s="20">
        <v>-44136597</v>
      </c>
      <c r="K47" s="20"/>
      <c r="L47" s="20">
        <v>9820396</v>
      </c>
      <c r="M47" s="20">
        <v>-89190023</v>
      </c>
      <c r="N47" s="20">
        <v>-79369627</v>
      </c>
      <c r="O47" s="20"/>
      <c r="P47" s="20"/>
      <c r="Q47" s="20"/>
      <c r="R47" s="20"/>
      <c r="S47" s="20"/>
      <c r="T47" s="20"/>
      <c r="U47" s="20"/>
      <c r="V47" s="20"/>
      <c r="W47" s="20">
        <v>-123506224</v>
      </c>
      <c r="X47" s="20"/>
      <c r="Y47" s="20">
        <v>-123506224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-4785789</v>
      </c>
      <c r="D48" s="18"/>
      <c r="E48" s="19"/>
      <c r="F48" s="20"/>
      <c r="G48" s="20">
        <v>-4623170</v>
      </c>
      <c r="H48" s="20"/>
      <c r="I48" s="20"/>
      <c r="J48" s="20">
        <v>-4623170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-4623170</v>
      </c>
      <c r="X48" s="20"/>
      <c r="Y48" s="20">
        <v>-4623170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-37278454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-51056710</v>
      </c>
      <c r="H50" s="52">
        <f t="shared" si="7"/>
        <v>2296943</v>
      </c>
      <c r="I50" s="52">
        <f t="shared" si="7"/>
        <v>0</v>
      </c>
      <c r="J50" s="52">
        <f t="shared" si="7"/>
        <v>-48759767</v>
      </c>
      <c r="K50" s="52">
        <f t="shared" si="7"/>
        <v>0</v>
      </c>
      <c r="L50" s="52">
        <f t="shared" si="7"/>
        <v>9820396</v>
      </c>
      <c r="M50" s="52">
        <f t="shared" si="7"/>
        <v>-89190023</v>
      </c>
      <c r="N50" s="52">
        <f t="shared" si="7"/>
        <v>-79369627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-128129394</v>
      </c>
      <c r="X50" s="52">
        <f t="shared" si="7"/>
        <v>0</v>
      </c>
      <c r="Y50" s="52">
        <f t="shared" si="7"/>
        <v>-128129394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73356077</v>
      </c>
      <c r="D17" s="18"/>
      <c r="E17" s="19">
        <v>7730000</v>
      </c>
      <c r="F17" s="20">
        <v>7299710</v>
      </c>
      <c r="G17" s="24">
        <v>93510522</v>
      </c>
      <c r="H17" s="24">
        <v>-19299717</v>
      </c>
      <c r="I17" s="24">
        <v>2486384</v>
      </c>
      <c r="J17" s="20">
        <v>76697189</v>
      </c>
      <c r="K17" s="24">
        <v>10753912</v>
      </c>
      <c r="L17" s="24">
        <v>-570293</v>
      </c>
      <c r="M17" s="20">
        <v>-797291</v>
      </c>
      <c r="N17" s="24">
        <v>9386328</v>
      </c>
      <c r="O17" s="24"/>
      <c r="P17" s="24"/>
      <c r="Q17" s="20"/>
      <c r="R17" s="24"/>
      <c r="S17" s="24"/>
      <c r="T17" s="20"/>
      <c r="U17" s="24"/>
      <c r="V17" s="24"/>
      <c r="W17" s="24">
        <v>86083517</v>
      </c>
      <c r="X17" s="20">
        <v>7149710</v>
      </c>
      <c r="Y17" s="24">
        <v>78933807</v>
      </c>
      <c r="Z17" s="25">
        <v>1104.0141068658729</v>
      </c>
      <c r="AA17" s="26">
        <v>7299710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73356077</v>
      </c>
      <c r="D25" s="29">
        <f t="shared" ref="D25:Y25" si="1">SUM(D15:D24)</f>
        <v>0</v>
      </c>
      <c r="E25" s="35">
        <f t="shared" si="1"/>
        <v>7730000</v>
      </c>
      <c r="F25" s="36">
        <f t="shared" si="1"/>
        <v>7299710</v>
      </c>
      <c r="G25" s="36">
        <f t="shared" si="1"/>
        <v>93510522</v>
      </c>
      <c r="H25" s="36">
        <f t="shared" si="1"/>
        <v>-19299717</v>
      </c>
      <c r="I25" s="36">
        <f t="shared" si="1"/>
        <v>2486384</v>
      </c>
      <c r="J25" s="36">
        <f t="shared" si="1"/>
        <v>76697189</v>
      </c>
      <c r="K25" s="36">
        <f t="shared" si="1"/>
        <v>10753912</v>
      </c>
      <c r="L25" s="36">
        <f t="shared" si="1"/>
        <v>-570293</v>
      </c>
      <c r="M25" s="36">
        <f t="shared" si="1"/>
        <v>-797291</v>
      </c>
      <c r="N25" s="36">
        <f t="shared" si="1"/>
        <v>9386328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86083517</v>
      </c>
      <c r="X25" s="36">
        <f t="shared" si="1"/>
        <v>7149710</v>
      </c>
      <c r="Y25" s="36">
        <f t="shared" si="1"/>
        <v>78933807</v>
      </c>
      <c r="Z25" s="37">
        <f>+IF(X25&lt;&gt;0,+(Y25/X25)*100,0)</f>
        <v>1104.0141068658729</v>
      </c>
      <c r="AA25" s="38">
        <f>SUM(AA15:AA24)</f>
        <v>7299710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73356077</v>
      </c>
      <c r="D26" s="29">
        <f>+D13+D25</f>
        <v>0</v>
      </c>
      <c r="E26" s="30">
        <f t="shared" si="2"/>
        <v>7730000</v>
      </c>
      <c r="F26" s="31">
        <f t="shared" si="2"/>
        <v>7299710</v>
      </c>
      <c r="G26" s="31">
        <f t="shared" si="2"/>
        <v>93510522</v>
      </c>
      <c r="H26" s="31">
        <f t="shared" si="2"/>
        <v>-19299717</v>
      </c>
      <c r="I26" s="31">
        <f t="shared" si="2"/>
        <v>2486384</v>
      </c>
      <c r="J26" s="31">
        <f t="shared" si="2"/>
        <v>76697189</v>
      </c>
      <c r="K26" s="31">
        <f t="shared" si="2"/>
        <v>10753912</v>
      </c>
      <c r="L26" s="31">
        <f t="shared" si="2"/>
        <v>-570293</v>
      </c>
      <c r="M26" s="31">
        <f t="shared" si="2"/>
        <v>-797291</v>
      </c>
      <c r="N26" s="31">
        <f t="shared" si="2"/>
        <v>9386328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86083517</v>
      </c>
      <c r="X26" s="31">
        <f t="shared" si="2"/>
        <v>7149710</v>
      </c>
      <c r="Y26" s="31">
        <f t="shared" si="2"/>
        <v>78933807</v>
      </c>
      <c r="Z26" s="32">
        <f>+IF(X26&lt;&gt;0,+(Y26/X26)*100,0)</f>
        <v>1104.0141068658729</v>
      </c>
      <c r="AA26" s="33">
        <f>+AA13+AA25</f>
        <v>7299710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69674427</v>
      </c>
      <c r="D34" s="18"/>
      <c r="E34" s="19">
        <v>90489231</v>
      </c>
      <c r="F34" s="20">
        <v>90489231</v>
      </c>
      <c r="G34" s="20">
        <v>462350</v>
      </c>
      <c r="H34" s="20">
        <v>69212077</v>
      </c>
      <c r="I34" s="20"/>
      <c r="J34" s="20">
        <v>69674427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69674427</v>
      </c>
      <c r="X34" s="20">
        <v>45244614</v>
      </c>
      <c r="Y34" s="20">
        <v>24429813</v>
      </c>
      <c r="Z34" s="21">
        <v>53.994963908853336</v>
      </c>
      <c r="AA34" s="22">
        <v>90489231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69674427</v>
      </c>
      <c r="D37" s="29">
        <f t="shared" ref="D37:Y37" si="3">SUM(D29:D36)</f>
        <v>0</v>
      </c>
      <c r="E37" s="30">
        <f t="shared" si="3"/>
        <v>90489231</v>
      </c>
      <c r="F37" s="31">
        <f t="shared" si="3"/>
        <v>90489231</v>
      </c>
      <c r="G37" s="31">
        <f t="shared" si="3"/>
        <v>462350</v>
      </c>
      <c r="H37" s="31">
        <f t="shared" si="3"/>
        <v>69212077</v>
      </c>
      <c r="I37" s="31">
        <f t="shared" si="3"/>
        <v>0</v>
      </c>
      <c r="J37" s="31">
        <f t="shared" si="3"/>
        <v>69674427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69674427</v>
      </c>
      <c r="X37" s="31">
        <f t="shared" si="3"/>
        <v>45244614</v>
      </c>
      <c r="Y37" s="31">
        <f t="shared" si="3"/>
        <v>24429813</v>
      </c>
      <c r="Z37" s="32">
        <f>+IF(X37&lt;&gt;0,+(Y37/X37)*100,0)</f>
        <v>53.994963908853336</v>
      </c>
      <c r="AA37" s="33">
        <f>SUM(AA29:AA36)</f>
        <v>90489231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189527311</v>
      </c>
      <c r="D40" s="18"/>
      <c r="E40" s="19">
        <v>548674091</v>
      </c>
      <c r="F40" s="20">
        <v>548674091</v>
      </c>
      <c r="G40" s="20">
        <v>281512444</v>
      </c>
      <c r="H40" s="20">
        <v>-88268425</v>
      </c>
      <c r="I40" s="20">
        <v>1858354</v>
      </c>
      <c r="J40" s="20">
        <v>195102373</v>
      </c>
      <c r="K40" s="20">
        <v>1858354</v>
      </c>
      <c r="L40" s="20">
        <v>1858354</v>
      </c>
      <c r="M40" s="20">
        <v>1858354</v>
      </c>
      <c r="N40" s="20">
        <v>5575062</v>
      </c>
      <c r="O40" s="20"/>
      <c r="P40" s="20"/>
      <c r="Q40" s="20"/>
      <c r="R40" s="20"/>
      <c r="S40" s="20"/>
      <c r="T40" s="20"/>
      <c r="U40" s="20"/>
      <c r="V40" s="20"/>
      <c r="W40" s="20">
        <v>200677435</v>
      </c>
      <c r="X40" s="20">
        <v>274337040</v>
      </c>
      <c r="Y40" s="20">
        <v>-73659605</v>
      </c>
      <c r="Z40" s="21">
        <v>-26.850040009179949</v>
      </c>
      <c r="AA40" s="22">
        <v>548674091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189527311</v>
      </c>
      <c r="D43" s="29">
        <f t="shared" ref="D43:Y43" si="4">SUM(D39:D42)</f>
        <v>0</v>
      </c>
      <c r="E43" s="35">
        <f t="shared" si="4"/>
        <v>548674091</v>
      </c>
      <c r="F43" s="36">
        <f t="shared" si="4"/>
        <v>548674091</v>
      </c>
      <c r="G43" s="36">
        <f t="shared" si="4"/>
        <v>281512444</v>
      </c>
      <c r="H43" s="36">
        <f t="shared" si="4"/>
        <v>-88268425</v>
      </c>
      <c r="I43" s="36">
        <f t="shared" si="4"/>
        <v>1858354</v>
      </c>
      <c r="J43" s="36">
        <f t="shared" si="4"/>
        <v>195102373</v>
      </c>
      <c r="K43" s="36">
        <f t="shared" si="4"/>
        <v>1858354</v>
      </c>
      <c r="L43" s="36">
        <f t="shared" si="4"/>
        <v>1858354</v>
      </c>
      <c r="M43" s="36">
        <f t="shared" si="4"/>
        <v>1858354</v>
      </c>
      <c r="N43" s="36">
        <f t="shared" si="4"/>
        <v>5575062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200677435</v>
      </c>
      <c r="X43" s="36">
        <f t="shared" si="4"/>
        <v>274337040</v>
      </c>
      <c r="Y43" s="36">
        <f t="shared" si="4"/>
        <v>-73659605</v>
      </c>
      <c r="Z43" s="37">
        <f>+IF(X43&lt;&gt;0,+(Y43/X43)*100,0)</f>
        <v>-26.850040009179949</v>
      </c>
      <c r="AA43" s="38">
        <f>SUM(AA39:AA42)</f>
        <v>548674091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259201738</v>
      </c>
      <c r="D44" s="29">
        <f>+D37+D43</f>
        <v>0</v>
      </c>
      <c r="E44" s="30">
        <f t="shared" si="5"/>
        <v>639163322</v>
      </c>
      <c r="F44" s="31">
        <f t="shared" si="5"/>
        <v>639163322</v>
      </c>
      <c r="G44" s="31">
        <f t="shared" si="5"/>
        <v>281974794</v>
      </c>
      <c r="H44" s="31">
        <f t="shared" si="5"/>
        <v>-19056348</v>
      </c>
      <c r="I44" s="31">
        <f t="shared" si="5"/>
        <v>1858354</v>
      </c>
      <c r="J44" s="31">
        <f t="shared" si="5"/>
        <v>264776800</v>
      </c>
      <c r="K44" s="31">
        <f t="shared" si="5"/>
        <v>1858354</v>
      </c>
      <c r="L44" s="31">
        <f t="shared" si="5"/>
        <v>1858354</v>
      </c>
      <c r="M44" s="31">
        <f t="shared" si="5"/>
        <v>1858354</v>
      </c>
      <c r="N44" s="31">
        <f t="shared" si="5"/>
        <v>5575062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270351862</v>
      </c>
      <c r="X44" s="31">
        <f t="shared" si="5"/>
        <v>319581654</v>
      </c>
      <c r="Y44" s="31">
        <f t="shared" si="5"/>
        <v>-49229792</v>
      </c>
      <c r="Z44" s="32">
        <f>+IF(X44&lt;&gt;0,+(Y44/X44)*100,0)</f>
        <v>-15.404448717197013</v>
      </c>
      <c r="AA44" s="33">
        <f>+AA37+AA43</f>
        <v>639163322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-185845661</v>
      </c>
      <c r="D45" s="42">
        <f t="shared" si="6"/>
        <v>0</v>
      </c>
      <c r="E45" s="43">
        <f t="shared" si="6"/>
        <v>-631433322</v>
      </c>
      <c r="F45" s="44">
        <f t="shared" si="6"/>
        <v>-631863612</v>
      </c>
      <c r="G45" s="44">
        <f t="shared" si="6"/>
        <v>-188464272</v>
      </c>
      <c r="H45" s="44">
        <f t="shared" si="6"/>
        <v>-243369</v>
      </c>
      <c r="I45" s="44">
        <f t="shared" si="6"/>
        <v>628030</v>
      </c>
      <c r="J45" s="44">
        <f t="shared" si="6"/>
        <v>-188079611</v>
      </c>
      <c r="K45" s="44">
        <f t="shared" si="6"/>
        <v>8895558</v>
      </c>
      <c r="L45" s="44">
        <f t="shared" si="6"/>
        <v>-2428647</v>
      </c>
      <c r="M45" s="44">
        <f t="shared" si="6"/>
        <v>-2655645</v>
      </c>
      <c r="N45" s="44">
        <f t="shared" si="6"/>
        <v>3811266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-184268345</v>
      </c>
      <c r="X45" s="44">
        <f t="shared" si="6"/>
        <v>-312431944</v>
      </c>
      <c r="Y45" s="44">
        <f t="shared" si="6"/>
        <v>128163599</v>
      </c>
      <c r="Z45" s="45">
        <f>+IF(X45&lt;&gt;0,+(Y45/X45)*100,0)</f>
        <v>-41.021285262687478</v>
      </c>
      <c r="AA45" s="46">
        <f>+AA26-AA44</f>
        <v>-631863612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312210722</v>
      </c>
      <c r="D47" s="18"/>
      <c r="E47" s="19">
        <v>95042305</v>
      </c>
      <c r="F47" s="20">
        <v>95042305</v>
      </c>
      <c r="G47" s="20">
        <v>329543078</v>
      </c>
      <c r="H47" s="20">
        <v>-2203922</v>
      </c>
      <c r="I47" s="20">
        <v>5510298</v>
      </c>
      <c r="J47" s="20">
        <v>332849454</v>
      </c>
      <c r="K47" s="20">
        <v>31718877</v>
      </c>
      <c r="L47" s="20">
        <v>6080105</v>
      </c>
      <c r="M47" s="20">
        <v>19030966</v>
      </c>
      <c r="N47" s="20">
        <v>56829948</v>
      </c>
      <c r="O47" s="20"/>
      <c r="P47" s="20"/>
      <c r="Q47" s="20"/>
      <c r="R47" s="20"/>
      <c r="S47" s="20"/>
      <c r="T47" s="20"/>
      <c r="U47" s="20"/>
      <c r="V47" s="20"/>
      <c r="W47" s="20">
        <v>389679402</v>
      </c>
      <c r="X47" s="20">
        <v>47508644</v>
      </c>
      <c r="Y47" s="20">
        <v>342170758</v>
      </c>
      <c r="Z47" s="47">
        <v>720.22842411583042</v>
      </c>
      <c r="AA47" s="22">
        <v>95042305</v>
      </c>
    </row>
    <row r="48" spans="1:27" x14ac:dyDescent="0.25">
      <c r="A48" s="23" t="s">
        <v>73</v>
      </c>
      <c r="B48" s="17" t="s">
        <v>32</v>
      </c>
      <c r="C48" s="18">
        <v>1396931</v>
      </c>
      <c r="D48" s="18"/>
      <c r="E48" s="19"/>
      <c r="F48" s="20"/>
      <c r="G48" s="20">
        <v>1396931</v>
      </c>
      <c r="H48" s="20"/>
      <c r="I48" s="20"/>
      <c r="J48" s="20">
        <v>1396931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1396931</v>
      </c>
      <c r="X48" s="20"/>
      <c r="Y48" s="20">
        <v>1396931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313607653</v>
      </c>
      <c r="D50" s="50">
        <f t="shared" ref="D50:Y50" si="7">SUM(D47:D49)</f>
        <v>0</v>
      </c>
      <c r="E50" s="51">
        <f t="shared" si="7"/>
        <v>95042305</v>
      </c>
      <c r="F50" s="52">
        <f t="shared" si="7"/>
        <v>95042305</v>
      </c>
      <c r="G50" s="52">
        <f t="shared" si="7"/>
        <v>330940009</v>
      </c>
      <c r="H50" s="52">
        <f t="shared" si="7"/>
        <v>-2203922</v>
      </c>
      <c r="I50" s="52">
        <f t="shared" si="7"/>
        <v>5510298</v>
      </c>
      <c r="J50" s="52">
        <f t="shared" si="7"/>
        <v>334246385</v>
      </c>
      <c r="K50" s="52">
        <f t="shared" si="7"/>
        <v>31718877</v>
      </c>
      <c r="L50" s="52">
        <f t="shared" si="7"/>
        <v>6080105</v>
      </c>
      <c r="M50" s="52">
        <f t="shared" si="7"/>
        <v>19030966</v>
      </c>
      <c r="N50" s="52">
        <f t="shared" si="7"/>
        <v>56829948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391076333</v>
      </c>
      <c r="X50" s="52">
        <f t="shared" si="7"/>
        <v>47508644</v>
      </c>
      <c r="Y50" s="52">
        <f t="shared" si="7"/>
        <v>343567689</v>
      </c>
      <c r="Z50" s="53">
        <f>+IF(X50&lt;&gt;0,+(Y50/X50)*100,0)</f>
        <v>723.16879639839863</v>
      </c>
      <c r="AA50" s="54">
        <f>SUM(AA47:AA49)</f>
        <v>95042305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-92521793</v>
      </c>
      <c r="D6" s="18"/>
      <c r="E6" s="19">
        <v>143139294</v>
      </c>
      <c r="F6" s="20">
        <v>140192365</v>
      </c>
      <c r="G6" s="20">
        <v>-110599626</v>
      </c>
      <c r="H6" s="20">
        <v>7446626</v>
      </c>
      <c r="I6" s="20">
        <v>-5566036</v>
      </c>
      <c r="J6" s="20">
        <v>-108719036</v>
      </c>
      <c r="K6" s="20">
        <v>-7366871</v>
      </c>
      <c r="L6" s="20">
        <v>-7552853</v>
      </c>
      <c r="M6" s="20">
        <v>849952</v>
      </c>
      <c r="N6" s="20">
        <v>-14069772</v>
      </c>
      <c r="O6" s="20"/>
      <c r="P6" s="20"/>
      <c r="Q6" s="20"/>
      <c r="R6" s="20"/>
      <c r="S6" s="20"/>
      <c r="T6" s="20"/>
      <c r="U6" s="20"/>
      <c r="V6" s="20"/>
      <c r="W6" s="20">
        <v>-122788808</v>
      </c>
      <c r="X6" s="20">
        <v>74742493</v>
      </c>
      <c r="Y6" s="20">
        <v>-197531301</v>
      </c>
      <c r="Z6" s="21">
        <v>-264.28246245412231</v>
      </c>
      <c r="AA6" s="22">
        <v>140192365</v>
      </c>
    </row>
    <row r="7" spans="1:27" x14ac:dyDescent="0.25">
      <c r="A7" s="23" t="s">
        <v>35</v>
      </c>
      <c r="B7" s="17" t="s">
        <v>32</v>
      </c>
      <c r="C7" s="18">
        <v>-12927105</v>
      </c>
      <c r="D7" s="18"/>
      <c r="E7" s="19">
        <v>-5836253</v>
      </c>
      <c r="F7" s="20">
        <v>-9103858</v>
      </c>
      <c r="G7" s="20">
        <v>7908372</v>
      </c>
      <c r="H7" s="20">
        <v>-16854515</v>
      </c>
      <c r="I7" s="20">
        <v>-1613302</v>
      </c>
      <c r="J7" s="20">
        <v>-10559445</v>
      </c>
      <c r="K7" s="20">
        <v>-2815951</v>
      </c>
      <c r="L7" s="20">
        <v>-566144</v>
      </c>
      <c r="M7" s="20">
        <v>57499</v>
      </c>
      <c r="N7" s="20">
        <v>-3324596</v>
      </c>
      <c r="O7" s="20"/>
      <c r="P7" s="20"/>
      <c r="Q7" s="20"/>
      <c r="R7" s="20"/>
      <c r="S7" s="20"/>
      <c r="T7" s="20"/>
      <c r="U7" s="20"/>
      <c r="V7" s="20"/>
      <c r="W7" s="20">
        <v>-13884041</v>
      </c>
      <c r="X7" s="20">
        <v>3221108</v>
      </c>
      <c r="Y7" s="20">
        <v>-17105149</v>
      </c>
      <c r="Z7" s="21">
        <v>-531.03307930066296</v>
      </c>
      <c r="AA7" s="22">
        <v>-9103858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-7058244</v>
      </c>
      <c r="D10" s="18"/>
      <c r="E10" s="19">
        <v>-10596896</v>
      </c>
      <c r="F10" s="20">
        <v>-10596896</v>
      </c>
      <c r="G10" s="20">
        <v>-7084278</v>
      </c>
      <c r="H10" s="20">
        <v>-57734</v>
      </c>
      <c r="I10" s="20">
        <v>-7344</v>
      </c>
      <c r="J10" s="20">
        <v>-7149356</v>
      </c>
      <c r="K10" s="20">
        <v>-307005</v>
      </c>
      <c r="L10" s="20">
        <v>-937090</v>
      </c>
      <c r="M10" s="20">
        <v>-159266</v>
      </c>
      <c r="N10" s="20">
        <v>-1403361</v>
      </c>
      <c r="O10" s="20"/>
      <c r="P10" s="20"/>
      <c r="Q10" s="20"/>
      <c r="R10" s="20"/>
      <c r="S10" s="20"/>
      <c r="T10" s="20"/>
      <c r="U10" s="20"/>
      <c r="V10" s="20"/>
      <c r="W10" s="20">
        <v>-8552717</v>
      </c>
      <c r="X10" s="20">
        <v>-4164573</v>
      </c>
      <c r="Y10" s="20">
        <v>-4388144</v>
      </c>
      <c r="Z10" s="21">
        <v>105.36840151439296</v>
      </c>
      <c r="AA10" s="22">
        <v>-10596896</v>
      </c>
    </row>
    <row r="11" spans="1:27" x14ac:dyDescent="0.25">
      <c r="A11" s="23" t="s">
        <v>39</v>
      </c>
      <c r="B11" s="17" t="s">
        <v>32</v>
      </c>
      <c r="C11" s="18">
        <v>41641870</v>
      </c>
      <c r="D11" s="18"/>
      <c r="E11" s="19"/>
      <c r="F11" s="20"/>
      <c r="G11" s="24">
        <v>41595130</v>
      </c>
      <c r="H11" s="24">
        <v>512607</v>
      </c>
      <c r="I11" s="24">
        <v>1420550</v>
      </c>
      <c r="J11" s="20">
        <v>43528287</v>
      </c>
      <c r="K11" s="24">
        <v>1839056</v>
      </c>
      <c r="L11" s="24">
        <v>1494047</v>
      </c>
      <c r="M11" s="20">
        <v>871377</v>
      </c>
      <c r="N11" s="24">
        <v>4204480</v>
      </c>
      <c r="O11" s="24"/>
      <c r="P11" s="24"/>
      <c r="Q11" s="20"/>
      <c r="R11" s="24"/>
      <c r="S11" s="24"/>
      <c r="T11" s="20"/>
      <c r="U11" s="24"/>
      <c r="V11" s="24"/>
      <c r="W11" s="24">
        <v>47732767</v>
      </c>
      <c r="X11" s="20"/>
      <c r="Y11" s="24">
        <v>47732767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-70865272</v>
      </c>
      <c r="D13" s="29">
        <f>SUM(D6:D12)</f>
        <v>0</v>
      </c>
      <c r="E13" s="30">
        <f t="shared" si="0"/>
        <v>126706145</v>
      </c>
      <c r="F13" s="31">
        <f t="shared" si="0"/>
        <v>120491611</v>
      </c>
      <c r="G13" s="31">
        <f t="shared" si="0"/>
        <v>-68180402</v>
      </c>
      <c r="H13" s="31">
        <f t="shared" si="0"/>
        <v>-8953016</v>
      </c>
      <c r="I13" s="31">
        <f t="shared" si="0"/>
        <v>-5766132</v>
      </c>
      <c r="J13" s="31">
        <f t="shared" si="0"/>
        <v>-82899550</v>
      </c>
      <c r="K13" s="31">
        <f t="shared" si="0"/>
        <v>-8650771</v>
      </c>
      <c r="L13" s="31">
        <f t="shared" si="0"/>
        <v>-7562040</v>
      </c>
      <c r="M13" s="31">
        <f t="shared" si="0"/>
        <v>1619562</v>
      </c>
      <c r="N13" s="31">
        <f t="shared" si="0"/>
        <v>-14593249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-97492799</v>
      </c>
      <c r="X13" s="31">
        <f t="shared" si="0"/>
        <v>73799028</v>
      </c>
      <c r="Y13" s="31">
        <f t="shared" si="0"/>
        <v>-171291827</v>
      </c>
      <c r="Z13" s="32">
        <f>+IF(X13&lt;&gt;0,+(Y13/X13)*100,0)</f>
        <v>-232.10580361573327</v>
      </c>
      <c r="AA13" s="33">
        <f>SUM(AA6:AA12)</f>
        <v>120491611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-15756655</v>
      </c>
      <c r="D16" s="18"/>
      <c r="E16" s="19">
        <v>-236108</v>
      </c>
      <c r="F16" s="20">
        <v>-236108</v>
      </c>
      <c r="G16" s="20">
        <v>-15756655</v>
      </c>
      <c r="H16" s="20">
        <v>-38426</v>
      </c>
      <c r="I16" s="20"/>
      <c r="J16" s="20">
        <v>-15795081</v>
      </c>
      <c r="K16" s="20">
        <v>-37768</v>
      </c>
      <c r="L16" s="20"/>
      <c r="M16" s="20"/>
      <c r="N16" s="20">
        <v>-37768</v>
      </c>
      <c r="O16" s="20"/>
      <c r="P16" s="20"/>
      <c r="Q16" s="20"/>
      <c r="R16" s="20"/>
      <c r="S16" s="20"/>
      <c r="T16" s="20"/>
      <c r="U16" s="20"/>
      <c r="V16" s="20"/>
      <c r="W16" s="20">
        <v>-15832849</v>
      </c>
      <c r="X16" s="20">
        <v>-118056</v>
      </c>
      <c r="Y16" s="20">
        <v>-15714793</v>
      </c>
      <c r="Z16" s="21">
        <v>13311.303957443926</v>
      </c>
      <c r="AA16" s="22">
        <v>-236108</v>
      </c>
    </row>
    <row r="17" spans="1:27" x14ac:dyDescent="0.25">
      <c r="A17" s="23" t="s">
        <v>45</v>
      </c>
      <c r="B17" s="17" t="s">
        <v>32</v>
      </c>
      <c r="C17" s="18">
        <v>1253026328</v>
      </c>
      <c r="D17" s="18"/>
      <c r="E17" s="19">
        <v>18137607</v>
      </c>
      <c r="F17" s="20">
        <v>9166832</v>
      </c>
      <c r="G17" s="24">
        <v>1277703674</v>
      </c>
      <c r="H17" s="24">
        <v>-25799725</v>
      </c>
      <c r="I17" s="24">
        <v>2756836</v>
      </c>
      <c r="J17" s="20">
        <v>1254660785</v>
      </c>
      <c r="K17" s="24">
        <v>1582264</v>
      </c>
      <c r="L17" s="24">
        <v>4752335</v>
      </c>
      <c r="M17" s="20">
        <v>265734</v>
      </c>
      <c r="N17" s="24">
        <v>6600333</v>
      </c>
      <c r="O17" s="24"/>
      <c r="P17" s="24"/>
      <c r="Q17" s="20"/>
      <c r="R17" s="24"/>
      <c r="S17" s="24"/>
      <c r="T17" s="20"/>
      <c r="U17" s="24"/>
      <c r="V17" s="24"/>
      <c r="W17" s="24">
        <v>1261261118</v>
      </c>
      <c r="X17" s="20">
        <v>5131278</v>
      </c>
      <c r="Y17" s="24">
        <v>1256129840</v>
      </c>
      <c r="Z17" s="25">
        <v>24479.863301111342</v>
      </c>
      <c r="AA17" s="26">
        <v>9166832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>
        <v>-8</v>
      </c>
      <c r="F20" s="20"/>
      <c r="G20" s="20">
        <v>-245</v>
      </c>
      <c r="H20" s="20">
        <v>245</v>
      </c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1390987</v>
      </c>
      <c r="D21" s="18"/>
      <c r="E21" s="19"/>
      <c r="F21" s="20"/>
      <c r="G21" s="20">
        <v>206638</v>
      </c>
      <c r="H21" s="20">
        <v>1184321</v>
      </c>
      <c r="I21" s="20"/>
      <c r="J21" s="20">
        <v>1390959</v>
      </c>
      <c r="K21" s="20">
        <v>-27</v>
      </c>
      <c r="L21" s="20"/>
      <c r="M21" s="20"/>
      <c r="N21" s="20">
        <v>-27</v>
      </c>
      <c r="O21" s="20"/>
      <c r="P21" s="20"/>
      <c r="Q21" s="20"/>
      <c r="R21" s="20"/>
      <c r="S21" s="20"/>
      <c r="T21" s="20"/>
      <c r="U21" s="20"/>
      <c r="V21" s="20"/>
      <c r="W21" s="20">
        <v>1390932</v>
      </c>
      <c r="X21" s="20"/>
      <c r="Y21" s="20">
        <v>1390932</v>
      </c>
      <c r="Z21" s="21"/>
      <c r="AA21" s="22"/>
    </row>
    <row r="22" spans="1:27" x14ac:dyDescent="0.25">
      <c r="A22" s="23" t="s">
        <v>35</v>
      </c>
      <c r="B22" s="17" t="s">
        <v>32</v>
      </c>
      <c r="C22" s="18">
        <v>-132469</v>
      </c>
      <c r="D22" s="18"/>
      <c r="E22" s="19"/>
      <c r="F22" s="20"/>
      <c r="G22" s="20">
        <v>-445315</v>
      </c>
      <c r="H22" s="20">
        <v>312846</v>
      </c>
      <c r="I22" s="20"/>
      <c r="J22" s="20">
        <v>-132469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-132469</v>
      </c>
      <c r="X22" s="20"/>
      <c r="Y22" s="20">
        <v>-132469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1238528191</v>
      </c>
      <c r="D25" s="29">
        <f t="shared" ref="D25:Y25" si="1">SUM(D15:D24)</f>
        <v>0</v>
      </c>
      <c r="E25" s="35">
        <f t="shared" si="1"/>
        <v>17901491</v>
      </c>
      <c r="F25" s="36">
        <f t="shared" si="1"/>
        <v>8930724</v>
      </c>
      <c r="G25" s="36">
        <f t="shared" si="1"/>
        <v>1261708097</v>
      </c>
      <c r="H25" s="36">
        <f t="shared" si="1"/>
        <v>-24340739</v>
      </c>
      <c r="I25" s="36">
        <f t="shared" si="1"/>
        <v>2756836</v>
      </c>
      <c r="J25" s="36">
        <f t="shared" si="1"/>
        <v>1240124194</v>
      </c>
      <c r="K25" s="36">
        <f t="shared" si="1"/>
        <v>1544469</v>
      </c>
      <c r="L25" s="36">
        <f t="shared" si="1"/>
        <v>4752335</v>
      </c>
      <c r="M25" s="36">
        <f t="shared" si="1"/>
        <v>265734</v>
      </c>
      <c r="N25" s="36">
        <f t="shared" si="1"/>
        <v>6562538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1246686732</v>
      </c>
      <c r="X25" s="36">
        <f t="shared" si="1"/>
        <v>5013222</v>
      </c>
      <c r="Y25" s="36">
        <f t="shared" si="1"/>
        <v>1241673510</v>
      </c>
      <c r="Z25" s="37">
        <f>+IF(X25&lt;&gt;0,+(Y25/X25)*100,0)</f>
        <v>24767.973770162182</v>
      </c>
      <c r="AA25" s="38">
        <f>SUM(AA15:AA24)</f>
        <v>8930724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1167662919</v>
      </c>
      <c r="D26" s="29">
        <f>+D13+D25</f>
        <v>0</v>
      </c>
      <c r="E26" s="30">
        <f t="shared" si="2"/>
        <v>144607636</v>
      </c>
      <c r="F26" s="31">
        <f t="shared" si="2"/>
        <v>129422335</v>
      </c>
      <c r="G26" s="31">
        <f t="shared" si="2"/>
        <v>1193527695</v>
      </c>
      <c r="H26" s="31">
        <f t="shared" si="2"/>
        <v>-33293755</v>
      </c>
      <c r="I26" s="31">
        <f t="shared" si="2"/>
        <v>-3009296</v>
      </c>
      <c r="J26" s="31">
        <f t="shared" si="2"/>
        <v>1157224644</v>
      </c>
      <c r="K26" s="31">
        <f t="shared" si="2"/>
        <v>-7106302</v>
      </c>
      <c r="L26" s="31">
        <f t="shared" si="2"/>
        <v>-2809705</v>
      </c>
      <c r="M26" s="31">
        <f t="shared" si="2"/>
        <v>1885296</v>
      </c>
      <c r="N26" s="31">
        <f t="shared" si="2"/>
        <v>-8030711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1149193933</v>
      </c>
      <c r="X26" s="31">
        <f t="shared" si="2"/>
        <v>78812250</v>
      </c>
      <c r="Y26" s="31">
        <f t="shared" si="2"/>
        <v>1070381683</v>
      </c>
      <c r="Z26" s="32">
        <f>+IF(X26&lt;&gt;0,+(Y26/X26)*100,0)</f>
        <v>1358.1412572284132</v>
      </c>
      <c r="AA26" s="33">
        <f>+AA13+AA25</f>
        <v>129422335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-7223716</v>
      </c>
      <c r="D32" s="18"/>
      <c r="E32" s="19">
        <v>133628321</v>
      </c>
      <c r="F32" s="20">
        <v>131369358</v>
      </c>
      <c r="G32" s="20">
        <v>-36087905</v>
      </c>
      <c r="H32" s="20">
        <v>814127</v>
      </c>
      <c r="I32" s="20">
        <v>-3480216</v>
      </c>
      <c r="J32" s="20">
        <v>-38753994</v>
      </c>
      <c r="K32" s="20">
        <v>-3522561</v>
      </c>
      <c r="L32" s="20">
        <v>-3583083</v>
      </c>
      <c r="M32" s="20">
        <v>-60725</v>
      </c>
      <c r="N32" s="20">
        <v>-7166369</v>
      </c>
      <c r="O32" s="20"/>
      <c r="P32" s="20"/>
      <c r="Q32" s="20"/>
      <c r="R32" s="20"/>
      <c r="S32" s="20"/>
      <c r="T32" s="20"/>
      <c r="U32" s="20"/>
      <c r="V32" s="20"/>
      <c r="W32" s="20">
        <v>-45920363</v>
      </c>
      <c r="X32" s="20">
        <v>69576963</v>
      </c>
      <c r="Y32" s="20">
        <v>-115497326</v>
      </c>
      <c r="Z32" s="21">
        <v>-165.99937827122463</v>
      </c>
      <c r="AA32" s="22">
        <v>131369358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-130120</v>
      </c>
      <c r="F33" s="20">
        <v>-130120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-65058</v>
      </c>
      <c r="Y33" s="20">
        <v>65058</v>
      </c>
      <c r="Z33" s="21">
        <v>-100</v>
      </c>
      <c r="AA33" s="22">
        <v>-130120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-5397749</v>
      </c>
      <c r="D35" s="18"/>
      <c r="E35" s="19">
        <v>16182837</v>
      </c>
      <c r="F35" s="20">
        <v>14968303</v>
      </c>
      <c r="G35" s="20">
        <v>-5892</v>
      </c>
      <c r="H35" s="20">
        <v>-5391857</v>
      </c>
      <c r="I35" s="20"/>
      <c r="J35" s="20">
        <v>-5397749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-5397749</v>
      </c>
      <c r="X35" s="20">
        <v>8402845</v>
      </c>
      <c r="Y35" s="20">
        <v>-13800594</v>
      </c>
      <c r="Z35" s="21">
        <v>-164.23716015230556</v>
      </c>
      <c r="AA35" s="22">
        <v>14968303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-12621465</v>
      </c>
      <c r="D37" s="29">
        <f t="shared" ref="D37:Y37" si="3">SUM(D29:D36)</f>
        <v>0</v>
      </c>
      <c r="E37" s="30">
        <f t="shared" si="3"/>
        <v>149681038</v>
      </c>
      <c r="F37" s="31">
        <f t="shared" si="3"/>
        <v>146207541</v>
      </c>
      <c r="G37" s="31">
        <f t="shared" si="3"/>
        <v>-36093797</v>
      </c>
      <c r="H37" s="31">
        <f t="shared" si="3"/>
        <v>-4577730</v>
      </c>
      <c r="I37" s="31">
        <f t="shared" si="3"/>
        <v>-3480216</v>
      </c>
      <c r="J37" s="31">
        <f t="shared" si="3"/>
        <v>-44151743</v>
      </c>
      <c r="K37" s="31">
        <f t="shared" si="3"/>
        <v>-3522561</v>
      </c>
      <c r="L37" s="31">
        <f t="shared" si="3"/>
        <v>-3583083</v>
      </c>
      <c r="M37" s="31">
        <f t="shared" si="3"/>
        <v>-60725</v>
      </c>
      <c r="N37" s="31">
        <f t="shared" si="3"/>
        <v>-7166369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-51318112</v>
      </c>
      <c r="X37" s="31">
        <f t="shared" si="3"/>
        <v>77914750</v>
      </c>
      <c r="Y37" s="31">
        <f t="shared" si="3"/>
        <v>-129232862</v>
      </c>
      <c r="Z37" s="32">
        <f>+IF(X37&lt;&gt;0,+(Y37/X37)*100,0)</f>
        <v>-165.86443773483197</v>
      </c>
      <c r="AA37" s="33">
        <f>SUM(AA29:AA36)</f>
        <v>146207541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-1621452</v>
      </c>
      <c r="D39" s="18"/>
      <c r="E39" s="19"/>
      <c r="F39" s="20"/>
      <c r="G39" s="20">
        <v>-1621452</v>
      </c>
      <c r="H39" s="20"/>
      <c r="I39" s="20"/>
      <c r="J39" s="20">
        <v>-1621452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-1621452</v>
      </c>
      <c r="X39" s="20"/>
      <c r="Y39" s="20">
        <v>-1621452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-34756841</v>
      </c>
      <c r="D40" s="18"/>
      <c r="E40" s="19">
        <v>12526398</v>
      </c>
      <c r="F40" s="20">
        <v>12526398</v>
      </c>
      <c r="G40" s="20">
        <v>-46075342</v>
      </c>
      <c r="H40" s="20">
        <v>11318501</v>
      </c>
      <c r="I40" s="20"/>
      <c r="J40" s="20">
        <v>-34756841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-34756841</v>
      </c>
      <c r="X40" s="20"/>
      <c r="Y40" s="20">
        <v>-34756841</v>
      </c>
      <c r="Z40" s="21"/>
      <c r="AA40" s="22">
        <v>12526398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-36378293</v>
      </c>
      <c r="D43" s="29">
        <f t="shared" ref="D43:Y43" si="4">SUM(D39:D42)</f>
        <v>0</v>
      </c>
      <c r="E43" s="35">
        <f t="shared" si="4"/>
        <v>12526398</v>
      </c>
      <c r="F43" s="36">
        <f t="shared" si="4"/>
        <v>12526398</v>
      </c>
      <c r="G43" s="36">
        <f t="shared" si="4"/>
        <v>-47696794</v>
      </c>
      <c r="H43" s="36">
        <f t="shared" si="4"/>
        <v>11318501</v>
      </c>
      <c r="I43" s="36">
        <f t="shared" si="4"/>
        <v>0</v>
      </c>
      <c r="J43" s="36">
        <f t="shared" si="4"/>
        <v>-36378293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-36378293</v>
      </c>
      <c r="X43" s="36">
        <f t="shared" si="4"/>
        <v>0</v>
      </c>
      <c r="Y43" s="36">
        <f t="shared" si="4"/>
        <v>-36378293</v>
      </c>
      <c r="Z43" s="37">
        <f>+IF(X43&lt;&gt;0,+(Y43/X43)*100,0)</f>
        <v>0</v>
      </c>
      <c r="AA43" s="38">
        <f>SUM(AA39:AA42)</f>
        <v>12526398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-48999758</v>
      </c>
      <c r="D44" s="29">
        <f>+D37+D43</f>
        <v>0</v>
      </c>
      <c r="E44" s="30">
        <f t="shared" si="5"/>
        <v>162207436</v>
      </c>
      <c r="F44" s="31">
        <f t="shared" si="5"/>
        <v>158733939</v>
      </c>
      <c r="G44" s="31">
        <f t="shared" si="5"/>
        <v>-83790591</v>
      </c>
      <c r="H44" s="31">
        <f t="shared" si="5"/>
        <v>6740771</v>
      </c>
      <c r="I44" s="31">
        <f t="shared" si="5"/>
        <v>-3480216</v>
      </c>
      <c r="J44" s="31">
        <f t="shared" si="5"/>
        <v>-80530036</v>
      </c>
      <c r="K44" s="31">
        <f t="shared" si="5"/>
        <v>-3522561</v>
      </c>
      <c r="L44" s="31">
        <f t="shared" si="5"/>
        <v>-3583083</v>
      </c>
      <c r="M44" s="31">
        <f t="shared" si="5"/>
        <v>-60725</v>
      </c>
      <c r="N44" s="31">
        <f t="shared" si="5"/>
        <v>-7166369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-87696405</v>
      </c>
      <c r="X44" s="31">
        <f t="shared" si="5"/>
        <v>77914750</v>
      </c>
      <c r="Y44" s="31">
        <f t="shared" si="5"/>
        <v>-165611155</v>
      </c>
      <c r="Z44" s="32">
        <f>+IF(X44&lt;&gt;0,+(Y44/X44)*100,0)</f>
        <v>-212.55430454438988</v>
      </c>
      <c r="AA44" s="33">
        <f>+AA37+AA43</f>
        <v>158733939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1216662677</v>
      </c>
      <c r="D45" s="42">
        <f t="shared" si="6"/>
        <v>0</v>
      </c>
      <c r="E45" s="43">
        <f t="shared" si="6"/>
        <v>-17599800</v>
      </c>
      <c r="F45" s="44">
        <f t="shared" si="6"/>
        <v>-29311604</v>
      </c>
      <c r="G45" s="44">
        <f t="shared" si="6"/>
        <v>1277318286</v>
      </c>
      <c r="H45" s="44">
        <f t="shared" si="6"/>
        <v>-40034526</v>
      </c>
      <c r="I45" s="44">
        <f t="shared" si="6"/>
        <v>470920</v>
      </c>
      <c r="J45" s="44">
        <f t="shared" si="6"/>
        <v>1237754680</v>
      </c>
      <c r="K45" s="44">
        <f t="shared" si="6"/>
        <v>-3583741</v>
      </c>
      <c r="L45" s="44">
        <f t="shared" si="6"/>
        <v>773378</v>
      </c>
      <c r="M45" s="44">
        <f t="shared" si="6"/>
        <v>1946021</v>
      </c>
      <c r="N45" s="44">
        <f t="shared" si="6"/>
        <v>-864342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1236890338</v>
      </c>
      <c r="X45" s="44">
        <f t="shared" si="6"/>
        <v>897500</v>
      </c>
      <c r="Y45" s="44">
        <f t="shared" si="6"/>
        <v>1235992838</v>
      </c>
      <c r="Z45" s="45">
        <f>+IF(X45&lt;&gt;0,+(Y45/X45)*100,0)</f>
        <v>137715.07944289694</v>
      </c>
      <c r="AA45" s="46">
        <f>+AA26-AA44</f>
        <v>-29311604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13220669</v>
      </c>
      <c r="D47" s="18"/>
      <c r="E47" s="19"/>
      <c r="F47" s="20"/>
      <c r="G47" s="20">
        <v>29862051</v>
      </c>
      <c r="H47" s="20">
        <v>-16855159</v>
      </c>
      <c r="I47" s="20">
        <v>32500032</v>
      </c>
      <c r="J47" s="20">
        <v>45506924</v>
      </c>
      <c r="K47" s="20">
        <v>65000065</v>
      </c>
      <c r="L47" s="20">
        <v>32500032</v>
      </c>
      <c r="M47" s="20">
        <v>32500032</v>
      </c>
      <c r="N47" s="20">
        <v>130000129</v>
      </c>
      <c r="O47" s="20"/>
      <c r="P47" s="20"/>
      <c r="Q47" s="20"/>
      <c r="R47" s="20"/>
      <c r="S47" s="20"/>
      <c r="T47" s="20"/>
      <c r="U47" s="20"/>
      <c r="V47" s="20"/>
      <c r="W47" s="20">
        <v>175507053</v>
      </c>
      <c r="X47" s="20"/>
      <c r="Y47" s="20">
        <v>175507053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13220669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29862051</v>
      </c>
      <c r="H50" s="52">
        <f t="shared" si="7"/>
        <v>-16855159</v>
      </c>
      <c r="I50" s="52">
        <f t="shared" si="7"/>
        <v>32500032</v>
      </c>
      <c r="J50" s="52">
        <f t="shared" si="7"/>
        <v>45506924</v>
      </c>
      <c r="K50" s="52">
        <f t="shared" si="7"/>
        <v>65000065</v>
      </c>
      <c r="L50" s="52">
        <f t="shared" si="7"/>
        <v>32500032</v>
      </c>
      <c r="M50" s="52">
        <f t="shared" si="7"/>
        <v>32500032</v>
      </c>
      <c r="N50" s="52">
        <f t="shared" si="7"/>
        <v>130000129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175507053</v>
      </c>
      <c r="X50" s="52">
        <f t="shared" si="7"/>
        <v>0</v>
      </c>
      <c r="Y50" s="52">
        <f t="shared" si="7"/>
        <v>175507053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4600678</v>
      </c>
      <c r="D6" s="18"/>
      <c r="E6" s="19">
        <v>21186300</v>
      </c>
      <c r="F6" s="20">
        <v>21185300</v>
      </c>
      <c r="G6" s="20">
        <v>28980760</v>
      </c>
      <c r="H6" s="20">
        <v>-1493256</v>
      </c>
      <c r="I6" s="20">
        <v>-210621</v>
      </c>
      <c r="J6" s="20">
        <v>27276883</v>
      </c>
      <c r="K6" s="20">
        <v>-1711225</v>
      </c>
      <c r="L6" s="20">
        <v>-1652683</v>
      </c>
      <c r="M6" s="20">
        <v>-2300183</v>
      </c>
      <c r="N6" s="20">
        <v>-5664091</v>
      </c>
      <c r="O6" s="20"/>
      <c r="P6" s="20"/>
      <c r="Q6" s="20"/>
      <c r="R6" s="20"/>
      <c r="S6" s="20"/>
      <c r="T6" s="20"/>
      <c r="U6" s="20"/>
      <c r="V6" s="20"/>
      <c r="W6" s="20">
        <v>21612792</v>
      </c>
      <c r="X6" s="20">
        <v>10683350</v>
      </c>
      <c r="Y6" s="20">
        <v>10929442</v>
      </c>
      <c r="Z6" s="21">
        <v>102.30350966691159</v>
      </c>
      <c r="AA6" s="22">
        <v>21185300</v>
      </c>
    </row>
    <row r="7" spans="1:27" x14ac:dyDescent="0.25">
      <c r="A7" s="23" t="s">
        <v>35</v>
      </c>
      <c r="B7" s="17" t="s">
        <v>32</v>
      </c>
      <c r="C7" s="18">
        <v>68819609</v>
      </c>
      <c r="D7" s="18"/>
      <c r="E7" s="19">
        <v>42441000</v>
      </c>
      <c r="F7" s="20">
        <v>42441000</v>
      </c>
      <c r="G7" s="20">
        <v>83214845</v>
      </c>
      <c r="H7" s="20">
        <v>4750789</v>
      </c>
      <c r="I7" s="20">
        <v>4310549</v>
      </c>
      <c r="J7" s="20">
        <v>92276183</v>
      </c>
      <c r="K7" s="20">
        <v>2909928</v>
      </c>
      <c r="L7" s="20">
        <v>4577618</v>
      </c>
      <c r="M7" s="20">
        <v>4701007</v>
      </c>
      <c r="N7" s="20">
        <v>12188553</v>
      </c>
      <c r="O7" s="20"/>
      <c r="P7" s="20"/>
      <c r="Q7" s="20"/>
      <c r="R7" s="20"/>
      <c r="S7" s="20"/>
      <c r="T7" s="20"/>
      <c r="U7" s="20"/>
      <c r="V7" s="20"/>
      <c r="W7" s="20">
        <v>104464736</v>
      </c>
      <c r="X7" s="20">
        <v>21858000</v>
      </c>
      <c r="Y7" s="20">
        <v>82606736</v>
      </c>
      <c r="Z7" s="21">
        <v>377.92449446426934</v>
      </c>
      <c r="AA7" s="22">
        <v>42441000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-4162982</v>
      </c>
      <c r="D10" s="18"/>
      <c r="E10" s="19">
        <v>-920200</v>
      </c>
      <c r="F10" s="20">
        <v>-989200</v>
      </c>
      <c r="G10" s="20">
        <v>-4271568</v>
      </c>
      <c r="H10" s="20">
        <v>-274255</v>
      </c>
      <c r="I10" s="20">
        <v>-42939</v>
      </c>
      <c r="J10" s="20">
        <v>-4588762</v>
      </c>
      <c r="K10" s="20">
        <v>-236420</v>
      </c>
      <c r="L10" s="20">
        <v>-210922</v>
      </c>
      <c r="M10" s="20">
        <v>-107753</v>
      </c>
      <c r="N10" s="20">
        <v>-555095</v>
      </c>
      <c r="O10" s="20"/>
      <c r="P10" s="20"/>
      <c r="Q10" s="20"/>
      <c r="R10" s="20"/>
      <c r="S10" s="20"/>
      <c r="T10" s="20"/>
      <c r="U10" s="20"/>
      <c r="V10" s="20"/>
      <c r="W10" s="20">
        <v>-5143857</v>
      </c>
      <c r="X10" s="20">
        <v>-473098</v>
      </c>
      <c r="Y10" s="20">
        <v>-4670759</v>
      </c>
      <c r="Z10" s="21">
        <v>987.27092484009654</v>
      </c>
      <c r="AA10" s="22">
        <v>-989200</v>
      </c>
    </row>
    <row r="11" spans="1:27" x14ac:dyDescent="0.25">
      <c r="A11" s="23" t="s">
        <v>39</v>
      </c>
      <c r="B11" s="17" t="s">
        <v>32</v>
      </c>
      <c r="C11" s="18">
        <v>2899841</v>
      </c>
      <c r="D11" s="18"/>
      <c r="E11" s="19"/>
      <c r="F11" s="20"/>
      <c r="G11" s="24">
        <v>2755124</v>
      </c>
      <c r="H11" s="24">
        <v>252613</v>
      </c>
      <c r="I11" s="24">
        <v>27434</v>
      </c>
      <c r="J11" s="20">
        <v>3035171</v>
      </c>
      <c r="K11" s="24">
        <v>176149</v>
      </c>
      <c r="L11" s="24">
        <v>167949</v>
      </c>
      <c r="M11" s="20">
        <v>290136</v>
      </c>
      <c r="N11" s="24">
        <v>634234</v>
      </c>
      <c r="O11" s="24"/>
      <c r="P11" s="24"/>
      <c r="Q11" s="20"/>
      <c r="R11" s="24"/>
      <c r="S11" s="24"/>
      <c r="T11" s="20"/>
      <c r="U11" s="24"/>
      <c r="V11" s="24"/>
      <c r="W11" s="24">
        <v>3669405</v>
      </c>
      <c r="X11" s="20"/>
      <c r="Y11" s="24">
        <v>3669405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72157146</v>
      </c>
      <c r="D13" s="29">
        <f>SUM(D6:D12)</f>
        <v>0</v>
      </c>
      <c r="E13" s="30">
        <f t="shared" si="0"/>
        <v>62707100</v>
      </c>
      <c r="F13" s="31">
        <f t="shared" si="0"/>
        <v>62637100</v>
      </c>
      <c r="G13" s="31">
        <f t="shared" si="0"/>
        <v>110679161</v>
      </c>
      <c r="H13" s="31">
        <f t="shared" si="0"/>
        <v>3235891</v>
      </c>
      <c r="I13" s="31">
        <f t="shared" si="0"/>
        <v>4084423</v>
      </c>
      <c r="J13" s="31">
        <f t="shared" si="0"/>
        <v>117999475</v>
      </c>
      <c r="K13" s="31">
        <f t="shared" si="0"/>
        <v>1138432</v>
      </c>
      <c r="L13" s="31">
        <f t="shared" si="0"/>
        <v>2881962</v>
      </c>
      <c r="M13" s="31">
        <f t="shared" si="0"/>
        <v>2583207</v>
      </c>
      <c r="N13" s="31">
        <f t="shared" si="0"/>
        <v>6603601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124603076</v>
      </c>
      <c r="X13" s="31">
        <f t="shared" si="0"/>
        <v>32068252</v>
      </c>
      <c r="Y13" s="31">
        <f t="shared" si="0"/>
        <v>92534824</v>
      </c>
      <c r="Z13" s="32">
        <f>+IF(X13&lt;&gt;0,+(Y13/X13)*100,0)</f>
        <v>288.55587139579671</v>
      </c>
      <c r="AA13" s="33">
        <f>SUM(AA6:AA12)</f>
        <v>62637100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-5661544</v>
      </c>
      <c r="D17" s="18"/>
      <c r="E17" s="19">
        <v>-12183500</v>
      </c>
      <c r="F17" s="20">
        <v>-12183500</v>
      </c>
      <c r="G17" s="24">
        <v>-5652170</v>
      </c>
      <c r="H17" s="24">
        <v>-9375</v>
      </c>
      <c r="I17" s="24"/>
      <c r="J17" s="20">
        <v>-5661545</v>
      </c>
      <c r="K17" s="24"/>
      <c r="L17" s="24"/>
      <c r="M17" s="20">
        <v>564560</v>
      </c>
      <c r="N17" s="24">
        <v>564560</v>
      </c>
      <c r="O17" s="24"/>
      <c r="P17" s="24"/>
      <c r="Q17" s="20"/>
      <c r="R17" s="24"/>
      <c r="S17" s="24"/>
      <c r="T17" s="20"/>
      <c r="U17" s="24"/>
      <c r="V17" s="24"/>
      <c r="W17" s="24">
        <v>-5096985</v>
      </c>
      <c r="X17" s="20">
        <v>-5768000</v>
      </c>
      <c r="Y17" s="24">
        <v>671015</v>
      </c>
      <c r="Z17" s="25">
        <v>-11.633408460471568</v>
      </c>
      <c r="AA17" s="26">
        <v>-12183500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-5661544</v>
      </c>
      <c r="D25" s="29">
        <f t="shared" ref="D25:Y25" si="1">SUM(D15:D24)</f>
        <v>0</v>
      </c>
      <c r="E25" s="35">
        <f t="shared" si="1"/>
        <v>-12183500</v>
      </c>
      <c r="F25" s="36">
        <f t="shared" si="1"/>
        <v>-12183500</v>
      </c>
      <c r="G25" s="36">
        <f t="shared" si="1"/>
        <v>-5652170</v>
      </c>
      <c r="H25" s="36">
        <f t="shared" si="1"/>
        <v>-9375</v>
      </c>
      <c r="I25" s="36">
        <f t="shared" si="1"/>
        <v>0</v>
      </c>
      <c r="J25" s="36">
        <f t="shared" si="1"/>
        <v>-5661545</v>
      </c>
      <c r="K25" s="36">
        <f t="shared" si="1"/>
        <v>0</v>
      </c>
      <c r="L25" s="36">
        <f t="shared" si="1"/>
        <v>0</v>
      </c>
      <c r="M25" s="36">
        <f t="shared" si="1"/>
        <v>564560</v>
      </c>
      <c r="N25" s="36">
        <f t="shared" si="1"/>
        <v>564560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-5096985</v>
      </c>
      <c r="X25" s="36">
        <f t="shared" si="1"/>
        <v>-5768000</v>
      </c>
      <c r="Y25" s="36">
        <f t="shared" si="1"/>
        <v>671015</v>
      </c>
      <c r="Z25" s="37">
        <f>+IF(X25&lt;&gt;0,+(Y25/X25)*100,0)</f>
        <v>-11.633408460471568</v>
      </c>
      <c r="AA25" s="38">
        <f>SUM(AA15:AA24)</f>
        <v>-12183500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66495602</v>
      </c>
      <c r="D26" s="29">
        <f>+D13+D25</f>
        <v>0</v>
      </c>
      <c r="E26" s="30">
        <f t="shared" si="2"/>
        <v>50523600</v>
      </c>
      <c r="F26" s="31">
        <f t="shared" si="2"/>
        <v>50453600</v>
      </c>
      <c r="G26" s="31">
        <f t="shared" si="2"/>
        <v>105026991</v>
      </c>
      <c r="H26" s="31">
        <f t="shared" si="2"/>
        <v>3226516</v>
      </c>
      <c r="I26" s="31">
        <f t="shared" si="2"/>
        <v>4084423</v>
      </c>
      <c r="J26" s="31">
        <f t="shared" si="2"/>
        <v>112337930</v>
      </c>
      <c r="K26" s="31">
        <f t="shared" si="2"/>
        <v>1138432</v>
      </c>
      <c r="L26" s="31">
        <f t="shared" si="2"/>
        <v>2881962</v>
      </c>
      <c r="M26" s="31">
        <f t="shared" si="2"/>
        <v>3147767</v>
      </c>
      <c r="N26" s="31">
        <f t="shared" si="2"/>
        <v>7168161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119506091</v>
      </c>
      <c r="X26" s="31">
        <f t="shared" si="2"/>
        <v>26300252</v>
      </c>
      <c r="Y26" s="31">
        <f t="shared" si="2"/>
        <v>93205839</v>
      </c>
      <c r="Z26" s="32">
        <f>+IF(X26&lt;&gt;0,+(Y26/X26)*100,0)</f>
        <v>354.39142940531519</v>
      </c>
      <c r="AA26" s="33">
        <f>+AA13+AA25</f>
        <v>50453600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103934712</v>
      </c>
      <c r="D32" s="18"/>
      <c r="E32" s="19">
        <v>42342344</v>
      </c>
      <c r="F32" s="20">
        <v>42165344</v>
      </c>
      <c r="G32" s="20">
        <v>102809252</v>
      </c>
      <c r="H32" s="20">
        <v>3862095</v>
      </c>
      <c r="I32" s="20">
        <v>2480259</v>
      </c>
      <c r="J32" s="20">
        <v>109151606</v>
      </c>
      <c r="K32" s="20">
        <v>2697980</v>
      </c>
      <c r="L32" s="20">
        <v>2073230</v>
      </c>
      <c r="M32" s="20">
        <v>2788607</v>
      </c>
      <c r="N32" s="20">
        <v>7559817</v>
      </c>
      <c r="O32" s="20"/>
      <c r="P32" s="20"/>
      <c r="Q32" s="20"/>
      <c r="R32" s="20"/>
      <c r="S32" s="20"/>
      <c r="T32" s="20"/>
      <c r="U32" s="20"/>
      <c r="V32" s="20"/>
      <c r="W32" s="20">
        <v>116711423</v>
      </c>
      <c r="X32" s="20">
        <v>20174244</v>
      </c>
      <c r="Y32" s="20">
        <v>96537179</v>
      </c>
      <c r="Z32" s="21">
        <v>478.51695954505163</v>
      </c>
      <c r="AA32" s="22">
        <v>42165344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-1895000</v>
      </c>
      <c r="F33" s="20">
        <v>-1895000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-947496</v>
      </c>
      <c r="Y33" s="20">
        <v>947496</v>
      </c>
      <c r="Z33" s="21">
        <v>-100</v>
      </c>
      <c r="AA33" s="22">
        <v>-1895000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41300</v>
      </c>
      <c r="F34" s="20">
        <v>41300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20000</v>
      </c>
      <c r="Y34" s="20">
        <v>-20000</v>
      </c>
      <c r="Z34" s="21">
        <v>-100</v>
      </c>
      <c r="AA34" s="22">
        <v>41300</v>
      </c>
    </row>
    <row r="35" spans="1:27" x14ac:dyDescent="0.25">
      <c r="A35" s="23" t="s">
        <v>39</v>
      </c>
      <c r="B35" s="17" t="s">
        <v>32</v>
      </c>
      <c r="C35" s="18">
        <v>-387</v>
      </c>
      <c r="D35" s="18"/>
      <c r="E35" s="19"/>
      <c r="F35" s="20"/>
      <c r="G35" s="20">
        <v>-387</v>
      </c>
      <c r="H35" s="20"/>
      <c r="I35" s="20">
        <v>-37</v>
      </c>
      <c r="J35" s="20">
        <v>-424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-424</v>
      </c>
      <c r="X35" s="20"/>
      <c r="Y35" s="20">
        <v>-424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103934325</v>
      </c>
      <c r="D37" s="29">
        <f t="shared" ref="D37:Y37" si="3">SUM(D29:D36)</f>
        <v>0</v>
      </c>
      <c r="E37" s="30">
        <f t="shared" si="3"/>
        <v>40488644</v>
      </c>
      <c r="F37" s="31">
        <f t="shared" si="3"/>
        <v>40311644</v>
      </c>
      <c r="G37" s="31">
        <f t="shared" si="3"/>
        <v>102808865</v>
      </c>
      <c r="H37" s="31">
        <f t="shared" si="3"/>
        <v>3862095</v>
      </c>
      <c r="I37" s="31">
        <f t="shared" si="3"/>
        <v>2480222</v>
      </c>
      <c r="J37" s="31">
        <f t="shared" si="3"/>
        <v>109151182</v>
      </c>
      <c r="K37" s="31">
        <f t="shared" si="3"/>
        <v>2697980</v>
      </c>
      <c r="L37" s="31">
        <f t="shared" si="3"/>
        <v>2073230</v>
      </c>
      <c r="M37" s="31">
        <f t="shared" si="3"/>
        <v>2788607</v>
      </c>
      <c r="N37" s="31">
        <f t="shared" si="3"/>
        <v>7559817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116710999</v>
      </c>
      <c r="X37" s="31">
        <f t="shared" si="3"/>
        <v>19246748</v>
      </c>
      <c r="Y37" s="31">
        <f t="shared" si="3"/>
        <v>97464251</v>
      </c>
      <c r="Z37" s="32">
        <f>+IF(X37&lt;&gt;0,+(Y37/X37)*100,0)</f>
        <v>506.39334499521686</v>
      </c>
      <c r="AA37" s="33">
        <f>SUM(AA29:AA36)</f>
        <v>40311644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431200</v>
      </c>
      <c r="F40" s="20">
        <v>431200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205100</v>
      </c>
      <c r="Y40" s="20">
        <v>-205100</v>
      </c>
      <c r="Z40" s="21">
        <v>-100</v>
      </c>
      <c r="AA40" s="22">
        <v>431200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431200</v>
      </c>
      <c r="F43" s="36">
        <f t="shared" si="4"/>
        <v>431200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205100</v>
      </c>
      <c r="Y43" s="36">
        <f t="shared" si="4"/>
        <v>-205100</v>
      </c>
      <c r="Z43" s="37">
        <f>+IF(X43&lt;&gt;0,+(Y43/X43)*100,0)</f>
        <v>-100</v>
      </c>
      <c r="AA43" s="38">
        <f>SUM(AA39:AA42)</f>
        <v>431200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103934325</v>
      </c>
      <c r="D44" s="29">
        <f>+D37+D43</f>
        <v>0</v>
      </c>
      <c r="E44" s="30">
        <f t="shared" si="5"/>
        <v>40919844</v>
      </c>
      <c r="F44" s="31">
        <f t="shared" si="5"/>
        <v>40742844</v>
      </c>
      <c r="G44" s="31">
        <f t="shared" si="5"/>
        <v>102808865</v>
      </c>
      <c r="H44" s="31">
        <f t="shared" si="5"/>
        <v>3862095</v>
      </c>
      <c r="I44" s="31">
        <f t="shared" si="5"/>
        <v>2480222</v>
      </c>
      <c r="J44" s="31">
        <f t="shared" si="5"/>
        <v>109151182</v>
      </c>
      <c r="K44" s="31">
        <f t="shared" si="5"/>
        <v>2697980</v>
      </c>
      <c r="L44" s="31">
        <f t="shared" si="5"/>
        <v>2073230</v>
      </c>
      <c r="M44" s="31">
        <f t="shared" si="5"/>
        <v>2788607</v>
      </c>
      <c r="N44" s="31">
        <f t="shared" si="5"/>
        <v>7559817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116710999</v>
      </c>
      <c r="X44" s="31">
        <f t="shared" si="5"/>
        <v>19451848</v>
      </c>
      <c r="Y44" s="31">
        <f t="shared" si="5"/>
        <v>97259151</v>
      </c>
      <c r="Z44" s="32">
        <f>+IF(X44&lt;&gt;0,+(Y44/X44)*100,0)</f>
        <v>499.99954245992467</v>
      </c>
      <c r="AA44" s="33">
        <f>+AA37+AA43</f>
        <v>40742844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-37438723</v>
      </c>
      <c r="D45" s="42">
        <f t="shared" si="6"/>
        <v>0</v>
      </c>
      <c r="E45" s="43">
        <f t="shared" si="6"/>
        <v>9603756</v>
      </c>
      <c r="F45" s="44">
        <f t="shared" si="6"/>
        <v>9710756</v>
      </c>
      <c r="G45" s="44">
        <f t="shared" si="6"/>
        <v>2218126</v>
      </c>
      <c r="H45" s="44">
        <f t="shared" si="6"/>
        <v>-635579</v>
      </c>
      <c r="I45" s="44">
        <f t="shared" si="6"/>
        <v>1604201</v>
      </c>
      <c r="J45" s="44">
        <f t="shared" si="6"/>
        <v>3186748</v>
      </c>
      <c r="K45" s="44">
        <f t="shared" si="6"/>
        <v>-1559548</v>
      </c>
      <c r="L45" s="44">
        <f t="shared" si="6"/>
        <v>808732</v>
      </c>
      <c r="M45" s="44">
        <f t="shared" si="6"/>
        <v>359160</v>
      </c>
      <c r="N45" s="44">
        <f t="shared" si="6"/>
        <v>-391656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2795092</v>
      </c>
      <c r="X45" s="44">
        <f t="shared" si="6"/>
        <v>6848404</v>
      </c>
      <c r="Y45" s="44">
        <f t="shared" si="6"/>
        <v>-4053312</v>
      </c>
      <c r="Z45" s="45">
        <f>+IF(X45&lt;&gt;0,+(Y45/X45)*100,0)</f>
        <v>-59.186227915292378</v>
      </c>
      <c r="AA45" s="46">
        <f>+AA26-AA44</f>
        <v>9710756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23790543</v>
      </c>
      <c r="D47" s="18"/>
      <c r="E47" s="19"/>
      <c r="F47" s="20"/>
      <c r="G47" s="20">
        <v>52062402</v>
      </c>
      <c r="H47" s="20">
        <v>-28271859</v>
      </c>
      <c r="I47" s="20"/>
      <c r="J47" s="20">
        <v>23790543</v>
      </c>
      <c r="K47" s="20">
        <v>1506837</v>
      </c>
      <c r="L47" s="20">
        <v>-1595886</v>
      </c>
      <c r="M47" s="20">
        <v>1544854</v>
      </c>
      <c r="N47" s="20">
        <v>1455805</v>
      </c>
      <c r="O47" s="20"/>
      <c r="P47" s="20"/>
      <c r="Q47" s="20"/>
      <c r="R47" s="20"/>
      <c r="S47" s="20"/>
      <c r="T47" s="20"/>
      <c r="U47" s="20"/>
      <c r="V47" s="20"/>
      <c r="W47" s="20">
        <v>25246348</v>
      </c>
      <c r="X47" s="20"/>
      <c r="Y47" s="20">
        <v>25246348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26743394</v>
      </c>
      <c r="D48" s="18"/>
      <c r="E48" s="19"/>
      <c r="F48" s="20"/>
      <c r="G48" s="20">
        <v>16398968</v>
      </c>
      <c r="H48" s="20">
        <v>10344425</v>
      </c>
      <c r="I48" s="20"/>
      <c r="J48" s="20">
        <v>26743393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26743393</v>
      </c>
      <c r="X48" s="20"/>
      <c r="Y48" s="20">
        <v>26743393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50533937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68461370</v>
      </c>
      <c r="H50" s="52">
        <f t="shared" si="7"/>
        <v>-17927434</v>
      </c>
      <c r="I50" s="52">
        <f t="shared" si="7"/>
        <v>0</v>
      </c>
      <c r="J50" s="52">
        <f t="shared" si="7"/>
        <v>50533936</v>
      </c>
      <c r="K50" s="52">
        <f t="shared" si="7"/>
        <v>1506837</v>
      </c>
      <c r="L50" s="52">
        <f t="shared" si="7"/>
        <v>-1595886</v>
      </c>
      <c r="M50" s="52">
        <f t="shared" si="7"/>
        <v>1544854</v>
      </c>
      <c r="N50" s="52">
        <f t="shared" si="7"/>
        <v>1455805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51989741</v>
      </c>
      <c r="X50" s="52">
        <f t="shared" si="7"/>
        <v>0</v>
      </c>
      <c r="Y50" s="52">
        <f t="shared" si="7"/>
        <v>51989741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29702551</v>
      </c>
      <c r="D6" s="18"/>
      <c r="E6" s="19">
        <v>22413108</v>
      </c>
      <c r="F6" s="20">
        <v>22296396</v>
      </c>
      <c r="G6" s="20"/>
      <c r="H6" s="20"/>
      <c r="I6" s="20"/>
      <c r="J6" s="20"/>
      <c r="K6" s="20">
        <v>45178411</v>
      </c>
      <c r="L6" s="20"/>
      <c r="M6" s="20"/>
      <c r="N6" s="20">
        <v>45178411</v>
      </c>
      <c r="O6" s="20"/>
      <c r="P6" s="20"/>
      <c r="Q6" s="20"/>
      <c r="R6" s="20"/>
      <c r="S6" s="20"/>
      <c r="T6" s="20"/>
      <c r="U6" s="20"/>
      <c r="V6" s="20"/>
      <c r="W6" s="20">
        <v>45178411</v>
      </c>
      <c r="X6" s="20">
        <v>11148198</v>
      </c>
      <c r="Y6" s="20">
        <v>34030213</v>
      </c>
      <c r="Z6" s="21">
        <v>305.25303730701592</v>
      </c>
      <c r="AA6" s="22">
        <v>22296396</v>
      </c>
    </row>
    <row r="7" spans="1:27" x14ac:dyDescent="0.25">
      <c r="A7" s="23" t="s">
        <v>35</v>
      </c>
      <c r="B7" s="17" t="s">
        <v>32</v>
      </c>
      <c r="C7" s="18">
        <v>7120537</v>
      </c>
      <c r="D7" s="18"/>
      <c r="E7" s="19">
        <v>-15981786</v>
      </c>
      <c r="F7" s="20">
        <v>-15981785</v>
      </c>
      <c r="G7" s="20">
        <v>4102745</v>
      </c>
      <c r="H7" s="20">
        <v>3889194</v>
      </c>
      <c r="I7" s="20">
        <v>3743682</v>
      </c>
      <c r="J7" s="20">
        <v>11735621</v>
      </c>
      <c r="K7" s="20">
        <v>3572403</v>
      </c>
      <c r="L7" s="20">
        <v>3424452</v>
      </c>
      <c r="M7" s="20">
        <v>3128149</v>
      </c>
      <c r="N7" s="20">
        <v>10125004</v>
      </c>
      <c r="O7" s="20"/>
      <c r="P7" s="20"/>
      <c r="Q7" s="20"/>
      <c r="R7" s="20"/>
      <c r="S7" s="20"/>
      <c r="T7" s="20"/>
      <c r="U7" s="20"/>
      <c r="V7" s="20"/>
      <c r="W7" s="20">
        <v>21860625</v>
      </c>
      <c r="X7" s="20">
        <v>-7990884</v>
      </c>
      <c r="Y7" s="20">
        <v>29851509</v>
      </c>
      <c r="Z7" s="21">
        <v>-373.56954499652358</v>
      </c>
      <c r="AA7" s="22">
        <v>-15981785</v>
      </c>
    </row>
    <row r="8" spans="1:27" x14ac:dyDescent="0.25">
      <c r="A8" s="23" t="s">
        <v>36</v>
      </c>
      <c r="B8" s="17" t="s">
        <v>32</v>
      </c>
      <c r="C8" s="18">
        <v>11060</v>
      </c>
      <c r="D8" s="18"/>
      <c r="E8" s="19">
        <v>-2338900</v>
      </c>
      <c r="F8" s="20">
        <v>-2338900</v>
      </c>
      <c r="G8" s="20">
        <v>-6249034</v>
      </c>
      <c r="H8" s="20"/>
      <c r="I8" s="20">
        <v>-612580</v>
      </c>
      <c r="J8" s="20">
        <v>-6861614</v>
      </c>
      <c r="K8" s="20"/>
      <c r="L8" s="20">
        <v>-2038885</v>
      </c>
      <c r="M8" s="20">
        <v>-21</v>
      </c>
      <c r="N8" s="20">
        <v>-2038906</v>
      </c>
      <c r="O8" s="20"/>
      <c r="P8" s="20"/>
      <c r="Q8" s="20"/>
      <c r="R8" s="20"/>
      <c r="S8" s="20"/>
      <c r="T8" s="20"/>
      <c r="U8" s="20"/>
      <c r="V8" s="20"/>
      <c r="W8" s="20">
        <v>-8900520</v>
      </c>
      <c r="X8" s="20">
        <v>-1169448</v>
      </c>
      <c r="Y8" s="20">
        <v>-7731072</v>
      </c>
      <c r="Z8" s="21">
        <v>661.08728220493776</v>
      </c>
      <c r="AA8" s="22">
        <v>-2338900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-1124325</v>
      </c>
      <c r="D10" s="18"/>
      <c r="E10" s="19"/>
      <c r="F10" s="20">
        <v>-6636819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-3318402</v>
      </c>
      <c r="Y10" s="20">
        <v>3318402</v>
      </c>
      <c r="Z10" s="21">
        <v>-100</v>
      </c>
      <c r="AA10" s="22">
        <v>-6636819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1801118</v>
      </c>
      <c r="F11" s="20">
        <v>1801116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900552</v>
      </c>
      <c r="Y11" s="24">
        <v>-900552</v>
      </c>
      <c r="Z11" s="25">
        <v>-100</v>
      </c>
      <c r="AA11" s="26">
        <v>1801116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35709823</v>
      </c>
      <c r="D13" s="29">
        <f>SUM(D6:D12)</f>
        <v>0</v>
      </c>
      <c r="E13" s="30">
        <f t="shared" si="0"/>
        <v>5893540</v>
      </c>
      <c r="F13" s="31">
        <f t="shared" si="0"/>
        <v>-859992</v>
      </c>
      <c r="G13" s="31">
        <f t="shared" si="0"/>
        <v>-2146289</v>
      </c>
      <c r="H13" s="31">
        <f t="shared" si="0"/>
        <v>3889194</v>
      </c>
      <c r="I13" s="31">
        <f t="shared" si="0"/>
        <v>3131102</v>
      </c>
      <c r="J13" s="31">
        <f t="shared" si="0"/>
        <v>4874007</v>
      </c>
      <c r="K13" s="31">
        <f t="shared" si="0"/>
        <v>48750814</v>
      </c>
      <c r="L13" s="31">
        <f t="shared" si="0"/>
        <v>1385567</v>
      </c>
      <c r="M13" s="31">
        <f t="shared" si="0"/>
        <v>3128128</v>
      </c>
      <c r="N13" s="31">
        <f t="shared" si="0"/>
        <v>53264509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58138516</v>
      </c>
      <c r="X13" s="31">
        <f t="shared" si="0"/>
        <v>-429984</v>
      </c>
      <c r="Y13" s="31">
        <f t="shared" si="0"/>
        <v>58568500</v>
      </c>
      <c r="Z13" s="32">
        <f>+IF(X13&lt;&gt;0,+(Y13/X13)*100,0)</f>
        <v>-13621.088226538663</v>
      </c>
      <c r="AA13" s="33">
        <f>SUM(AA6:AA12)</f>
        <v>-859992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7771156</v>
      </c>
      <c r="D17" s="18"/>
      <c r="E17" s="19">
        <v>2266977</v>
      </c>
      <c r="F17" s="20">
        <v>2266977</v>
      </c>
      <c r="G17" s="24"/>
      <c r="H17" s="24"/>
      <c r="I17" s="24"/>
      <c r="J17" s="20"/>
      <c r="K17" s="24"/>
      <c r="L17" s="24"/>
      <c r="M17" s="20">
        <v>-1097940</v>
      </c>
      <c r="N17" s="24">
        <v>-1097940</v>
      </c>
      <c r="O17" s="24"/>
      <c r="P17" s="24"/>
      <c r="Q17" s="20"/>
      <c r="R17" s="24"/>
      <c r="S17" s="24"/>
      <c r="T17" s="20"/>
      <c r="U17" s="24"/>
      <c r="V17" s="24"/>
      <c r="W17" s="24">
        <v>-1097940</v>
      </c>
      <c r="X17" s="20">
        <v>1133472</v>
      </c>
      <c r="Y17" s="24">
        <v>-2231412</v>
      </c>
      <c r="Z17" s="25">
        <v>-196.86520708054545</v>
      </c>
      <c r="AA17" s="26">
        <v>2266977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7771156</v>
      </c>
      <c r="D25" s="29">
        <f t="shared" ref="D25:Y25" si="1">SUM(D15:D24)</f>
        <v>0</v>
      </c>
      <c r="E25" s="35">
        <f t="shared" si="1"/>
        <v>2266977</v>
      </c>
      <c r="F25" s="36">
        <f t="shared" si="1"/>
        <v>2266977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-1097940</v>
      </c>
      <c r="N25" s="36">
        <f t="shared" si="1"/>
        <v>-1097940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-1097940</v>
      </c>
      <c r="X25" s="36">
        <f t="shared" si="1"/>
        <v>1133472</v>
      </c>
      <c r="Y25" s="36">
        <f t="shared" si="1"/>
        <v>-2231412</v>
      </c>
      <c r="Z25" s="37">
        <f>+IF(X25&lt;&gt;0,+(Y25/X25)*100,0)</f>
        <v>-196.86520708054545</v>
      </c>
      <c r="AA25" s="38">
        <f>SUM(AA15:AA24)</f>
        <v>2266977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43480979</v>
      </c>
      <c r="D26" s="29">
        <f>+D13+D25</f>
        <v>0</v>
      </c>
      <c r="E26" s="30">
        <f t="shared" si="2"/>
        <v>8160517</v>
      </c>
      <c r="F26" s="31">
        <f t="shared" si="2"/>
        <v>1406985</v>
      </c>
      <c r="G26" s="31">
        <f t="shared" si="2"/>
        <v>-2146289</v>
      </c>
      <c r="H26" s="31">
        <f t="shared" si="2"/>
        <v>3889194</v>
      </c>
      <c r="I26" s="31">
        <f t="shared" si="2"/>
        <v>3131102</v>
      </c>
      <c r="J26" s="31">
        <f t="shared" si="2"/>
        <v>4874007</v>
      </c>
      <c r="K26" s="31">
        <f t="shared" si="2"/>
        <v>48750814</v>
      </c>
      <c r="L26" s="31">
        <f t="shared" si="2"/>
        <v>1385567</v>
      </c>
      <c r="M26" s="31">
        <f t="shared" si="2"/>
        <v>2030188</v>
      </c>
      <c r="N26" s="31">
        <f t="shared" si="2"/>
        <v>52166569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57040576</v>
      </c>
      <c r="X26" s="31">
        <f t="shared" si="2"/>
        <v>703488</v>
      </c>
      <c r="Y26" s="31">
        <f t="shared" si="2"/>
        <v>56337088</v>
      </c>
      <c r="Z26" s="32">
        <f>+IF(X26&lt;&gt;0,+(Y26/X26)*100,0)</f>
        <v>8008.251455604076</v>
      </c>
      <c r="AA26" s="33">
        <f>+AA13+AA25</f>
        <v>1406985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25638644</v>
      </c>
      <c r="D32" s="18"/>
      <c r="E32" s="19"/>
      <c r="F32" s="20"/>
      <c r="G32" s="20">
        <v>1430658</v>
      </c>
      <c r="H32" s="20">
        <v>1921027</v>
      </c>
      <c r="I32" s="20">
        <v>2011687</v>
      </c>
      <c r="J32" s="20">
        <v>5363372</v>
      </c>
      <c r="K32" s="20">
        <v>1997763</v>
      </c>
      <c r="L32" s="20">
        <v>2744248</v>
      </c>
      <c r="M32" s="20">
        <v>1750691</v>
      </c>
      <c r="N32" s="20">
        <v>6492702</v>
      </c>
      <c r="O32" s="20"/>
      <c r="P32" s="20"/>
      <c r="Q32" s="20"/>
      <c r="R32" s="20"/>
      <c r="S32" s="20"/>
      <c r="T32" s="20"/>
      <c r="U32" s="20"/>
      <c r="V32" s="20"/>
      <c r="W32" s="20">
        <v>11856074</v>
      </c>
      <c r="X32" s="20"/>
      <c r="Y32" s="20">
        <v>11856074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303884</v>
      </c>
      <c r="F34" s="20">
        <v>303884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151944</v>
      </c>
      <c r="Y34" s="20">
        <v>-151944</v>
      </c>
      <c r="Z34" s="21">
        <v>-100</v>
      </c>
      <c r="AA34" s="22">
        <v>303884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7350613</v>
      </c>
      <c r="F35" s="20">
        <v>7350613</v>
      </c>
      <c r="G35" s="20">
        <v>508036</v>
      </c>
      <c r="H35" s="20">
        <v>507812</v>
      </c>
      <c r="I35" s="20">
        <v>488797</v>
      </c>
      <c r="J35" s="20">
        <v>1504645</v>
      </c>
      <c r="K35" s="20">
        <v>468458</v>
      </c>
      <c r="L35" s="20">
        <v>461818</v>
      </c>
      <c r="M35" s="20">
        <v>461883</v>
      </c>
      <c r="N35" s="20">
        <v>1392159</v>
      </c>
      <c r="O35" s="20"/>
      <c r="P35" s="20"/>
      <c r="Q35" s="20"/>
      <c r="R35" s="20"/>
      <c r="S35" s="20"/>
      <c r="T35" s="20"/>
      <c r="U35" s="20"/>
      <c r="V35" s="20"/>
      <c r="W35" s="20">
        <v>2896804</v>
      </c>
      <c r="X35" s="20">
        <v>3675312</v>
      </c>
      <c r="Y35" s="20">
        <v>-778508</v>
      </c>
      <c r="Z35" s="21">
        <v>-21.182092840009229</v>
      </c>
      <c r="AA35" s="22">
        <v>7350613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25638644</v>
      </c>
      <c r="D37" s="29">
        <f t="shared" ref="D37:Y37" si="3">SUM(D29:D36)</f>
        <v>0</v>
      </c>
      <c r="E37" s="30">
        <f t="shared" si="3"/>
        <v>7654497</v>
      </c>
      <c r="F37" s="31">
        <f t="shared" si="3"/>
        <v>7654497</v>
      </c>
      <c r="G37" s="31">
        <f t="shared" si="3"/>
        <v>1938694</v>
      </c>
      <c r="H37" s="31">
        <f t="shared" si="3"/>
        <v>2428839</v>
      </c>
      <c r="I37" s="31">
        <f t="shared" si="3"/>
        <v>2500484</v>
      </c>
      <c r="J37" s="31">
        <f t="shared" si="3"/>
        <v>6868017</v>
      </c>
      <c r="K37" s="31">
        <f t="shared" si="3"/>
        <v>2466221</v>
      </c>
      <c r="L37" s="31">
        <f t="shared" si="3"/>
        <v>3206066</v>
      </c>
      <c r="M37" s="31">
        <f t="shared" si="3"/>
        <v>2212574</v>
      </c>
      <c r="N37" s="31">
        <f t="shared" si="3"/>
        <v>7884861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14752878</v>
      </c>
      <c r="X37" s="31">
        <f t="shared" si="3"/>
        <v>3827256</v>
      </c>
      <c r="Y37" s="31">
        <f t="shared" si="3"/>
        <v>10925622</v>
      </c>
      <c r="Z37" s="32">
        <f>+IF(X37&lt;&gt;0,+(Y37/X37)*100,0)</f>
        <v>285.46880584941272</v>
      </c>
      <c r="AA37" s="33">
        <f>SUM(AA29:AA36)</f>
        <v>7654497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25638644</v>
      </c>
      <c r="D44" s="29">
        <f>+D37+D43</f>
        <v>0</v>
      </c>
      <c r="E44" s="30">
        <f t="shared" si="5"/>
        <v>7654497</v>
      </c>
      <c r="F44" s="31">
        <f t="shared" si="5"/>
        <v>7654497</v>
      </c>
      <c r="G44" s="31">
        <f t="shared" si="5"/>
        <v>1938694</v>
      </c>
      <c r="H44" s="31">
        <f t="shared" si="5"/>
        <v>2428839</v>
      </c>
      <c r="I44" s="31">
        <f t="shared" si="5"/>
        <v>2500484</v>
      </c>
      <c r="J44" s="31">
        <f t="shared" si="5"/>
        <v>6868017</v>
      </c>
      <c r="K44" s="31">
        <f t="shared" si="5"/>
        <v>2466221</v>
      </c>
      <c r="L44" s="31">
        <f t="shared" si="5"/>
        <v>3206066</v>
      </c>
      <c r="M44" s="31">
        <f t="shared" si="5"/>
        <v>2212574</v>
      </c>
      <c r="N44" s="31">
        <f t="shared" si="5"/>
        <v>7884861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14752878</v>
      </c>
      <c r="X44" s="31">
        <f t="shared" si="5"/>
        <v>3827256</v>
      </c>
      <c r="Y44" s="31">
        <f t="shared" si="5"/>
        <v>10925622</v>
      </c>
      <c r="Z44" s="32">
        <f>+IF(X44&lt;&gt;0,+(Y44/X44)*100,0)</f>
        <v>285.46880584941272</v>
      </c>
      <c r="AA44" s="33">
        <f>+AA37+AA43</f>
        <v>7654497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17842335</v>
      </c>
      <c r="D45" s="42">
        <f t="shared" si="6"/>
        <v>0</v>
      </c>
      <c r="E45" s="43">
        <f t="shared" si="6"/>
        <v>506020</v>
      </c>
      <c r="F45" s="44">
        <f t="shared" si="6"/>
        <v>-6247512</v>
      </c>
      <c r="G45" s="44">
        <f t="shared" si="6"/>
        <v>-4084983</v>
      </c>
      <c r="H45" s="44">
        <f t="shared" si="6"/>
        <v>1460355</v>
      </c>
      <c r="I45" s="44">
        <f t="shared" si="6"/>
        <v>630618</v>
      </c>
      <c r="J45" s="44">
        <f t="shared" si="6"/>
        <v>-1994010</v>
      </c>
      <c r="K45" s="44">
        <f t="shared" si="6"/>
        <v>46284593</v>
      </c>
      <c r="L45" s="44">
        <f t="shared" si="6"/>
        <v>-1820499</v>
      </c>
      <c r="M45" s="44">
        <f t="shared" si="6"/>
        <v>-182386</v>
      </c>
      <c r="N45" s="44">
        <f t="shared" si="6"/>
        <v>44281708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42287698</v>
      </c>
      <c r="X45" s="44">
        <f t="shared" si="6"/>
        <v>-3123768</v>
      </c>
      <c r="Y45" s="44">
        <f t="shared" si="6"/>
        <v>45411466</v>
      </c>
      <c r="Z45" s="45">
        <f>+IF(X45&lt;&gt;0,+(Y45/X45)*100,0)</f>
        <v>-1453.74003447119</v>
      </c>
      <c r="AA45" s="46">
        <f>+AA26-AA44</f>
        <v>-6247512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-91000000</v>
      </c>
      <c r="F6" s="20">
        <v>-107000000</v>
      </c>
      <c r="G6" s="20"/>
      <c r="H6" s="20">
        <v>-2450741</v>
      </c>
      <c r="I6" s="20">
        <v>-10879681</v>
      </c>
      <c r="J6" s="20">
        <v>-13330422</v>
      </c>
      <c r="K6" s="20">
        <v>-363226</v>
      </c>
      <c r="L6" s="20">
        <v>-6475146</v>
      </c>
      <c r="M6" s="20">
        <v>-12031306</v>
      </c>
      <c r="N6" s="20">
        <v>-18869678</v>
      </c>
      <c r="O6" s="20"/>
      <c r="P6" s="20"/>
      <c r="Q6" s="20"/>
      <c r="R6" s="20"/>
      <c r="S6" s="20"/>
      <c r="T6" s="20"/>
      <c r="U6" s="20"/>
      <c r="V6" s="20"/>
      <c r="W6" s="20">
        <v>-32200100</v>
      </c>
      <c r="X6" s="20">
        <v>-37814197</v>
      </c>
      <c r="Y6" s="20">
        <v>5614097</v>
      </c>
      <c r="Z6" s="21">
        <v>-14.846532375128843</v>
      </c>
      <c r="AA6" s="22">
        <v>-107000000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>
        <v>319662</v>
      </c>
      <c r="I11" s="24"/>
      <c r="J11" s="20">
        <v>319662</v>
      </c>
      <c r="K11" s="24">
        <v>47377</v>
      </c>
      <c r="L11" s="24">
        <v>1175</v>
      </c>
      <c r="M11" s="20">
        <v>24276</v>
      </c>
      <c r="N11" s="24">
        <v>72828</v>
      </c>
      <c r="O11" s="24"/>
      <c r="P11" s="24"/>
      <c r="Q11" s="20"/>
      <c r="R11" s="24"/>
      <c r="S11" s="24"/>
      <c r="T11" s="20"/>
      <c r="U11" s="24"/>
      <c r="V11" s="24"/>
      <c r="W11" s="24">
        <v>392490</v>
      </c>
      <c r="X11" s="20"/>
      <c r="Y11" s="24">
        <v>392490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-91000000</v>
      </c>
      <c r="F13" s="31">
        <f t="shared" si="0"/>
        <v>-107000000</v>
      </c>
      <c r="G13" s="31">
        <f t="shared" si="0"/>
        <v>0</v>
      </c>
      <c r="H13" s="31">
        <f t="shared" si="0"/>
        <v>-2131079</v>
      </c>
      <c r="I13" s="31">
        <f t="shared" si="0"/>
        <v>-10879681</v>
      </c>
      <c r="J13" s="31">
        <f t="shared" si="0"/>
        <v>-13010760</v>
      </c>
      <c r="K13" s="31">
        <f t="shared" si="0"/>
        <v>-315849</v>
      </c>
      <c r="L13" s="31">
        <f t="shared" si="0"/>
        <v>-6473971</v>
      </c>
      <c r="M13" s="31">
        <f t="shared" si="0"/>
        <v>-12007030</v>
      </c>
      <c r="N13" s="31">
        <f t="shared" si="0"/>
        <v>-18796850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-31807610</v>
      </c>
      <c r="X13" s="31">
        <f t="shared" si="0"/>
        <v>-37814197</v>
      </c>
      <c r="Y13" s="31">
        <f t="shared" si="0"/>
        <v>6006587</v>
      </c>
      <c r="Z13" s="32">
        <f>+IF(X13&lt;&gt;0,+(Y13/X13)*100,0)</f>
        <v>-15.884475875555419</v>
      </c>
      <c r="AA13" s="33">
        <f>SUM(AA6:AA12)</f>
        <v>-107000000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91000000</v>
      </c>
      <c r="F17" s="20">
        <v>106968000</v>
      </c>
      <c r="G17" s="24"/>
      <c r="H17" s="24">
        <v>2131079</v>
      </c>
      <c r="I17" s="24">
        <v>10879681</v>
      </c>
      <c r="J17" s="20">
        <v>13010760</v>
      </c>
      <c r="K17" s="24">
        <v>6322437</v>
      </c>
      <c r="L17" s="24">
        <v>6473971</v>
      </c>
      <c r="M17" s="20">
        <v>16120357</v>
      </c>
      <c r="N17" s="24">
        <v>28916765</v>
      </c>
      <c r="O17" s="24"/>
      <c r="P17" s="24"/>
      <c r="Q17" s="20"/>
      <c r="R17" s="24"/>
      <c r="S17" s="24"/>
      <c r="T17" s="20"/>
      <c r="U17" s="24"/>
      <c r="V17" s="24"/>
      <c r="W17" s="24">
        <v>41927525</v>
      </c>
      <c r="X17" s="20">
        <v>37798244</v>
      </c>
      <c r="Y17" s="24">
        <v>4129281</v>
      </c>
      <c r="Z17" s="25">
        <v>10.924531308914775</v>
      </c>
      <c r="AA17" s="26">
        <v>106968000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91000000</v>
      </c>
      <c r="F25" s="36">
        <f t="shared" si="1"/>
        <v>106968000</v>
      </c>
      <c r="G25" s="36">
        <f t="shared" si="1"/>
        <v>0</v>
      </c>
      <c r="H25" s="36">
        <f t="shared" si="1"/>
        <v>2131079</v>
      </c>
      <c r="I25" s="36">
        <f t="shared" si="1"/>
        <v>10879681</v>
      </c>
      <c r="J25" s="36">
        <f t="shared" si="1"/>
        <v>13010760</v>
      </c>
      <c r="K25" s="36">
        <f t="shared" si="1"/>
        <v>6322437</v>
      </c>
      <c r="L25" s="36">
        <f t="shared" si="1"/>
        <v>6473971</v>
      </c>
      <c r="M25" s="36">
        <f t="shared" si="1"/>
        <v>16120357</v>
      </c>
      <c r="N25" s="36">
        <f t="shared" si="1"/>
        <v>28916765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41927525</v>
      </c>
      <c r="X25" s="36">
        <f t="shared" si="1"/>
        <v>37798244</v>
      </c>
      <c r="Y25" s="36">
        <f t="shared" si="1"/>
        <v>4129281</v>
      </c>
      <c r="Z25" s="37">
        <f>+IF(X25&lt;&gt;0,+(Y25/X25)*100,0)</f>
        <v>10.924531308914775</v>
      </c>
      <c r="AA25" s="38">
        <f>SUM(AA15:AA24)</f>
        <v>106968000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-32000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6006588</v>
      </c>
      <c r="L26" s="31">
        <f t="shared" si="2"/>
        <v>0</v>
      </c>
      <c r="M26" s="31">
        <f t="shared" si="2"/>
        <v>4113327</v>
      </c>
      <c r="N26" s="31">
        <f t="shared" si="2"/>
        <v>10119915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10119915</v>
      </c>
      <c r="X26" s="31">
        <f t="shared" si="2"/>
        <v>-15953</v>
      </c>
      <c r="Y26" s="31">
        <f t="shared" si="2"/>
        <v>10135868</v>
      </c>
      <c r="Z26" s="32">
        <f>+IF(X26&lt;&gt;0,+(Y26/X26)*100,0)</f>
        <v>-63535.811446122985</v>
      </c>
      <c r="AA26" s="33">
        <f>+AA13+AA25</f>
        <v>-32000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2000000</v>
      </c>
      <c r="G32" s="20"/>
      <c r="H32" s="20"/>
      <c r="I32" s="20"/>
      <c r="J32" s="20"/>
      <c r="K32" s="20">
        <v>6006588</v>
      </c>
      <c r="L32" s="20"/>
      <c r="M32" s="20"/>
      <c r="N32" s="20">
        <v>6006588</v>
      </c>
      <c r="O32" s="20"/>
      <c r="P32" s="20"/>
      <c r="Q32" s="20"/>
      <c r="R32" s="20"/>
      <c r="S32" s="20"/>
      <c r="T32" s="20"/>
      <c r="U32" s="20"/>
      <c r="V32" s="20"/>
      <c r="W32" s="20">
        <v>6006588</v>
      </c>
      <c r="X32" s="20"/>
      <c r="Y32" s="20">
        <v>6006588</v>
      </c>
      <c r="Z32" s="21"/>
      <c r="AA32" s="22">
        <v>2000000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2000000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6006588</v>
      </c>
      <c r="L37" s="31">
        <f t="shared" si="3"/>
        <v>0</v>
      </c>
      <c r="M37" s="31">
        <f t="shared" si="3"/>
        <v>0</v>
      </c>
      <c r="N37" s="31">
        <f t="shared" si="3"/>
        <v>6006588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6006588</v>
      </c>
      <c r="X37" s="31">
        <f t="shared" si="3"/>
        <v>0</v>
      </c>
      <c r="Y37" s="31">
        <f t="shared" si="3"/>
        <v>6006588</v>
      </c>
      <c r="Z37" s="32">
        <f>+IF(X37&lt;&gt;0,+(Y37/X37)*100,0)</f>
        <v>0</v>
      </c>
      <c r="AA37" s="33">
        <f>SUM(AA29:AA36)</f>
        <v>2000000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2000000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6006588</v>
      </c>
      <c r="L44" s="31">
        <f t="shared" si="5"/>
        <v>0</v>
      </c>
      <c r="M44" s="31">
        <f t="shared" si="5"/>
        <v>0</v>
      </c>
      <c r="N44" s="31">
        <f t="shared" si="5"/>
        <v>6006588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6006588</v>
      </c>
      <c r="X44" s="31">
        <f t="shared" si="5"/>
        <v>0</v>
      </c>
      <c r="Y44" s="31">
        <f t="shared" si="5"/>
        <v>6006588</v>
      </c>
      <c r="Z44" s="32">
        <f>+IF(X44&lt;&gt;0,+(Y44/X44)*100,0)</f>
        <v>0</v>
      </c>
      <c r="AA44" s="33">
        <f>+AA37+AA43</f>
        <v>2000000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-2032000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4113327</v>
      </c>
      <c r="N45" s="44">
        <f t="shared" si="6"/>
        <v>4113327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4113327</v>
      </c>
      <c r="X45" s="44">
        <f t="shared" si="6"/>
        <v>-15953</v>
      </c>
      <c r="Y45" s="44">
        <f t="shared" si="6"/>
        <v>4129280</v>
      </c>
      <c r="Z45" s="45">
        <f>+IF(X45&lt;&gt;0,+(Y45/X45)*100,0)</f>
        <v>-25884.034350905786</v>
      </c>
      <c r="AA45" s="46">
        <f>+AA26-AA44</f>
        <v>-2032000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>
        <v>-15953</v>
      </c>
      <c r="N47" s="20">
        <v>-15953</v>
      </c>
      <c r="O47" s="20"/>
      <c r="P47" s="20"/>
      <c r="Q47" s="20"/>
      <c r="R47" s="20"/>
      <c r="S47" s="20"/>
      <c r="T47" s="20"/>
      <c r="U47" s="20"/>
      <c r="V47" s="20"/>
      <c r="W47" s="20">
        <v>-15953</v>
      </c>
      <c r="X47" s="20"/>
      <c r="Y47" s="20">
        <v>-15953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-15953</v>
      </c>
      <c r="N50" s="52">
        <f t="shared" si="7"/>
        <v>-15953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-15953</v>
      </c>
      <c r="X50" s="52">
        <f t="shared" si="7"/>
        <v>0</v>
      </c>
      <c r="Y50" s="52">
        <f t="shared" si="7"/>
        <v>-15953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33194768</v>
      </c>
      <c r="D6" s="18"/>
      <c r="E6" s="19">
        <v>-30943975</v>
      </c>
      <c r="F6" s="20">
        <v>-30187433</v>
      </c>
      <c r="G6" s="20">
        <v>590416</v>
      </c>
      <c r="H6" s="20">
        <v>2322249</v>
      </c>
      <c r="I6" s="20">
        <v>1665849</v>
      </c>
      <c r="J6" s="20">
        <v>4578514</v>
      </c>
      <c r="K6" s="20">
        <v>2431286</v>
      </c>
      <c r="L6" s="20">
        <v>461960</v>
      </c>
      <c r="M6" s="20">
        <v>600765</v>
      </c>
      <c r="N6" s="20">
        <v>3494011</v>
      </c>
      <c r="O6" s="20"/>
      <c r="P6" s="20"/>
      <c r="Q6" s="20"/>
      <c r="R6" s="20"/>
      <c r="S6" s="20"/>
      <c r="T6" s="20"/>
      <c r="U6" s="20"/>
      <c r="V6" s="20"/>
      <c r="W6" s="20">
        <v>8072525</v>
      </c>
      <c r="X6" s="20">
        <v>-15093676</v>
      </c>
      <c r="Y6" s="20">
        <v>23166201</v>
      </c>
      <c r="Z6" s="21">
        <v>-153.48282949759886</v>
      </c>
      <c r="AA6" s="22">
        <v>-30187433</v>
      </c>
    </row>
    <row r="7" spans="1:27" x14ac:dyDescent="0.25">
      <c r="A7" s="23" t="s">
        <v>35</v>
      </c>
      <c r="B7" s="17" t="s">
        <v>32</v>
      </c>
      <c r="C7" s="18">
        <v>68460341</v>
      </c>
      <c r="D7" s="18"/>
      <c r="E7" s="19">
        <v>11600748</v>
      </c>
      <c r="F7" s="20">
        <v>88761322</v>
      </c>
      <c r="G7" s="20">
        <v>71380303</v>
      </c>
      <c r="H7" s="20">
        <v>1378826</v>
      </c>
      <c r="I7" s="20">
        <v>1895118</v>
      </c>
      <c r="J7" s="20">
        <v>74654247</v>
      </c>
      <c r="K7" s="20">
        <v>-8907047</v>
      </c>
      <c r="L7" s="20">
        <v>729799</v>
      </c>
      <c r="M7" s="20">
        <v>1790187</v>
      </c>
      <c r="N7" s="20">
        <v>-6387061</v>
      </c>
      <c r="O7" s="20"/>
      <c r="P7" s="20"/>
      <c r="Q7" s="20"/>
      <c r="R7" s="20"/>
      <c r="S7" s="20"/>
      <c r="T7" s="20"/>
      <c r="U7" s="20"/>
      <c r="V7" s="20"/>
      <c r="W7" s="20">
        <v>68267186</v>
      </c>
      <c r="X7" s="20">
        <v>78610840</v>
      </c>
      <c r="Y7" s="20">
        <v>-10343654</v>
      </c>
      <c r="Z7" s="21">
        <v>-13.158050467340127</v>
      </c>
      <c r="AA7" s="22">
        <v>88761322</v>
      </c>
    </row>
    <row r="8" spans="1:27" x14ac:dyDescent="0.25">
      <c r="A8" s="23" t="s">
        <v>36</v>
      </c>
      <c r="B8" s="17" t="s">
        <v>32</v>
      </c>
      <c r="C8" s="18">
        <v>85748</v>
      </c>
      <c r="D8" s="18"/>
      <c r="E8" s="19">
        <v>222732</v>
      </c>
      <c r="F8" s="20">
        <v>308479</v>
      </c>
      <c r="G8" s="20">
        <v>2297014</v>
      </c>
      <c r="H8" s="20">
        <v>-2040763</v>
      </c>
      <c r="I8" s="20">
        <v>110978</v>
      </c>
      <c r="J8" s="20">
        <v>367229</v>
      </c>
      <c r="K8" s="20">
        <v>-96574</v>
      </c>
      <c r="L8" s="20">
        <v>99282</v>
      </c>
      <c r="M8" s="20">
        <v>102023</v>
      </c>
      <c r="N8" s="20">
        <v>104731</v>
      </c>
      <c r="O8" s="20"/>
      <c r="P8" s="20"/>
      <c r="Q8" s="20"/>
      <c r="R8" s="20"/>
      <c r="S8" s="20"/>
      <c r="T8" s="20"/>
      <c r="U8" s="20"/>
      <c r="V8" s="20"/>
      <c r="W8" s="20">
        <v>471960</v>
      </c>
      <c r="X8" s="20">
        <v>197114</v>
      </c>
      <c r="Y8" s="20">
        <v>274846</v>
      </c>
      <c r="Z8" s="21">
        <v>139.43504773887193</v>
      </c>
      <c r="AA8" s="22">
        <v>308479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101740857</v>
      </c>
      <c r="D13" s="29">
        <f>SUM(D6:D12)</f>
        <v>0</v>
      </c>
      <c r="E13" s="30">
        <f t="shared" si="0"/>
        <v>-19120495</v>
      </c>
      <c r="F13" s="31">
        <f t="shared" si="0"/>
        <v>58882368</v>
      </c>
      <c r="G13" s="31">
        <f t="shared" si="0"/>
        <v>74267733</v>
      </c>
      <c r="H13" s="31">
        <f t="shared" si="0"/>
        <v>1660312</v>
      </c>
      <c r="I13" s="31">
        <f t="shared" si="0"/>
        <v>3671945</v>
      </c>
      <c r="J13" s="31">
        <f t="shared" si="0"/>
        <v>79599990</v>
      </c>
      <c r="K13" s="31">
        <f t="shared" si="0"/>
        <v>-6572335</v>
      </c>
      <c r="L13" s="31">
        <f t="shared" si="0"/>
        <v>1291041</v>
      </c>
      <c r="M13" s="31">
        <f t="shared" si="0"/>
        <v>2492975</v>
      </c>
      <c r="N13" s="31">
        <f t="shared" si="0"/>
        <v>-2788319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76811671</v>
      </c>
      <c r="X13" s="31">
        <f t="shared" si="0"/>
        <v>63714278</v>
      </c>
      <c r="Y13" s="31">
        <f t="shared" si="0"/>
        <v>13097393</v>
      </c>
      <c r="Z13" s="32">
        <f>+IF(X13&lt;&gt;0,+(Y13/X13)*100,0)</f>
        <v>20.556448901453457</v>
      </c>
      <c r="AA13" s="33">
        <f>SUM(AA6:AA12)</f>
        <v>58882368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56128396</v>
      </c>
      <c r="D17" s="18"/>
      <c r="E17" s="19">
        <v>75640772</v>
      </c>
      <c r="F17" s="20">
        <v>57544403</v>
      </c>
      <c r="G17" s="24">
        <v>58504289</v>
      </c>
      <c r="H17" s="24">
        <v>-3026599</v>
      </c>
      <c r="I17" s="24">
        <v>-164034</v>
      </c>
      <c r="J17" s="20">
        <v>55313656</v>
      </c>
      <c r="K17" s="24">
        <v>-25507</v>
      </c>
      <c r="L17" s="24">
        <v>-127898</v>
      </c>
      <c r="M17" s="20">
        <v>-131127</v>
      </c>
      <c r="N17" s="24">
        <v>-284532</v>
      </c>
      <c r="O17" s="24"/>
      <c r="P17" s="24"/>
      <c r="Q17" s="20"/>
      <c r="R17" s="24"/>
      <c r="S17" s="24"/>
      <c r="T17" s="20"/>
      <c r="U17" s="24"/>
      <c r="V17" s="24"/>
      <c r="W17" s="24">
        <v>55029124</v>
      </c>
      <c r="X17" s="20">
        <v>56836403</v>
      </c>
      <c r="Y17" s="24">
        <v>-1807279</v>
      </c>
      <c r="Z17" s="25">
        <v>-3.1797913038233614</v>
      </c>
      <c r="AA17" s="26">
        <v>57544403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56128396</v>
      </c>
      <c r="D25" s="29">
        <f t="shared" ref="D25:Y25" si="1">SUM(D15:D24)</f>
        <v>0</v>
      </c>
      <c r="E25" s="35">
        <f t="shared" si="1"/>
        <v>75640772</v>
      </c>
      <c r="F25" s="36">
        <f t="shared" si="1"/>
        <v>57544403</v>
      </c>
      <c r="G25" s="36">
        <f t="shared" si="1"/>
        <v>58504289</v>
      </c>
      <c r="H25" s="36">
        <f t="shared" si="1"/>
        <v>-3026599</v>
      </c>
      <c r="I25" s="36">
        <f t="shared" si="1"/>
        <v>-164034</v>
      </c>
      <c r="J25" s="36">
        <f t="shared" si="1"/>
        <v>55313656</v>
      </c>
      <c r="K25" s="36">
        <f t="shared" si="1"/>
        <v>-25507</v>
      </c>
      <c r="L25" s="36">
        <f t="shared" si="1"/>
        <v>-127898</v>
      </c>
      <c r="M25" s="36">
        <f t="shared" si="1"/>
        <v>-131127</v>
      </c>
      <c r="N25" s="36">
        <f t="shared" si="1"/>
        <v>-284532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55029124</v>
      </c>
      <c r="X25" s="36">
        <f t="shared" si="1"/>
        <v>56836403</v>
      </c>
      <c r="Y25" s="36">
        <f t="shared" si="1"/>
        <v>-1807279</v>
      </c>
      <c r="Z25" s="37">
        <f>+IF(X25&lt;&gt;0,+(Y25/X25)*100,0)</f>
        <v>-3.1797913038233614</v>
      </c>
      <c r="AA25" s="38">
        <f>SUM(AA15:AA24)</f>
        <v>57544403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157869253</v>
      </c>
      <c r="D26" s="29">
        <f>+D13+D25</f>
        <v>0</v>
      </c>
      <c r="E26" s="30">
        <f t="shared" si="2"/>
        <v>56520277</v>
      </c>
      <c r="F26" s="31">
        <f t="shared" si="2"/>
        <v>116426771</v>
      </c>
      <c r="G26" s="31">
        <f t="shared" si="2"/>
        <v>132772022</v>
      </c>
      <c r="H26" s="31">
        <f t="shared" si="2"/>
        <v>-1366287</v>
      </c>
      <c r="I26" s="31">
        <f t="shared" si="2"/>
        <v>3507911</v>
      </c>
      <c r="J26" s="31">
        <f t="shared" si="2"/>
        <v>134913646</v>
      </c>
      <c r="K26" s="31">
        <f t="shared" si="2"/>
        <v>-6597842</v>
      </c>
      <c r="L26" s="31">
        <f t="shared" si="2"/>
        <v>1163143</v>
      </c>
      <c r="M26" s="31">
        <f t="shared" si="2"/>
        <v>2361848</v>
      </c>
      <c r="N26" s="31">
        <f t="shared" si="2"/>
        <v>-3072851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131840795</v>
      </c>
      <c r="X26" s="31">
        <f t="shared" si="2"/>
        <v>120550681</v>
      </c>
      <c r="Y26" s="31">
        <f t="shared" si="2"/>
        <v>11290114</v>
      </c>
      <c r="Z26" s="32">
        <f>+IF(X26&lt;&gt;0,+(Y26/X26)*100,0)</f>
        <v>9.3654502043003802</v>
      </c>
      <c r="AA26" s="33">
        <f>+AA13+AA25</f>
        <v>116426771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-14810961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-7405467</v>
      </c>
      <c r="Y33" s="20">
        <v>7405467</v>
      </c>
      <c r="Z33" s="21">
        <v>-100</v>
      </c>
      <c r="AA33" s="22">
        <v>-14810961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-14810961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-7405467</v>
      </c>
      <c r="Y37" s="31">
        <f t="shared" si="3"/>
        <v>7405467</v>
      </c>
      <c r="Z37" s="32">
        <f>+IF(X37&lt;&gt;0,+(Y37/X37)*100,0)</f>
        <v>-100</v>
      </c>
      <c r="AA37" s="33">
        <f>SUM(AA29:AA36)</f>
        <v>-14810961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-14810961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-7405467</v>
      </c>
      <c r="Y44" s="31">
        <f t="shared" si="5"/>
        <v>7405467</v>
      </c>
      <c r="Z44" s="32">
        <f>+IF(X44&lt;&gt;0,+(Y44/X44)*100,0)</f>
        <v>-100</v>
      </c>
      <c r="AA44" s="33">
        <f>+AA37+AA43</f>
        <v>-14810961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157869253</v>
      </c>
      <c r="D45" s="42">
        <f t="shared" si="6"/>
        <v>0</v>
      </c>
      <c r="E45" s="43">
        <f t="shared" si="6"/>
        <v>56520277</v>
      </c>
      <c r="F45" s="44">
        <f t="shared" si="6"/>
        <v>131237732</v>
      </c>
      <c r="G45" s="44">
        <f t="shared" si="6"/>
        <v>132772022</v>
      </c>
      <c r="H45" s="44">
        <f t="shared" si="6"/>
        <v>-1366287</v>
      </c>
      <c r="I45" s="44">
        <f t="shared" si="6"/>
        <v>3507911</v>
      </c>
      <c r="J45" s="44">
        <f t="shared" si="6"/>
        <v>134913646</v>
      </c>
      <c r="K45" s="44">
        <f t="shared" si="6"/>
        <v>-6597842</v>
      </c>
      <c r="L45" s="44">
        <f t="shared" si="6"/>
        <v>1163143</v>
      </c>
      <c r="M45" s="44">
        <f t="shared" si="6"/>
        <v>2361848</v>
      </c>
      <c r="N45" s="44">
        <f t="shared" si="6"/>
        <v>-3072851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131840795</v>
      </c>
      <c r="X45" s="44">
        <f t="shared" si="6"/>
        <v>127956148</v>
      </c>
      <c r="Y45" s="44">
        <f t="shared" si="6"/>
        <v>3884647</v>
      </c>
      <c r="Z45" s="45">
        <f>+IF(X45&lt;&gt;0,+(Y45/X45)*100,0)</f>
        <v>3.035920556158036</v>
      </c>
      <c r="AA45" s="46">
        <f>+AA26-AA44</f>
        <v>131237732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-17704489</v>
      </c>
      <c r="F47" s="20">
        <v>6563247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3281663</v>
      </c>
      <c r="Y47" s="20">
        <v>-3281663</v>
      </c>
      <c r="Z47" s="47">
        <v>-100</v>
      </c>
      <c r="AA47" s="22">
        <v>6563247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-17704489</v>
      </c>
      <c r="F50" s="52">
        <f t="shared" si="7"/>
        <v>6563247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3281663</v>
      </c>
      <c r="Y50" s="52">
        <f t="shared" si="7"/>
        <v>-3281663</v>
      </c>
      <c r="Z50" s="53">
        <f>+IF(X50&lt;&gt;0,+(Y50/X50)*100,0)</f>
        <v>-100</v>
      </c>
      <c r="AA50" s="54">
        <f>SUM(AA47:AA49)</f>
        <v>6563247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-86302341</v>
      </c>
      <c r="D6" s="18"/>
      <c r="E6" s="19">
        <v>11997712</v>
      </c>
      <c r="F6" s="20">
        <v>11997712</v>
      </c>
      <c r="G6" s="20">
        <v>-4321283</v>
      </c>
      <c r="H6" s="20">
        <v>-89010162</v>
      </c>
      <c r="I6" s="20">
        <v>-3494435</v>
      </c>
      <c r="J6" s="20">
        <v>-96825880</v>
      </c>
      <c r="K6" s="20">
        <v>-3140225</v>
      </c>
      <c r="L6" s="20">
        <v>-4123920</v>
      </c>
      <c r="M6" s="20">
        <v>-4479950</v>
      </c>
      <c r="N6" s="20">
        <v>-11744095</v>
      </c>
      <c r="O6" s="20"/>
      <c r="P6" s="20"/>
      <c r="Q6" s="20"/>
      <c r="R6" s="20"/>
      <c r="S6" s="20"/>
      <c r="T6" s="20"/>
      <c r="U6" s="20"/>
      <c r="V6" s="20"/>
      <c r="W6" s="20">
        <v>-108569975</v>
      </c>
      <c r="X6" s="20">
        <v>5633854</v>
      </c>
      <c r="Y6" s="20">
        <v>-114203829</v>
      </c>
      <c r="Z6" s="21">
        <v>-2027.0995485506014</v>
      </c>
      <c r="AA6" s="22">
        <v>11997712</v>
      </c>
    </row>
    <row r="7" spans="1:27" x14ac:dyDescent="0.25">
      <c r="A7" s="23" t="s">
        <v>35</v>
      </c>
      <c r="B7" s="17" t="s">
        <v>32</v>
      </c>
      <c r="C7" s="18">
        <v>113974574</v>
      </c>
      <c r="D7" s="18"/>
      <c r="E7" s="19">
        <v>106898225</v>
      </c>
      <c r="F7" s="20">
        <v>106898225</v>
      </c>
      <c r="G7" s="20">
        <v>9360869</v>
      </c>
      <c r="H7" s="20">
        <v>123264274</v>
      </c>
      <c r="I7" s="20">
        <v>9165101</v>
      </c>
      <c r="J7" s="20">
        <v>141790244</v>
      </c>
      <c r="K7" s="20">
        <v>9083783</v>
      </c>
      <c r="L7" s="20">
        <v>9031270</v>
      </c>
      <c r="M7" s="20">
        <v>9046317</v>
      </c>
      <c r="N7" s="20">
        <v>27161370</v>
      </c>
      <c r="O7" s="20"/>
      <c r="P7" s="20"/>
      <c r="Q7" s="20"/>
      <c r="R7" s="20"/>
      <c r="S7" s="20"/>
      <c r="T7" s="20"/>
      <c r="U7" s="20"/>
      <c r="V7" s="20"/>
      <c r="W7" s="20">
        <v>168951614</v>
      </c>
      <c r="X7" s="20">
        <v>53449098</v>
      </c>
      <c r="Y7" s="20">
        <v>115502516</v>
      </c>
      <c r="Z7" s="21">
        <v>216.09815754046963</v>
      </c>
      <c r="AA7" s="22">
        <v>106898225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-3969157</v>
      </c>
      <c r="D10" s="18"/>
      <c r="E10" s="19"/>
      <c r="F10" s="20"/>
      <c r="G10" s="20">
        <v>-146442</v>
      </c>
      <c r="H10" s="20">
        <v>-4074386</v>
      </c>
      <c r="I10" s="20">
        <v>-78674</v>
      </c>
      <c r="J10" s="20">
        <v>-4299502</v>
      </c>
      <c r="K10" s="20">
        <v>-345162</v>
      </c>
      <c r="L10" s="20">
        <v>-97141</v>
      </c>
      <c r="M10" s="20">
        <v>-200362</v>
      </c>
      <c r="N10" s="20">
        <v>-642665</v>
      </c>
      <c r="O10" s="20"/>
      <c r="P10" s="20"/>
      <c r="Q10" s="20"/>
      <c r="R10" s="20"/>
      <c r="S10" s="20"/>
      <c r="T10" s="20"/>
      <c r="U10" s="20"/>
      <c r="V10" s="20"/>
      <c r="W10" s="20">
        <v>-4942167</v>
      </c>
      <c r="X10" s="20"/>
      <c r="Y10" s="20">
        <v>-4942167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16219573</v>
      </c>
      <c r="D11" s="18"/>
      <c r="E11" s="19"/>
      <c r="F11" s="20"/>
      <c r="G11" s="24">
        <v>40199</v>
      </c>
      <c r="H11" s="24">
        <v>16574510</v>
      </c>
      <c r="I11" s="24">
        <v>455859</v>
      </c>
      <c r="J11" s="20">
        <v>17070568</v>
      </c>
      <c r="K11" s="24">
        <v>396990</v>
      </c>
      <c r="L11" s="24">
        <v>540332</v>
      </c>
      <c r="M11" s="20">
        <v>572105</v>
      </c>
      <c r="N11" s="24">
        <v>1509427</v>
      </c>
      <c r="O11" s="24"/>
      <c r="P11" s="24"/>
      <c r="Q11" s="20"/>
      <c r="R11" s="24"/>
      <c r="S11" s="24"/>
      <c r="T11" s="20"/>
      <c r="U11" s="24"/>
      <c r="V11" s="24"/>
      <c r="W11" s="24">
        <v>18579995</v>
      </c>
      <c r="X11" s="20"/>
      <c r="Y11" s="24">
        <v>18579995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39922649</v>
      </c>
      <c r="D13" s="29">
        <f>SUM(D6:D12)</f>
        <v>0</v>
      </c>
      <c r="E13" s="30">
        <f t="shared" si="0"/>
        <v>118895937</v>
      </c>
      <c r="F13" s="31">
        <f t="shared" si="0"/>
        <v>118895937</v>
      </c>
      <c r="G13" s="31">
        <f t="shared" si="0"/>
        <v>4933343</v>
      </c>
      <c r="H13" s="31">
        <f t="shared" si="0"/>
        <v>46754236</v>
      </c>
      <c r="I13" s="31">
        <f t="shared" si="0"/>
        <v>6047851</v>
      </c>
      <c r="J13" s="31">
        <f t="shared" si="0"/>
        <v>57735430</v>
      </c>
      <c r="K13" s="31">
        <f t="shared" si="0"/>
        <v>5995386</v>
      </c>
      <c r="L13" s="31">
        <f t="shared" si="0"/>
        <v>5350541</v>
      </c>
      <c r="M13" s="31">
        <f t="shared" si="0"/>
        <v>4938110</v>
      </c>
      <c r="N13" s="31">
        <f t="shared" si="0"/>
        <v>16284037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74019467</v>
      </c>
      <c r="X13" s="31">
        <f t="shared" si="0"/>
        <v>59082952</v>
      </c>
      <c r="Y13" s="31">
        <f t="shared" si="0"/>
        <v>14936515</v>
      </c>
      <c r="Z13" s="32">
        <f>+IF(X13&lt;&gt;0,+(Y13/X13)*100,0)</f>
        <v>25.280583475246804</v>
      </c>
      <c r="AA13" s="33">
        <f>SUM(AA6:AA12)</f>
        <v>118895937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-1296350</v>
      </c>
      <c r="F17" s="20">
        <v>-1296350</v>
      </c>
      <c r="G17" s="24"/>
      <c r="H17" s="24">
        <v>115217</v>
      </c>
      <c r="I17" s="24">
        <v>-115217</v>
      </c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-283144</v>
      </c>
      <c r="Y17" s="24">
        <v>283144</v>
      </c>
      <c r="Z17" s="25">
        <v>-100</v>
      </c>
      <c r="AA17" s="26">
        <v>-1296350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-1296350</v>
      </c>
      <c r="F25" s="36">
        <f t="shared" si="1"/>
        <v>-1296350</v>
      </c>
      <c r="G25" s="36">
        <f t="shared" si="1"/>
        <v>0</v>
      </c>
      <c r="H25" s="36">
        <f t="shared" si="1"/>
        <v>115217</v>
      </c>
      <c r="I25" s="36">
        <f t="shared" si="1"/>
        <v>-115217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-283144</v>
      </c>
      <c r="Y25" s="36">
        <f t="shared" si="1"/>
        <v>283144</v>
      </c>
      <c r="Z25" s="37">
        <f>+IF(X25&lt;&gt;0,+(Y25/X25)*100,0)</f>
        <v>-100</v>
      </c>
      <c r="AA25" s="38">
        <f>SUM(AA15:AA24)</f>
        <v>-1296350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39922649</v>
      </c>
      <c r="D26" s="29">
        <f>+D13+D25</f>
        <v>0</v>
      </c>
      <c r="E26" s="30">
        <f t="shared" si="2"/>
        <v>117599587</v>
      </c>
      <c r="F26" s="31">
        <f t="shared" si="2"/>
        <v>117599587</v>
      </c>
      <c r="G26" s="31">
        <f t="shared" si="2"/>
        <v>4933343</v>
      </c>
      <c r="H26" s="31">
        <f t="shared" si="2"/>
        <v>46869453</v>
      </c>
      <c r="I26" s="31">
        <f t="shared" si="2"/>
        <v>5932634</v>
      </c>
      <c r="J26" s="31">
        <f t="shared" si="2"/>
        <v>57735430</v>
      </c>
      <c r="K26" s="31">
        <f t="shared" si="2"/>
        <v>5995386</v>
      </c>
      <c r="L26" s="31">
        <f t="shared" si="2"/>
        <v>5350541</v>
      </c>
      <c r="M26" s="31">
        <f t="shared" si="2"/>
        <v>4938110</v>
      </c>
      <c r="N26" s="31">
        <f t="shared" si="2"/>
        <v>16284037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74019467</v>
      </c>
      <c r="X26" s="31">
        <f t="shared" si="2"/>
        <v>58799808</v>
      </c>
      <c r="Y26" s="31">
        <f t="shared" si="2"/>
        <v>15219659</v>
      </c>
      <c r="Z26" s="32">
        <f>+IF(X26&lt;&gt;0,+(Y26/X26)*100,0)</f>
        <v>25.88385832824488</v>
      </c>
      <c r="AA26" s="33">
        <f>+AA13+AA25</f>
        <v>117599587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38278625</v>
      </c>
      <c r="D32" s="18"/>
      <c r="E32" s="19">
        <v>90962661</v>
      </c>
      <c r="F32" s="20">
        <v>90962661</v>
      </c>
      <c r="G32" s="20">
        <v>-3981845</v>
      </c>
      <c r="H32" s="20">
        <v>38278627</v>
      </c>
      <c r="I32" s="20"/>
      <c r="J32" s="20">
        <v>34296782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34296782</v>
      </c>
      <c r="X32" s="20">
        <v>45481204</v>
      </c>
      <c r="Y32" s="20">
        <v>-11184422</v>
      </c>
      <c r="Z32" s="21">
        <v>-24.591305894188729</v>
      </c>
      <c r="AA32" s="22">
        <v>90962661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-105088</v>
      </c>
      <c r="F33" s="20">
        <v>-105088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-52542</v>
      </c>
      <c r="Y33" s="20">
        <v>52542</v>
      </c>
      <c r="Z33" s="21">
        <v>-100</v>
      </c>
      <c r="AA33" s="22">
        <v>-105088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38278625</v>
      </c>
      <c r="D37" s="29">
        <f t="shared" ref="D37:Y37" si="3">SUM(D29:D36)</f>
        <v>0</v>
      </c>
      <c r="E37" s="30">
        <f t="shared" si="3"/>
        <v>90857573</v>
      </c>
      <c r="F37" s="31">
        <f t="shared" si="3"/>
        <v>90857573</v>
      </c>
      <c r="G37" s="31">
        <f t="shared" si="3"/>
        <v>-3981845</v>
      </c>
      <c r="H37" s="31">
        <f t="shared" si="3"/>
        <v>38278627</v>
      </c>
      <c r="I37" s="31">
        <f t="shared" si="3"/>
        <v>0</v>
      </c>
      <c r="J37" s="31">
        <f t="shared" si="3"/>
        <v>34296782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34296782</v>
      </c>
      <c r="X37" s="31">
        <f t="shared" si="3"/>
        <v>45428662</v>
      </c>
      <c r="Y37" s="31">
        <f t="shared" si="3"/>
        <v>-11131880</v>
      </c>
      <c r="Z37" s="32">
        <f>+IF(X37&lt;&gt;0,+(Y37/X37)*100,0)</f>
        <v>-24.504089510714625</v>
      </c>
      <c r="AA37" s="33">
        <f>SUM(AA29:AA36)</f>
        <v>90857573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15629018</v>
      </c>
      <c r="F40" s="20">
        <v>15629018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7814508</v>
      </c>
      <c r="Y40" s="20">
        <v>-7814508</v>
      </c>
      <c r="Z40" s="21">
        <v>-100</v>
      </c>
      <c r="AA40" s="22">
        <v>15629018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15629018</v>
      </c>
      <c r="F43" s="36">
        <f t="shared" si="4"/>
        <v>15629018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7814508</v>
      </c>
      <c r="Y43" s="36">
        <f t="shared" si="4"/>
        <v>-7814508</v>
      </c>
      <c r="Z43" s="37">
        <f>+IF(X43&lt;&gt;0,+(Y43/X43)*100,0)</f>
        <v>-100</v>
      </c>
      <c r="AA43" s="38">
        <f>SUM(AA39:AA42)</f>
        <v>15629018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38278625</v>
      </c>
      <c r="D44" s="29">
        <f>+D37+D43</f>
        <v>0</v>
      </c>
      <c r="E44" s="30">
        <f t="shared" si="5"/>
        <v>106486591</v>
      </c>
      <c r="F44" s="31">
        <f t="shared" si="5"/>
        <v>106486591</v>
      </c>
      <c r="G44" s="31">
        <f t="shared" si="5"/>
        <v>-3981845</v>
      </c>
      <c r="H44" s="31">
        <f t="shared" si="5"/>
        <v>38278627</v>
      </c>
      <c r="I44" s="31">
        <f t="shared" si="5"/>
        <v>0</v>
      </c>
      <c r="J44" s="31">
        <f t="shared" si="5"/>
        <v>34296782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34296782</v>
      </c>
      <c r="X44" s="31">
        <f t="shared" si="5"/>
        <v>53243170</v>
      </c>
      <c r="Y44" s="31">
        <f t="shared" si="5"/>
        <v>-18946388</v>
      </c>
      <c r="Z44" s="32">
        <f>+IF(X44&lt;&gt;0,+(Y44/X44)*100,0)</f>
        <v>-35.584635550437739</v>
      </c>
      <c r="AA44" s="33">
        <f>+AA37+AA43</f>
        <v>106486591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1644024</v>
      </c>
      <c r="D45" s="42">
        <f t="shared" si="6"/>
        <v>0</v>
      </c>
      <c r="E45" s="43">
        <f t="shared" si="6"/>
        <v>11112996</v>
      </c>
      <c r="F45" s="44">
        <f t="shared" si="6"/>
        <v>11112996</v>
      </c>
      <c r="G45" s="44">
        <f t="shared" si="6"/>
        <v>8915188</v>
      </c>
      <c r="H45" s="44">
        <f t="shared" si="6"/>
        <v>8590826</v>
      </c>
      <c r="I45" s="44">
        <f t="shared" si="6"/>
        <v>5932634</v>
      </c>
      <c r="J45" s="44">
        <f t="shared" si="6"/>
        <v>23438648</v>
      </c>
      <c r="K45" s="44">
        <f t="shared" si="6"/>
        <v>5995386</v>
      </c>
      <c r="L45" s="44">
        <f t="shared" si="6"/>
        <v>5350541</v>
      </c>
      <c r="M45" s="44">
        <f t="shared" si="6"/>
        <v>4938110</v>
      </c>
      <c r="N45" s="44">
        <f t="shared" si="6"/>
        <v>16284037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39722685</v>
      </c>
      <c r="X45" s="44">
        <f t="shared" si="6"/>
        <v>5556638</v>
      </c>
      <c r="Y45" s="44">
        <f t="shared" si="6"/>
        <v>34166047</v>
      </c>
      <c r="Z45" s="45">
        <f>+IF(X45&lt;&gt;0,+(Y45/X45)*100,0)</f>
        <v>614.86904491528867</v>
      </c>
      <c r="AA45" s="46">
        <f>+AA26-AA44</f>
        <v>11112996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27616644</v>
      </c>
      <c r="D47" s="18"/>
      <c r="E47" s="19"/>
      <c r="F47" s="20"/>
      <c r="G47" s="20"/>
      <c r="H47" s="20">
        <v>27621551</v>
      </c>
      <c r="I47" s="20">
        <v>24561243</v>
      </c>
      <c r="J47" s="20">
        <v>52182794</v>
      </c>
      <c r="K47" s="20">
        <v>-10782360</v>
      </c>
      <c r="L47" s="20">
        <v>37754859</v>
      </c>
      <c r="M47" s="20">
        <v>-4036474</v>
      </c>
      <c r="N47" s="20">
        <v>22936025</v>
      </c>
      <c r="O47" s="20"/>
      <c r="P47" s="20"/>
      <c r="Q47" s="20"/>
      <c r="R47" s="20"/>
      <c r="S47" s="20"/>
      <c r="T47" s="20"/>
      <c r="U47" s="20"/>
      <c r="V47" s="20"/>
      <c r="W47" s="20">
        <v>75118819</v>
      </c>
      <c r="X47" s="20"/>
      <c r="Y47" s="20">
        <v>75118819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27616644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27621551</v>
      </c>
      <c r="I50" s="52">
        <f t="shared" si="7"/>
        <v>24561243</v>
      </c>
      <c r="J50" s="52">
        <f t="shared" si="7"/>
        <v>52182794</v>
      </c>
      <c r="K50" s="52">
        <f t="shared" si="7"/>
        <v>-10782360</v>
      </c>
      <c r="L50" s="52">
        <f t="shared" si="7"/>
        <v>37754859</v>
      </c>
      <c r="M50" s="52">
        <f t="shared" si="7"/>
        <v>-4036474</v>
      </c>
      <c r="N50" s="52">
        <f t="shared" si="7"/>
        <v>22936025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75118819</v>
      </c>
      <c r="X50" s="52">
        <f t="shared" si="7"/>
        <v>0</v>
      </c>
      <c r="Y50" s="52">
        <f t="shared" si="7"/>
        <v>75118819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6484418</v>
      </c>
      <c r="D6" s="18"/>
      <c r="E6" s="19">
        <v>-5634631</v>
      </c>
      <c r="F6" s="20">
        <v>-5634631</v>
      </c>
      <c r="G6" s="20">
        <v>1968993</v>
      </c>
      <c r="H6" s="20">
        <v>1224045</v>
      </c>
      <c r="I6" s="20">
        <v>1848128</v>
      </c>
      <c r="J6" s="20">
        <v>5041166</v>
      </c>
      <c r="K6" s="20">
        <v>1224380</v>
      </c>
      <c r="L6" s="20">
        <v>-218807</v>
      </c>
      <c r="M6" s="20">
        <v>960838</v>
      </c>
      <c r="N6" s="20">
        <v>1966411</v>
      </c>
      <c r="O6" s="20"/>
      <c r="P6" s="20"/>
      <c r="Q6" s="20"/>
      <c r="R6" s="20"/>
      <c r="S6" s="20"/>
      <c r="T6" s="20"/>
      <c r="U6" s="20"/>
      <c r="V6" s="20"/>
      <c r="W6" s="20">
        <v>7007577</v>
      </c>
      <c r="X6" s="20">
        <v>1241076</v>
      </c>
      <c r="Y6" s="20">
        <v>5766501</v>
      </c>
      <c r="Z6" s="21">
        <v>464.63721802693794</v>
      </c>
      <c r="AA6" s="22">
        <v>-5634631</v>
      </c>
    </row>
    <row r="7" spans="1:27" x14ac:dyDescent="0.25">
      <c r="A7" s="23" t="s">
        <v>35</v>
      </c>
      <c r="B7" s="17" t="s">
        <v>32</v>
      </c>
      <c r="C7" s="18">
        <v>1400029</v>
      </c>
      <c r="D7" s="18"/>
      <c r="E7" s="19">
        <v>8106225</v>
      </c>
      <c r="F7" s="20">
        <v>8106225</v>
      </c>
      <c r="G7" s="20">
        <v>1976590</v>
      </c>
      <c r="H7" s="20">
        <v>2651832</v>
      </c>
      <c r="I7" s="20">
        <v>488799</v>
      </c>
      <c r="J7" s="20">
        <v>5117221</v>
      </c>
      <c r="K7" s="20">
        <v>-2018859</v>
      </c>
      <c r="L7" s="20">
        <v>-140079</v>
      </c>
      <c r="M7" s="20">
        <v>-469576</v>
      </c>
      <c r="N7" s="20">
        <v>-2628514</v>
      </c>
      <c r="O7" s="20"/>
      <c r="P7" s="20"/>
      <c r="Q7" s="20"/>
      <c r="R7" s="20"/>
      <c r="S7" s="20"/>
      <c r="T7" s="20"/>
      <c r="U7" s="20"/>
      <c r="V7" s="20"/>
      <c r="W7" s="20">
        <v>2488707</v>
      </c>
      <c r="X7" s="20">
        <v>9688941</v>
      </c>
      <c r="Y7" s="20">
        <v>-7200234</v>
      </c>
      <c r="Z7" s="21">
        <v>-74.313942050013509</v>
      </c>
      <c r="AA7" s="22">
        <v>8106225</v>
      </c>
    </row>
    <row r="8" spans="1:27" x14ac:dyDescent="0.25">
      <c r="A8" s="23" t="s">
        <v>36</v>
      </c>
      <c r="B8" s="17" t="s">
        <v>32</v>
      </c>
      <c r="C8" s="18">
        <v>4315590</v>
      </c>
      <c r="D8" s="18"/>
      <c r="E8" s="19">
        <v>610901</v>
      </c>
      <c r="F8" s="20">
        <v>610901</v>
      </c>
      <c r="G8" s="20">
        <v>4673413</v>
      </c>
      <c r="H8" s="20">
        <v>-3328220</v>
      </c>
      <c r="I8" s="20">
        <v>82047</v>
      </c>
      <c r="J8" s="20">
        <v>1427240</v>
      </c>
      <c r="K8" s="20">
        <v>362568</v>
      </c>
      <c r="L8" s="20">
        <v>316492</v>
      </c>
      <c r="M8" s="20">
        <v>695772</v>
      </c>
      <c r="N8" s="20">
        <v>1374832</v>
      </c>
      <c r="O8" s="20"/>
      <c r="P8" s="20"/>
      <c r="Q8" s="20"/>
      <c r="R8" s="20"/>
      <c r="S8" s="20"/>
      <c r="T8" s="20"/>
      <c r="U8" s="20"/>
      <c r="V8" s="20"/>
      <c r="W8" s="20">
        <v>2802072</v>
      </c>
      <c r="X8" s="20">
        <v>573768</v>
      </c>
      <c r="Y8" s="20">
        <v>2228304</v>
      </c>
      <c r="Z8" s="21">
        <v>388.36324089178902</v>
      </c>
      <c r="AA8" s="22">
        <v>610901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3169162</v>
      </c>
      <c r="F11" s="20">
        <v>3169162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1043791</v>
      </c>
      <c r="Y11" s="24">
        <v>-1043791</v>
      </c>
      <c r="Z11" s="25">
        <v>-100</v>
      </c>
      <c r="AA11" s="26">
        <v>3169162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12200037</v>
      </c>
      <c r="D13" s="29">
        <f>SUM(D6:D12)</f>
        <v>0</v>
      </c>
      <c r="E13" s="30">
        <f t="shared" si="0"/>
        <v>6251657</v>
      </c>
      <c r="F13" s="31">
        <f t="shared" si="0"/>
        <v>6251657</v>
      </c>
      <c r="G13" s="31">
        <f t="shared" si="0"/>
        <v>8618996</v>
      </c>
      <c r="H13" s="31">
        <f t="shared" si="0"/>
        <v>547657</v>
      </c>
      <c r="I13" s="31">
        <f t="shared" si="0"/>
        <v>2418974</v>
      </c>
      <c r="J13" s="31">
        <f t="shared" si="0"/>
        <v>11585627</v>
      </c>
      <c r="K13" s="31">
        <f t="shared" si="0"/>
        <v>-431911</v>
      </c>
      <c r="L13" s="31">
        <f t="shared" si="0"/>
        <v>-42394</v>
      </c>
      <c r="M13" s="31">
        <f t="shared" si="0"/>
        <v>1187034</v>
      </c>
      <c r="N13" s="31">
        <f t="shared" si="0"/>
        <v>712729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12298356</v>
      </c>
      <c r="X13" s="31">
        <f t="shared" si="0"/>
        <v>12547576</v>
      </c>
      <c r="Y13" s="31">
        <f t="shared" si="0"/>
        <v>-249220</v>
      </c>
      <c r="Z13" s="32">
        <f>+IF(X13&lt;&gt;0,+(Y13/X13)*100,0)</f>
        <v>-1.9862003625242037</v>
      </c>
      <c r="AA13" s="33">
        <f>SUM(AA6:AA12)</f>
        <v>6251657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22207456</v>
      </c>
      <c r="D17" s="18"/>
      <c r="E17" s="19">
        <v>27801469</v>
      </c>
      <c r="F17" s="20">
        <v>27801469</v>
      </c>
      <c r="G17" s="24">
        <v>18225457</v>
      </c>
      <c r="H17" s="24">
        <v>-10346762</v>
      </c>
      <c r="I17" s="24">
        <v>-9421</v>
      </c>
      <c r="J17" s="20">
        <v>7869274</v>
      </c>
      <c r="K17" s="24">
        <v>1602119</v>
      </c>
      <c r="L17" s="24">
        <v>1205055</v>
      </c>
      <c r="M17" s="20">
        <v>349726</v>
      </c>
      <c r="N17" s="24">
        <v>3156900</v>
      </c>
      <c r="O17" s="24"/>
      <c r="P17" s="24"/>
      <c r="Q17" s="20"/>
      <c r="R17" s="24"/>
      <c r="S17" s="24"/>
      <c r="T17" s="20"/>
      <c r="U17" s="24"/>
      <c r="V17" s="24"/>
      <c r="W17" s="24">
        <v>11026174</v>
      </c>
      <c r="X17" s="20">
        <v>21697990</v>
      </c>
      <c r="Y17" s="24">
        <v>-10671816</v>
      </c>
      <c r="Z17" s="25">
        <v>-49.183431276353247</v>
      </c>
      <c r="AA17" s="26">
        <v>27801469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22207456</v>
      </c>
      <c r="D25" s="29">
        <f t="shared" ref="D25:Y25" si="1">SUM(D15:D24)</f>
        <v>0</v>
      </c>
      <c r="E25" s="35">
        <f t="shared" si="1"/>
        <v>27801469</v>
      </c>
      <c r="F25" s="36">
        <f t="shared" si="1"/>
        <v>27801469</v>
      </c>
      <c r="G25" s="36">
        <f t="shared" si="1"/>
        <v>18225457</v>
      </c>
      <c r="H25" s="36">
        <f t="shared" si="1"/>
        <v>-10346762</v>
      </c>
      <c r="I25" s="36">
        <f t="shared" si="1"/>
        <v>-9421</v>
      </c>
      <c r="J25" s="36">
        <f t="shared" si="1"/>
        <v>7869274</v>
      </c>
      <c r="K25" s="36">
        <f t="shared" si="1"/>
        <v>1602119</v>
      </c>
      <c r="L25" s="36">
        <f t="shared" si="1"/>
        <v>1205055</v>
      </c>
      <c r="M25" s="36">
        <f t="shared" si="1"/>
        <v>349726</v>
      </c>
      <c r="N25" s="36">
        <f t="shared" si="1"/>
        <v>3156900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11026174</v>
      </c>
      <c r="X25" s="36">
        <f t="shared" si="1"/>
        <v>21697990</v>
      </c>
      <c r="Y25" s="36">
        <f t="shared" si="1"/>
        <v>-10671816</v>
      </c>
      <c r="Z25" s="37">
        <f>+IF(X25&lt;&gt;0,+(Y25/X25)*100,0)</f>
        <v>-49.183431276353247</v>
      </c>
      <c r="AA25" s="38">
        <f>SUM(AA15:AA24)</f>
        <v>27801469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34407493</v>
      </c>
      <c r="D26" s="29">
        <f>+D13+D25</f>
        <v>0</v>
      </c>
      <c r="E26" s="30">
        <f t="shared" si="2"/>
        <v>34053126</v>
      </c>
      <c r="F26" s="31">
        <f t="shared" si="2"/>
        <v>34053126</v>
      </c>
      <c r="G26" s="31">
        <f t="shared" si="2"/>
        <v>26844453</v>
      </c>
      <c r="H26" s="31">
        <f t="shared" si="2"/>
        <v>-9799105</v>
      </c>
      <c r="I26" s="31">
        <f t="shared" si="2"/>
        <v>2409553</v>
      </c>
      <c r="J26" s="31">
        <f t="shared" si="2"/>
        <v>19454901</v>
      </c>
      <c r="K26" s="31">
        <f t="shared" si="2"/>
        <v>1170208</v>
      </c>
      <c r="L26" s="31">
        <f t="shared" si="2"/>
        <v>1162661</v>
      </c>
      <c r="M26" s="31">
        <f t="shared" si="2"/>
        <v>1536760</v>
      </c>
      <c r="N26" s="31">
        <f t="shared" si="2"/>
        <v>3869629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23324530</v>
      </c>
      <c r="X26" s="31">
        <f t="shared" si="2"/>
        <v>34245566</v>
      </c>
      <c r="Y26" s="31">
        <f t="shared" si="2"/>
        <v>-10921036</v>
      </c>
      <c r="Z26" s="32">
        <f>+IF(X26&lt;&gt;0,+(Y26/X26)*100,0)</f>
        <v>-31.890365018350114</v>
      </c>
      <c r="AA26" s="33">
        <f>+AA13+AA25</f>
        <v>34053126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3113391</v>
      </c>
      <c r="F35" s="20">
        <v>3113391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1566139</v>
      </c>
      <c r="Y35" s="20">
        <v>-1566139</v>
      </c>
      <c r="Z35" s="21">
        <v>-100</v>
      </c>
      <c r="AA35" s="22">
        <v>3113391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3113391</v>
      </c>
      <c r="F37" s="31">
        <f t="shared" si="3"/>
        <v>3113391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1566139</v>
      </c>
      <c r="Y37" s="31">
        <f t="shared" si="3"/>
        <v>-1566139</v>
      </c>
      <c r="Z37" s="32">
        <f>+IF(X37&lt;&gt;0,+(Y37/X37)*100,0)</f>
        <v>-100</v>
      </c>
      <c r="AA37" s="33">
        <f>SUM(AA29:AA36)</f>
        <v>3113391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5513606</v>
      </c>
      <c r="F40" s="20">
        <v>5513606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2756802</v>
      </c>
      <c r="Y40" s="20">
        <v>-2756802</v>
      </c>
      <c r="Z40" s="21">
        <v>-100</v>
      </c>
      <c r="AA40" s="22">
        <v>5513606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5513606</v>
      </c>
      <c r="F43" s="36">
        <f t="shared" si="4"/>
        <v>5513606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2756802</v>
      </c>
      <c r="Y43" s="36">
        <f t="shared" si="4"/>
        <v>-2756802</v>
      </c>
      <c r="Z43" s="37">
        <f>+IF(X43&lt;&gt;0,+(Y43/X43)*100,0)</f>
        <v>-100</v>
      </c>
      <c r="AA43" s="38">
        <f>SUM(AA39:AA42)</f>
        <v>5513606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8626997</v>
      </c>
      <c r="F44" s="31">
        <f t="shared" si="5"/>
        <v>8626997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4322941</v>
      </c>
      <c r="Y44" s="31">
        <f t="shared" si="5"/>
        <v>-4322941</v>
      </c>
      <c r="Z44" s="32">
        <f>+IF(X44&lt;&gt;0,+(Y44/X44)*100,0)</f>
        <v>-100</v>
      </c>
      <c r="AA44" s="33">
        <f>+AA37+AA43</f>
        <v>8626997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34407493</v>
      </c>
      <c r="D45" s="42">
        <f t="shared" si="6"/>
        <v>0</v>
      </c>
      <c r="E45" s="43">
        <f t="shared" si="6"/>
        <v>25426129</v>
      </c>
      <c r="F45" s="44">
        <f t="shared" si="6"/>
        <v>25426129</v>
      </c>
      <c r="G45" s="44">
        <f t="shared" si="6"/>
        <v>26844453</v>
      </c>
      <c r="H45" s="44">
        <f t="shared" si="6"/>
        <v>-9799105</v>
      </c>
      <c r="I45" s="44">
        <f t="shared" si="6"/>
        <v>2409553</v>
      </c>
      <c r="J45" s="44">
        <f t="shared" si="6"/>
        <v>19454901</v>
      </c>
      <c r="K45" s="44">
        <f t="shared" si="6"/>
        <v>1170208</v>
      </c>
      <c r="L45" s="44">
        <f t="shared" si="6"/>
        <v>1162661</v>
      </c>
      <c r="M45" s="44">
        <f t="shared" si="6"/>
        <v>1536760</v>
      </c>
      <c r="N45" s="44">
        <f t="shared" si="6"/>
        <v>3869629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23324530</v>
      </c>
      <c r="X45" s="44">
        <f t="shared" si="6"/>
        <v>29922625</v>
      </c>
      <c r="Y45" s="44">
        <f t="shared" si="6"/>
        <v>-6598095</v>
      </c>
      <c r="Z45" s="45">
        <f>+IF(X45&lt;&gt;0,+(Y45/X45)*100,0)</f>
        <v>-22.050521971250848</v>
      </c>
      <c r="AA45" s="46">
        <f>+AA26-AA44</f>
        <v>25426129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-5298318</v>
      </c>
      <c r="F47" s="20">
        <v>-5298318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-801822</v>
      </c>
      <c r="Y47" s="20">
        <v>801822</v>
      </c>
      <c r="Z47" s="47">
        <v>-100</v>
      </c>
      <c r="AA47" s="22">
        <v>-5298318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-5298318</v>
      </c>
      <c r="F50" s="52">
        <f t="shared" si="7"/>
        <v>-5298318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-801822</v>
      </c>
      <c r="Y50" s="52">
        <f t="shared" si="7"/>
        <v>801822</v>
      </c>
      <c r="Z50" s="53">
        <f>+IF(X50&lt;&gt;0,+(Y50/X50)*100,0)</f>
        <v>-100</v>
      </c>
      <c r="AA50" s="54">
        <f>SUM(AA47:AA49)</f>
        <v>-5298318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-11715420</v>
      </c>
      <c r="D6" s="18"/>
      <c r="E6" s="19">
        <v>21535241</v>
      </c>
      <c r="F6" s="20">
        <v>21552241</v>
      </c>
      <c r="G6" s="20">
        <v>-10518497</v>
      </c>
      <c r="H6" s="20">
        <v>557016</v>
      </c>
      <c r="I6" s="20">
        <v>416462</v>
      </c>
      <c r="J6" s="20">
        <v>-9545019</v>
      </c>
      <c r="K6" s="20">
        <v>472447</v>
      </c>
      <c r="L6" s="20">
        <v>550145</v>
      </c>
      <c r="M6" s="20">
        <v>545158</v>
      </c>
      <c r="N6" s="20">
        <v>1567750</v>
      </c>
      <c r="O6" s="20"/>
      <c r="P6" s="20"/>
      <c r="Q6" s="20"/>
      <c r="R6" s="20"/>
      <c r="S6" s="20"/>
      <c r="T6" s="20"/>
      <c r="U6" s="20"/>
      <c r="V6" s="20"/>
      <c r="W6" s="20">
        <v>-7977269</v>
      </c>
      <c r="X6" s="20">
        <v>11899930</v>
      </c>
      <c r="Y6" s="20">
        <v>-19877199</v>
      </c>
      <c r="Z6" s="21">
        <v>-167.03626828056971</v>
      </c>
      <c r="AA6" s="22">
        <v>21552241</v>
      </c>
    </row>
    <row r="7" spans="1:27" x14ac:dyDescent="0.25">
      <c r="A7" s="23" t="s">
        <v>35</v>
      </c>
      <c r="B7" s="17" t="s">
        <v>32</v>
      </c>
      <c r="C7" s="18">
        <v>16264081</v>
      </c>
      <c r="D7" s="18"/>
      <c r="E7" s="19">
        <v>376767</v>
      </c>
      <c r="F7" s="20">
        <v>376767</v>
      </c>
      <c r="G7" s="20">
        <v>16319390</v>
      </c>
      <c r="H7" s="20">
        <v>-54449</v>
      </c>
      <c r="I7" s="20">
        <v>18772</v>
      </c>
      <c r="J7" s="20">
        <v>16283713</v>
      </c>
      <c r="K7" s="20">
        <v>-173899</v>
      </c>
      <c r="L7" s="20">
        <v>-60353</v>
      </c>
      <c r="M7" s="20">
        <v>-1228</v>
      </c>
      <c r="N7" s="20">
        <v>-235480</v>
      </c>
      <c r="O7" s="20"/>
      <c r="P7" s="20"/>
      <c r="Q7" s="20"/>
      <c r="R7" s="20"/>
      <c r="S7" s="20"/>
      <c r="T7" s="20"/>
      <c r="U7" s="20"/>
      <c r="V7" s="20"/>
      <c r="W7" s="20">
        <v>16048233</v>
      </c>
      <c r="X7" s="20">
        <v>187332</v>
      </c>
      <c r="Y7" s="20">
        <v>15860901</v>
      </c>
      <c r="Z7" s="21">
        <v>8466.7333931202356</v>
      </c>
      <c r="AA7" s="22">
        <v>376767</v>
      </c>
    </row>
    <row r="8" spans="1:27" x14ac:dyDescent="0.25">
      <c r="A8" s="23" t="s">
        <v>36</v>
      </c>
      <c r="B8" s="17" t="s">
        <v>32</v>
      </c>
      <c r="C8" s="18">
        <v>-104</v>
      </c>
      <c r="D8" s="18"/>
      <c r="E8" s="19"/>
      <c r="F8" s="20"/>
      <c r="G8" s="20">
        <v>-104</v>
      </c>
      <c r="H8" s="20"/>
      <c r="I8" s="20"/>
      <c r="J8" s="20">
        <v>-104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-104</v>
      </c>
      <c r="X8" s="20"/>
      <c r="Y8" s="20">
        <v>-104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-2776565</v>
      </c>
      <c r="D10" s="18"/>
      <c r="E10" s="19">
        <v>-1287504</v>
      </c>
      <c r="F10" s="20">
        <v>-1287504</v>
      </c>
      <c r="G10" s="20">
        <v>-2803259</v>
      </c>
      <c r="H10" s="20">
        <v>-290061</v>
      </c>
      <c r="I10" s="20">
        <v>-22961</v>
      </c>
      <c r="J10" s="20">
        <v>-3116281</v>
      </c>
      <c r="K10" s="20">
        <v>-13012</v>
      </c>
      <c r="L10" s="20">
        <v>-146467</v>
      </c>
      <c r="M10" s="20">
        <v>-191108</v>
      </c>
      <c r="N10" s="20">
        <v>-350587</v>
      </c>
      <c r="O10" s="20"/>
      <c r="P10" s="20"/>
      <c r="Q10" s="20"/>
      <c r="R10" s="20"/>
      <c r="S10" s="20"/>
      <c r="T10" s="20"/>
      <c r="U10" s="20"/>
      <c r="V10" s="20"/>
      <c r="W10" s="20">
        <v>-3466868</v>
      </c>
      <c r="X10" s="20">
        <v>-643752</v>
      </c>
      <c r="Y10" s="20">
        <v>-2823116</v>
      </c>
      <c r="Z10" s="21">
        <v>438.54092880488145</v>
      </c>
      <c r="AA10" s="22">
        <v>-1287504</v>
      </c>
    </row>
    <row r="11" spans="1:27" x14ac:dyDescent="0.25">
      <c r="A11" s="23" t="s">
        <v>39</v>
      </c>
      <c r="B11" s="17" t="s">
        <v>32</v>
      </c>
      <c r="C11" s="18">
        <v>1739642</v>
      </c>
      <c r="D11" s="18"/>
      <c r="E11" s="19"/>
      <c r="F11" s="20"/>
      <c r="G11" s="24">
        <v>1746533</v>
      </c>
      <c r="H11" s="24">
        <v>93425</v>
      </c>
      <c r="I11" s="24">
        <v>108476</v>
      </c>
      <c r="J11" s="20">
        <v>1948434</v>
      </c>
      <c r="K11" s="24">
        <v>112189</v>
      </c>
      <c r="L11" s="24">
        <v>188778</v>
      </c>
      <c r="M11" s="20">
        <v>8200</v>
      </c>
      <c r="N11" s="24">
        <v>309167</v>
      </c>
      <c r="O11" s="24"/>
      <c r="P11" s="24"/>
      <c r="Q11" s="20"/>
      <c r="R11" s="24"/>
      <c r="S11" s="24"/>
      <c r="T11" s="20"/>
      <c r="U11" s="24"/>
      <c r="V11" s="24"/>
      <c r="W11" s="24">
        <v>2257601</v>
      </c>
      <c r="X11" s="20"/>
      <c r="Y11" s="24">
        <v>2257601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3511634</v>
      </c>
      <c r="D13" s="29">
        <f>SUM(D6:D12)</f>
        <v>0</v>
      </c>
      <c r="E13" s="30">
        <f t="shared" si="0"/>
        <v>20624504</v>
      </c>
      <c r="F13" s="31">
        <f t="shared" si="0"/>
        <v>20641504</v>
      </c>
      <c r="G13" s="31">
        <f t="shared" si="0"/>
        <v>4744063</v>
      </c>
      <c r="H13" s="31">
        <f t="shared" si="0"/>
        <v>305931</v>
      </c>
      <c r="I13" s="31">
        <f t="shared" si="0"/>
        <v>520749</v>
      </c>
      <c r="J13" s="31">
        <f t="shared" si="0"/>
        <v>5570743</v>
      </c>
      <c r="K13" s="31">
        <f t="shared" si="0"/>
        <v>397725</v>
      </c>
      <c r="L13" s="31">
        <f t="shared" si="0"/>
        <v>532103</v>
      </c>
      <c r="M13" s="31">
        <f t="shared" si="0"/>
        <v>361022</v>
      </c>
      <c r="N13" s="31">
        <f t="shared" si="0"/>
        <v>1290850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6861593</v>
      </c>
      <c r="X13" s="31">
        <f t="shared" si="0"/>
        <v>11443510</v>
      </c>
      <c r="Y13" s="31">
        <f t="shared" si="0"/>
        <v>-4581917</v>
      </c>
      <c r="Z13" s="32">
        <f>+IF(X13&lt;&gt;0,+(Y13/X13)*100,0)</f>
        <v>-40.039437200649104</v>
      </c>
      <c r="AA13" s="33">
        <f>SUM(AA6:AA12)</f>
        <v>20641504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5144849</v>
      </c>
      <c r="D17" s="18"/>
      <c r="E17" s="19">
        <v>-763016</v>
      </c>
      <c r="F17" s="20">
        <v>3350904</v>
      </c>
      <c r="G17" s="24">
        <v>5144850</v>
      </c>
      <c r="H17" s="24">
        <v>-1</v>
      </c>
      <c r="I17" s="24">
        <v>71061</v>
      </c>
      <c r="J17" s="20">
        <v>5215910</v>
      </c>
      <c r="K17" s="24"/>
      <c r="L17" s="24">
        <v>53077</v>
      </c>
      <c r="M17" s="20"/>
      <c r="N17" s="24">
        <v>53077</v>
      </c>
      <c r="O17" s="24"/>
      <c r="P17" s="24"/>
      <c r="Q17" s="20"/>
      <c r="R17" s="24"/>
      <c r="S17" s="24"/>
      <c r="T17" s="20"/>
      <c r="U17" s="24"/>
      <c r="V17" s="24"/>
      <c r="W17" s="24">
        <v>5268987</v>
      </c>
      <c r="X17" s="20">
        <v>3146400</v>
      </c>
      <c r="Y17" s="24">
        <v>2122587</v>
      </c>
      <c r="Z17" s="25">
        <v>67.460812356979403</v>
      </c>
      <c r="AA17" s="26">
        <v>3350904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5144849</v>
      </c>
      <c r="D25" s="29">
        <f t="shared" ref="D25:Y25" si="1">SUM(D15:D24)</f>
        <v>0</v>
      </c>
      <c r="E25" s="35">
        <f t="shared" si="1"/>
        <v>-763016</v>
      </c>
      <c r="F25" s="36">
        <f t="shared" si="1"/>
        <v>3350904</v>
      </c>
      <c r="G25" s="36">
        <f t="shared" si="1"/>
        <v>5144850</v>
      </c>
      <c r="H25" s="36">
        <f t="shared" si="1"/>
        <v>-1</v>
      </c>
      <c r="I25" s="36">
        <f t="shared" si="1"/>
        <v>71061</v>
      </c>
      <c r="J25" s="36">
        <f t="shared" si="1"/>
        <v>5215910</v>
      </c>
      <c r="K25" s="36">
        <f t="shared" si="1"/>
        <v>0</v>
      </c>
      <c r="L25" s="36">
        <f t="shared" si="1"/>
        <v>53077</v>
      </c>
      <c r="M25" s="36">
        <f t="shared" si="1"/>
        <v>0</v>
      </c>
      <c r="N25" s="36">
        <f t="shared" si="1"/>
        <v>53077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5268987</v>
      </c>
      <c r="X25" s="36">
        <f t="shared" si="1"/>
        <v>3146400</v>
      </c>
      <c r="Y25" s="36">
        <f t="shared" si="1"/>
        <v>2122587</v>
      </c>
      <c r="Z25" s="37">
        <f>+IF(X25&lt;&gt;0,+(Y25/X25)*100,0)</f>
        <v>67.460812356979403</v>
      </c>
      <c r="AA25" s="38">
        <f>SUM(AA15:AA24)</f>
        <v>3350904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8656483</v>
      </c>
      <c r="D26" s="29">
        <f>+D13+D25</f>
        <v>0</v>
      </c>
      <c r="E26" s="30">
        <f t="shared" si="2"/>
        <v>19861488</v>
      </c>
      <c r="F26" s="31">
        <f t="shared" si="2"/>
        <v>23992408</v>
      </c>
      <c r="G26" s="31">
        <f t="shared" si="2"/>
        <v>9888913</v>
      </c>
      <c r="H26" s="31">
        <f t="shared" si="2"/>
        <v>305930</v>
      </c>
      <c r="I26" s="31">
        <f t="shared" si="2"/>
        <v>591810</v>
      </c>
      <c r="J26" s="31">
        <f t="shared" si="2"/>
        <v>10786653</v>
      </c>
      <c r="K26" s="31">
        <f t="shared" si="2"/>
        <v>397725</v>
      </c>
      <c r="L26" s="31">
        <f t="shared" si="2"/>
        <v>585180</v>
      </c>
      <c r="M26" s="31">
        <f t="shared" si="2"/>
        <v>361022</v>
      </c>
      <c r="N26" s="31">
        <f t="shared" si="2"/>
        <v>1343927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12130580</v>
      </c>
      <c r="X26" s="31">
        <f t="shared" si="2"/>
        <v>14589910</v>
      </c>
      <c r="Y26" s="31">
        <f t="shared" si="2"/>
        <v>-2459330</v>
      </c>
      <c r="Z26" s="32">
        <f>+IF(X26&lt;&gt;0,+(Y26/X26)*100,0)</f>
        <v>-16.856375399162847</v>
      </c>
      <c r="AA26" s="33">
        <f>+AA13+AA25</f>
        <v>23992408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18654014</v>
      </c>
      <c r="D32" s="18"/>
      <c r="E32" s="19">
        <v>17262409</v>
      </c>
      <c r="F32" s="20">
        <v>17279409</v>
      </c>
      <c r="G32" s="20">
        <v>19009278</v>
      </c>
      <c r="H32" s="20">
        <v>336502</v>
      </c>
      <c r="I32" s="20">
        <v>357103</v>
      </c>
      <c r="J32" s="20">
        <v>19702883</v>
      </c>
      <c r="K32" s="20">
        <v>315712</v>
      </c>
      <c r="L32" s="20">
        <v>1025667</v>
      </c>
      <c r="M32" s="20">
        <v>-49032</v>
      </c>
      <c r="N32" s="20">
        <v>1292347</v>
      </c>
      <c r="O32" s="20"/>
      <c r="P32" s="20"/>
      <c r="Q32" s="20"/>
      <c r="R32" s="20"/>
      <c r="S32" s="20"/>
      <c r="T32" s="20"/>
      <c r="U32" s="20"/>
      <c r="V32" s="20"/>
      <c r="W32" s="20">
        <v>20995230</v>
      </c>
      <c r="X32" s="20">
        <v>8040410</v>
      </c>
      <c r="Y32" s="20">
        <v>12954820</v>
      </c>
      <c r="Z32" s="21">
        <v>161.12138560098305</v>
      </c>
      <c r="AA32" s="22">
        <v>17279409</v>
      </c>
    </row>
    <row r="33" spans="1:27" x14ac:dyDescent="0.25">
      <c r="A33" s="23" t="s">
        <v>60</v>
      </c>
      <c r="B33" s="17" t="s">
        <v>32</v>
      </c>
      <c r="C33" s="18">
        <v>121039</v>
      </c>
      <c r="D33" s="18"/>
      <c r="E33" s="19"/>
      <c r="F33" s="20">
        <v>121039</v>
      </c>
      <c r="G33" s="20">
        <v>121039</v>
      </c>
      <c r="H33" s="20"/>
      <c r="I33" s="20"/>
      <c r="J33" s="20">
        <v>121039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121039</v>
      </c>
      <c r="X33" s="20">
        <v>369289</v>
      </c>
      <c r="Y33" s="20">
        <v>-248250</v>
      </c>
      <c r="Z33" s="21">
        <v>-67.223773250760246</v>
      </c>
      <c r="AA33" s="22">
        <v>121039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-198762</v>
      </c>
      <c r="D35" s="18"/>
      <c r="E35" s="19">
        <v>2381838</v>
      </c>
      <c r="F35" s="20">
        <v>2353002</v>
      </c>
      <c r="G35" s="20">
        <v>-26149</v>
      </c>
      <c r="H35" s="20">
        <v>-130333</v>
      </c>
      <c r="I35" s="20"/>
      <c r="J35" s="20">
        <v>-156482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-156482</v>
      </c>
      <c r="X35" s="20">
        <v>1162086</v>
      </c>
      <c r="Y35" s="20">
        <v>-1318568</v>
      </c>
      <c r="Z35" s="21">
        <v>-113.46561269992065</v>
      </c>
      <c r="AA35" s="22">
        <v>2353002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18576291</v>
      </c>
      <c r="D37" s="29">
        <f t="shared" ref="D37:Y37" si="3">SUM(D29:D36)</f>
        <v>0</v>
      </c>
      <c r="E37" s="30">
        <f t="shared" si="3"/>
        <v>19644247</v>
      </c>
      <c r="F37" s="31">
        <f t="shared" si="3"/>
        <v>19753450</v>
      </c>
      <c r="G37" s="31">
        <f t="shared" si="3"/>
        <v>19104168</v>
      </c>
      <c r="H37" s="31">
        <f t="shared" si="3"/>
        <v>206169</v>
      </c>
      <c r="I37" s="31">
        <f t="shared" si="3"/>
        <v>357103</v>
      </c>
      <c r="J37" s="31">
        <f t="shared" si="3"/>
        <v>19667440</v>
      </c>
      <c r="K37" s="31">
        <f t="shared" si="3"/>
        <v>315712</v>
      </c>
      <c r="L37" s="31">
        <f t="shared" si="3"/>
        <v>1025667</v>
      </c>
      <c r="M37" s="31">
        <f t="shared" si="3"/>
        <v>-49032</v>
      </c>
      <c r="N37" s="31">
        <f t="shared" si="3"/>
        <v>1292347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20959787</v>
      </c>
      <c r="X37" s="31">
        <f t="shared" si="3"/>
        <v>9571785</v>
      </c>
      <c r="Y37" s="31">
        <f t="shared" si="3"/>
        <v>11388002</v>
      </c>
      <c r="Z37" s="32">
        <f>+IF(X37&lt;&gt;0,+(Y37/X37)*100,0)</f>
        <v>118.97469489755568</v>
      </c>
      <c r="AA37" s="33">
        <f>SUM(AA29:AA36)</f>
        <v>19753450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5785600</v>
      </c>
      <c r="F40" s="20">
        <v>5785600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2892798</v>
      </c>
      <c r="Y40" s="20">
        <v>-2892798</v>
      </c>
      <c r="Z40" s="21">
        <v>-100</v>
      </c>
      <c r="AA40" s="22">
        <v>5785600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5785600</v>
      </c>
      <c r="F43" s="36">
        <f t="shared" si="4"/>
        <v>5785600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2892798</v>
      </c>
      <c r="Y43" s="36">
        <f t="shared" si="4"/>
        <v>-2892798</v>
      </c>
      <c r="Z43" s="37">
        <f>+IF(X43&lt;&gt;0,+(Y43/X43)*100,0)</f>
        <v>-100</v>
      </c>
      <c r="AA43" s="38">
        <f>SUM(AA39:AA42)</f>
        <v>5785600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18576291</v>
      </c>
      <c r="D44" s="29">
        <f>+D37+D43</f>
        <v>0</v>
      </c>
      <c r="E44" s="30">
        <f t="shared" si="5"/>
        <v>25429847</v>
      </c>
      <c r="F44" s="31">
        <f t="shared" si="5"/>
        <v>25539050</v>
      </c>
      <c r="G44" s="31">
        <f t="shared" si="5"/>
        <v>19104168</v>
      </c>
      <c r="H44" s="31">
        <f t="shared" si="5"/>
        <v>206169</v>
      </c>
      <c r="I44" s="31">
        <f t="shared" si="5"/>
        <v>357103</v>
      </c>
      <c r="J44" s="31">
        <f t="shared" si="5"/>
        <v>19667440</v>
      </c>
      <c r="K44" s="31">
        <f t="shared" si="5"/>
        <v>315712</v>
      </c>
      <c r="L44" s="31">
        <f t="shared" si="5"/>
        <v>1025667</v>
      </c>
      <c r="M44" s="31">
        <f t="shared" si="5"/>
        <v>-49032</v>
      </c>
      <c r="N44" s="31">
        <f t="shared" si="5"/>
        <v>1292347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20959787</v>
      </c>
      <c r="X44" s="31">
        <f t="shared" si="5"/>
        <v>12464583</v>
      </c>
      <c r="Y44" s="31">
        <f t="shared" si="5"/>
        <v>8495204</v>
      </c>
      <c r="Z44" s="32">
        <f>+IF(X44&lt;&gt;0,+(Y44/X44)*100,0)</f>
        <v>68.154738911040994</v>
      </c>
      <c r="AA44" s="33">
        <f>+AA37+AA43</f>
        <v>25539050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-9919808</v>
      </c>
      <c r="D45" s="42">
        <f t="shared" si="6"/>
        <v>0</v>
      </c>
      <c r="E45" s="43">
        <f t="shared" si="6"/>
        <v>-5568359</v>
      </c>
      <c r="F45" s="44">
        <f t="shared" si="6"/>
        <v>-1546642</v>
      </c>
      <c r="G45" s="44">
        <f t="shared" si="6"/>
        <v>-9215255</v>
      </c>
      <c r="H45" s="44">
        <f t="shared" si="6"/>
        <v>99761</v>
      </c>
      <c r="I45" s="44">
        <f t="shared" si="6"/>
        <v>234707</v>
      </c>
      <c r="J45" s="44">
        <f t="shared" si="6"/>
        <v>-8880787</v>
      </c>
      <c r="K45" s="44">
        <f t="shared" si="6"/>
        <v>82013</v>
      </c>
      <c r="L45" s="44">
        <f t="shared" si="6"/>
        <v>-440487</v>
      </c>
      <c r="M45" s="44">
        <f t="shared" si="6"/>
        <v>410054</v>
      </c>
      <c r="N45" s="44">
        <f t="shared" si="6"/>
        <v>51580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-8829207</v>
      </c>
      <c r="X45" s="44">
        <f t="shared" si="6"/>
        <v>2125327</v>
      </c>
      <c r="Y45" s="44">
        <f t="shared" si="6"/>
        <v>-10954534</v>
      </c>
      <c r="Z45" s="45">
        <f>+IF(X45&lt;&gt;0,+(Y45/X45)*100,0)</f>
        <v>-515.42816705382279</v>
      </c>
      <c r="AA45" s="46">
        <f>+AA26-AA44</f>
        <v>-1546642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-6896275</v>
      </c>
      <c r="D47" s="18"/>
      <c r="E47" s="19"/>
      <c r="F47" s="20"/>
      <c r="G47" s="20">
        <v>-1649525</v>
      </c>
      <c r="H47" s="20">
        <v>-5246751</v>
      </c>
      <c r="I47" s="20"/>
      <c r="J47" s="20">
        <v>-6896276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-6896276</v>
      </c>
      <c r="X47" s="20"/>
      <c r="Y47" s="20">
        <v>-6896276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-6896275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-1649525</v>
      </c>
      <c r="H50" s="52">
        <f t="shared" si="7"/>
        <v>-5246751</v>
      </c>
      <c r="I50" s="52">
        <f t="shared" si="7"/>
        <v>0</v>
      </c>
      <c r="J50" s="52">
        <f t="shared" si="7"/>
        <v>-6896276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-6896276</v>
      </c>
      <c r="X50" s="52">
        <f t="shared" si="7"/>
        <v>0</v>
      </c>
      <c r="Y50" s="52">
        <f t="shared" si="7"/>
        <v>-6896276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-18494234</v>
      </c>
      <c r="D6" s="18"/>
      <c r="E6" s="19">
        <v>-1500000</v>
      </c>
      <c r="F6" s="20">
        <v>-1500000</v>
      </c>
      <c r="G6" s="20">
        <v>-4550</v>
      </c>
      <c r="H6" s="20">
        <v>-19088382</v>
      </c>
      <c r="I6" s="20">
        <v>-660028</v>
      </c>
      <c r="J6" s="20">
        <v>-19752960</v>
      </c>
      <c r="K6" s="20">
        <v>-1104614</v>
      </c>
      <c r="L6" s="20">
        <v>-858449</v>
      </c>
      <c r="M6" s="20">
        <v>-739493</v>
      </c>
      <c r="N6" s="20">
        <v>-2702556</v>
      </c>
      <c r="O6" s="20"/>
      <c r="P6" s="20"/>
      <c r="Q6" s="20"/>
      <c r="R6" s="20"/>
      <c r="S6" s="20"/>
      <c r="T6" s="20"/>
      <c r="U6" s="20"/>
      <c r="V6" s="20"/>
      <c r="W6" s="20">
        <v>-22455516</v>
      </c>
      <c r="X6" s="20">
        <v>-750000</v>
      </c>
      <c r="Y6" s="20">
        <v>-21705516</v>
      </c>
      <c r="Z6" s="21">
        <v>2894.0688</v>
      </c>
      <c r="AA6" s="22">
        <v>-1500000</v>
      </c>
    </row>
    <row r="7" spans="1:27" x14ac:dyDescent="0.25">
      <c r="A7" s="23" t="s">
        <v>35</v>
      </c>
      <c r="B7" s="17" t="s">
        <v>32</v>
      </c>
      <c r="C7" s="18">
        <v>16787896</v>
      </c>
      <c r="D7" s="18"/>
      <c r="E7" s="19">
        <v>14950000</v>
      </c>
      <c r="F7" s="20">
        <v>14950000</v>
      </c>
      <c r="G7" s="20">
        <v>1246743</v>
      </c>
      <c r="H7" s="20">
        <v>18093789</v>
      </c>
      <c r="I7" s="20">
        <v>614891</v>
      </c>
      <c r="J7" s="20">
        <v>19955423</v>
      </c>
      <c r="K7" s="20">
        <v>2161032</v>
      </c>
      <c r="L7" s="20">
        <v>1526945</v>
      </c>
      <c r="M7" s="20">
        <v>1527780</v>
      </c>
      <c r="N7" s="20">
        <v>5215757</v>
      </c>
      <c r="O7" s="20"/>
      <c r="P7" s="20"/>
      <c r="Q7" s="20"/>
      <c r="R7" s="20"/>
      <c r="S7" s="20"/>
      <c r="T7" s="20"/>
      <c r="U7" s="20"/>
      <c r="V7" s="20"/>
      <c r="W7" s="20">
        <v>25171180</v>
      </c>
      <c r="X7" s="20">
        <v>7474992</v>
      </c>
      <c r="Y7" s="20">
        <v>17696188</v>
      </c>
      <c r="Z7" s="21">
        <v>236.73855436902139</v>
      </c>
      <c r="AA7" s="22">
        <v>14950000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-2500</v>
      </c>
      <c r="F10" s="20">
        <v>-22500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-11244</v>
      </c>
      <c r="Y10" s="20">
        <v>11244</v>
      </c>
      <c r="Z10" s="21">
        <v>-100</v>
      </c>
      <c r="AA10" s="22">
        <v>-22500</v>
      </c>
    </row>
    <row r="11" spans="1:27" x14ac:dyDescent="0.25">
      <c r="A11" s="23" t="s">
        <v>39</v>
      </c>
      <c r="B11" s="17" t="s">
        <v>32</v>
      </c>
      <c r="C11" s="18">
        <v>3065958</v>
      </c>
      <c r="D11" s="18"/>
      <c r="E11" s="19"/>
      <c r="F11" s="20"/>
      <c r="G11" s="24"/>
      <c r="H11" s="24">
        <v>3139791</v>
      </c>
      <c r="I11" s="24">
        <v>83311</v>
      </c>
      <c r="J11" s="20">
        <v>3223102</v>
      </c>
      <c r="K11" s="24">
        <v>139577</v>
      </c>
      <c r="L11" s="24">
        <v>106904</v>
      </c>
      <c r="M11" s="20">
        <v>94722</v>
      </c>
      <c r="N11" s="24">
        <v>341203</v>
      </c>
      <c r="O11" s="24"/>
      <c r="P11" s="24"/>
      <c r="Q11" s="20"/>
      <c r="R11" s="24"/>
      <c r="S11" s="24"/>
      <c r="T11" s="20"/>
      <c r="U11" s="24"/>
      <c r="V11" s="24"/>
      <c r="W11" s="24">
        <v>3564305</v>
      </c>
      <c r="X11" s="20"/>
      <c r="Y11" s="24">
        <v>3564305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1359620</v>
      </c>
      <c r="D13" s="29">
        <f>SUM(D6:D12)</f>
        <v>0</v>
      </c>
      <c r="E13" s="30">
        <f t="shared" si="0"/>
        <v>13447500</v>
      </c>
      <c r="F13" s="31">
        <f t="shared" si="0"/>
        <v>13427500</v>
      </c>
      <c r="G13" s="31">
        <f t="shared" si="0"/>
        <v>1242193</v>
      </c>
      <c r="H13" s="31">
        <f t="shared" si="0"/>
        <v>2145198</v>
      </c>
      <c r="I13" s="31">
        <f t="shared" si="0"/>
        <v>38174</v>
      </c>
      <c r="J13" s="31">
        <f t="shared" si="0"/>
        <v>3425565</v>
      </c>
      <c r="K13" s="31">
        <f t="shared" si="0"/>
        <v>1195995</v>
      </c>
      <c r="L13" s="31">
        <f t="shared" si="0"/>
        <v>775400</v>
      </c>
      <c r="M13" s="31">
        <f t="shared" si="0"/>
        <v>883009</v>
      </c>
      <c r="N13" s="31">
        <f t="shared" si="0"/>
        <v>2854404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6279969</v>
      </c>
      <c r="X13" s="31">
        <f t="shared" si="0"/>
        <v>6713748</v>
      </c>
      <c r="Y13" s="31">
        <f t="shared" si="0"/>
        <v>-433779</v>
      </c>
      <c r="Z13" s="32">
        <f>+IF(X13&lt;&gt;0,+(Y13/X13)*100,0)</f>
        <v>-6.461055732208</v>
      </c>
      <c r="AA13" s="33">
        <f>SUM(AA6:AA12)</f>
        <v>13427500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4554607</v>
      </c>
      <c r="D17" s="18"/>
      <c r="E17" s="19">
        <v>1287764</v>
      </c>
      <c r="F17" s="20">
        <v>1287764</v>
      </c>
      <c r="G17" s="24"/>
      <c r="H17" s="24">
        <v>4076059</v>
      </c>
      <c r="I17" s="24">
        <v>478548</v>
      </c>
      <c r="J17" s="20">
        <v>4554607</v>
      </c>
      <c r="K17" s="24">
        <v>282284</v>
      </c>
      <c r="L17" s="24">
        <v>115551</v>
      </c>
      <c r="M17" s="20">
        <v>66289</v>
      </c>
      <c r="N17" s="24">
        <v>464124</v>
      </c>
      <c r="O17" s="24"/>
      <c r="P17" s="24"/>
      <c r="Q17" s="20"/>
      <c r="R17" s="24"/>
      <c r="S17" s="24"/>
      <c r="T17" s="20"/>
      <c r="U17" s="24"/>
      <c r="V17" s="24"/>
      <c r="W17" s="24">
        <v>5018731</v>
      </c>
      <c r="X17" s="20">
        <v>643884</v>
      </c>
      <c r="Y17" s="24">
        <v>4374847</v>
      </c>
      <c r="Z17" s="25">
        <v>679.44645308782322</v>
      </c>
      <c r="AA17" s="26">
        <v>1287764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4554607</v>
      </c>
      <c r="D25" s="29">
        <f t="shared" ref="D25:Y25" si="1">SUM(D15:D24)</f>
        <v>0</v>
      </c>
      <c r="E25" s="35">
        <f t="shared" si="1"/>
        <v>1287764</v>
      </c>
      <c r="F25" s="36">
        <f t="shared" si="1"/>
        <v>1287764</v>
      </c>
      <c r="G25" s="36">
        <f t="shared" si="1"/>
        <v>0</v>
      </c>
      <c r="H25" s="36">
        <f t="shared" si="1"/>
        <v>4076059</v>
      </c>
      <c r="I25" s="36">
        <f t="shared" si="1"/>
        <v>478548</v>
      </c>
      <c r="J25" s="36">
        <f t="shared" si="1"/>
        <v>4554607</v>
      </c>
      <c r="K25" s="36">
        <f t="shared" si="1"/>
        <v>282284</v>
      </c>
      <c r="L25" s="36">
        <f t="shared" si="1"/>
        <v>115551</v>
      </c>
      <c r="M25" s="36">
        <f t="shared" si="1"/>
        <v>66289</v>
      </c>
      <c r="N25" s="36">
        <f t="shared" si="1"/>
        <v>464124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5018731</v>
      </c>
      <c r="X25" s="36">
        <f t="shared" si="1"/>
        <v>643884</v>
      </c>
      <c r="Y25" s="36">
        <f t="shared" si="1"/>
        <v>4374847</v>
      </c>
      <c r="Z25" s="37">
        <f>+IF(X25&lt;&gt;0,+(Y25/X25)*100,0)</f>
        <v>679.44645308782322</v>
      </c>
      <c r="AA25" s="38">
        <f>SUM(AA15:AA24)</f>
        <v>1287764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5914227</v>
      </c>
      <c r="D26" s="29">
        <f>+D13+D25</f>
        <v>0</v>
      </c>
      <c r="E26" s="30">
        <f t="shared" si="2"/>
        <v>14735264</v>
      </c>
      <c r="F26" s="31">
        <f t="shared" si="2"/>
        <v>14715264</v>
      </c>
      <c r="G26" s="31">
        <f t="shared" si="2"/>
        <v>1242193</v>
      </c>
      <c r="H26" s="31">
        <f t="shared" si="2"/>
        <v>6221257</v>
      </c>
      <c r="I26" s="31">
        <f t="shared" si="2"/>
        <v>516722</v>
      </c>
      <c r="J26" s="31">
        <f t="shared" si="2"/>
        <v>7980172</v>
      </c>
      <c r="K26" s="31">
        <f t="shared" si="2"/>
        <v>1478279</v>
      </c>
      <c r="L26" s="31">
        <f t="shared" si="2"/>
        <v>890951</v>
      </c>
      <c r="M26" s="31">
        <f t="shared" si="2"/>
        <v>949298</v>
      </c>
      <c r="N26" s="31">
        <f t="shared" si="2"/>
        <v>3318528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11298700</v>
      </c>
      <c r="X26" s="31">
        <f t="shared" si="2"/>
        <v>7357632</v>
      </c>
      <c r="Y26" s="31">
        <f t="shared" si="2"/>
        <v>3941068</v>
      </c>
      <c r="Z26" s="32">
        <f>+IF(X26&lt;&gt;0,+(Y26/X26)*100,0)</f>
        <v>53.564353313674843</v>
      </c>
      <c r="AA26" s="33">
        <f>+AA13+AA25</f>
        <v>14715264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9301540</v>
      </c>
      <c r="D32" s="18"/>
      <c r="E32" s="19">
        <v>8865419</v>
      </c>
      <c r="F32" s="20">
        <v>8845419</v>
      </c>
      <c r="G32" s="20"/>
      <c r="H32" s="20">
        <v>9308062</v>
      </c>
      <c r="I32" s="20"/>
      <c r="J32" s="20">
        <v>9308062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9308062</v>
      </c>
      <c r="X32" s="20">
        <v>4422696</v>
      </c>
      <c r="Y32" s="20">
        <v>4885366</v>
      </c>
      <c r="Z32" s="21">
        <v>110.46126615982649</v>
      </c>
      <c r="AA32" s="22">
        <v>8845419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9301540</v>
      </c>
      <c r="D37" s="29">
        <f t="shared" ref="D37:Y37" si="3">SUM(D29:D36)</f>
        <v>0</v>
      </c>
      <c r="E37" s="30">
        <f t="shared" si="3"/>
        <v>8865419</v>
      </c>
      <c r="F37" s="31">
        <f t="shared" si="3"/>
        <v>8845419</v>
      </c>
      <c r="G37" s="31">
        <f t="shared" si="3"/>
        <v>0</v>
      </c>
      <c r="H37" s="31">
        <f t="shared" si="3"/>
        <v>9308062</v>
      </c>
      <c r="I37" s="31">
        <f t="shared" si="3"/>
        <v>0</v>
      </c>
      <c r="J37" s="31">
        <f t="shared" si="3"/>
        <v>9308062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9308062</v>
      </c>
      <c r="X37" s="31">
        <f t="shared" si="3"/>
        <v>4422696</v>
      </c>
      <c r="Y37" s="31">
        <f t="shared" si="3"/>
        <v>4885366</v>
      </c>
      <c r="Z37" s="32">
        <f>+IF(X37&lt;&gt;0,+(Y37/X37)*100,0)</f>
        <v>110.46126615982649</v>
      </c>
      <c r="AA37" s="33">
        <f>SUM(AA29:AA36)</f>
        <v>8845419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207236</v>
      </c>
      <c r="F40" s="20">
        <v>207236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103620</v>
      </c>
      <c r="Y40" s="20">
        <v>-103620</v>
      </c>
      <c r="Z40" s="21">
        <v>-100</v>
      </c>
      <c r="AA40" s="22">
        <v>207236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207236</v>
      </c>
      <c r="F43" s="36">
        <f t="shared" si="4"/>
        <v>207236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103620</v>
      </c>
      <c r="Y43" s="36">
        <f t="shared" si="4"/>
        <v>-103620</v>
      </c>
      <c r="Z43" s="37">
        <f>+IF(X43&lt;&gt;0,+(Y43/X43)*100,0)</f>
        <v>-100</v>
      </c>
      <c r="AA43" s="38">
        <f>SUM(AA39:AA42)</f>
        <v>207236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9301540</v>
      </c>
      <c r="D44" s="29">
        <f>+D37+D43</f>
        <v>0</v>
      </c>
      <c r="E44" s="30">
        <f t="shared" si="5"/>
        <v>9072655</v>
      </c>
      <c r="F44" s="31">
        <f t="shared" si="5"/>
        <v>9052655</v>
      </c>
      <c r="G44" s="31">
        <f t="shared" si="5"/>
        <v>0</v>
      </c>
      <c r="H44" s="31">
        <f t="shared" si="5"/>
        <v>9308062</v>
      </c>
      <c r="I44" s="31">
        <f t="shared" si="5"/>
        <v>0</v>
      </c>
      <c r="J44" s="31">
        <f t="shared" si="5"/>
        <v>9308062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9308062</v>
      </c>
      <c r="X44" s="31">
        <f t="shared" si="5"/>
        <v>4526316</v>
      </c>
      <c r="Y44" s="31">
        <f t="shared" si="5"/>
        <v>4781746</v>
      </c>
      <c r="Z44" s="32">
        <f>+IF(X44&lt;&gt;0,+(Y44/X44)*100,0)</f>
        <v>105.64322066775718</v>
      </c>
      <c r="AA44" s="33">
        <f>+AA37+AA43</f>
        <v>9052655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-3387313</v>
      </c>
      <c r="D45" s="42">
        <f t="shared" si="6"/>
        <v>0</v>
      </c>
      <c r="E45" s="43">
        <f t="shared" si="6"/>
        <v>5662609</v>
      </c>
      <c r="F45" s="44">
        <f t="shared" si="6"/>
        <v>5662609</v>
      </c>
      <c r="G45" s="44">
        <f t="shared" si="6"/>
        <v>1242193</v>
      </c>
      <c r="H45" s="44">
        <f t="shared" si="6"/>
        <v>-3086805</v>
      </c>
      <c r="I45" s="44">
        <f t="shared" si="6"/>
        <v>516722</v>
      </c>
      <c r="J45" s="44">
        <f t="shared" si="6"/>
        <v>-1327890</v>
      </c>
      <c r="K45" s="44">
        <f t="shared" si="6"/>
        <v>1478279</v>
      </c>
      <c r="L45" s="44">
        <f t="shared" si="6"/>
        <v>890951</v>
      </c>
      <c r="M45" s="44">
        <f t="shared" si="6"/>
        <v>949298</v>
      </c>
      <c r="N45" s="44">
        <f t="shared" si="6"/>
        <v>3318528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1990638</v>
      </c>
      <c r="X45" s="44">
        <f t="shared" si="6"/>
        <v>2831316</v>
      </c>
      <c r="Y45" s="44">
        <f t="shared" si="6"/>
        <v>-840678</v>
      </c>
      <c r="Z45" s="45">
        <f>+IF(X45&lt;&gt;0,+(Y45/X45)*100,0)</f>
        <v>-29.692129031164306</v>
      </c>
      <c r="AA45" s="46">
        <f>+AA26-AA44</f>
        <v>5662609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9775862</v>
      </c>
      <c r="D47" s="18"/>
      <c r="E47" s="19"/>
      <c r="F47" s="20"/>
      <c r="G47" s="20"/>
      <c r="H47" s="20">
        <v>11232519</v>
      </c>
      <c r="I47" s="20">
        <v>-757702</v>
      </c>
      <c r="J47" s="20">
        <v>10474817</v>
      </c>
      <c r="K47" s="20"/>
      <c r="L47" s="20">
        <v>2143327</v>
      </c>
      <c r="M47" s="20"/>
      <c r="N47" s="20">
        <v>2143327</v>
      </c>
      <c r="O47" s="20"/>
      <c r="P47" s="20"/>
      <c r="Q47" s="20"/>
      <c r="R47" s="20"/>
      <c r="S47" s="20"/>
      <c r="T47" s="20"/>
      <c r="U47" s="20"/>
      <c r="V47" s="20"/>
      <c r="W47" s="20">
        <v>12618144</v>
      </c>
      <c r="X47" s="20"/>
      <c r="Y47" s="20">
        <v>12618144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9775862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11232519</v>
      </c>
      <c r="I50" s="52">
        <f t="shared" si="7"/>
        <v>-757702</v>
      </c>
      <c r="J50" s="52">
        <f t="shared" si="7"/>
        <v>10474817</v>
      </c>
      <c r="K50" s="52">
        <f t="shared" si="7"/>
        <v>0</v>
      </c>
      <c r="L50" s="52">
        <f t="shared" si="7"/>
        <v>2143327</v>
      </c>
      <c r="M50" s="52">
        <f t="shared" si="7"/>
        <v>0</v>
      </c>
      <c r="N50" s="52">
        <f t="shared" si="7"/>
        <v>2143327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12618144</v>
      </c>
      <c r="X50" s="52">
        <f t="shared" si="7"/>
        <v>0</v>
      </c>
      <c r="Y50" s="52">
        <f t="shared" si="7"/>
        <v>12618144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26584809</v>
      </c>
      <c r="D6" s="18"/>
      <c r="E6" s="19">
        <v>14250038</v>
      </c>
      <c r="F6" s="20">
        <v>14250038</v>
      </c>
      <c r="G6" s="20"/>
      <c r="H6" s="20">
        <v>-11105</v>
      </c>
      <c r="I6" s="20"/>
      <c r="J6" s="20">
        <v>-11105</v>
      </c>
      <c r="K6" s="20">
        <v>-1951955</v>
      </c>
      <c r="L6" s="20">
        <v>-29937</v>
      </c>
      <c r="M6" s="20">
        <v>-764791</v>
      </c>
      <c r="N6" s="20">
        <v>-2746683</v>
      </c>
      <c r="O6" s="20"/>
      <c r="P6" s="20"/>
      <c r="Q6" s="20"/>
      <c r="R6" s="20"/>
      <c r="S6" s="20"/>
      <c r="T6" s="20"/>
      <c r="U6" s="20"/>
      <c r="V6" s="20"/>
      <c r="W6" s="20">
        <v>-2757788</v>
      </c>
      <c r="X6" s="20">
        <v>13649372</v>
      </c>
      <c r="Y6" s="20">
        <v>-16407160</v>
      </c>
      <c r="Z6" s="21">
        <v>-120.20450464680718</v>
      </c>
      <c r="AA6" s="22">
        <v>14250038</v>
      </c>
    </row>
    <row r="7" spans="1:27" x14ac:dyDescent="0.25">
      <c r="A7" s="23" t="s">
        <v>35</v>
      </c>
      <c r="B7" s="17" t="s">
        <v>32</v>
      </c>
      <c r="C7" s="18">
        <v>10291167</v>
      </c>
      <c r="D7" s="18"/>
      <c r="E7" s="19">
        <v>10539449</v>
      </c>
      <c r="F7" s="20">
        <v>10539449</v>
      </c>
      <c r="G7" s="20"/>
      <c r="H7" s="20">
        <v>1301381</v>
      </c>
      <c r="I7" s="20">
        <v>1080721</v>
      </c>
      <c r="J7" s="20">
        <v>2382102</v>
      </c>
      <c r="K7" s="20">
        <v>1061005</v>
      </c>
      <c r="L7" s="20">
        <v>1052634</v>
      </c>
      <c r="M7" s="20">
        <v>1061492</v>
      </c>
      <c r="N7" s="20">
        <v>3175131</v>
      </c>
      <c r="O7" s="20"/>
      <c r="P7" s="20"/>
      <c r="Q7" s="20"/>
      <c r="R7" s="20"/>
      <c r="S7" s="20"/>
      <c r="T7" s="20"/>
      <c r="U7" s="20"/>
      <c r="V7" s="20"/>
      <c r="W7" s="20">
        <v>5557233</v>
      </c>
      <c r="X7" s="20">
        <v>5269722</v>
      </c>
      <c r="Y7" s="20">
        <v>287511</v>
      </c>
      <c r="Z7" s="21">
        <v>5.4559045050194301</v>
      </c>
      <c r="AA7" s="22">
        <v>10539449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-930270</v>
      </c>
      <c r="D10" s="18"/>
      <c r="E10" s="19">
        <v>-800000</v>
      </c>
      <c r="F10" s="20">
        <v>-800000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-399996</v>
      </c>
      <c r="Y10" s="20">
        <v>399996</v>
      </c>
      <c r="Z10" s="21">
        <v>-100</v>
      </c>
      <c r="AA10" s="22">
        <v>-800000</v>
      </c>
    </row>
    <row r="11" spans="1:27" x14ac:dyDescent="0.25">
      <c r="A11" s="23" t="s">
        <v>39</v>
      </c>
      <c r="B11" s="17" t="s">
        <v>32</v>
      </c>
      <c r="C11" s="18">
        <v>253374</v>
      </c>
      <c r="D11" s="18"/>
      <c r="E11" s="19">
        <v>742</v>
      </c>
      <c r="F11" s="20">
        <v>742</v>
      </c>
      <c r="G11" s="24"/>
      <c r="H11" s="24">
        <v>678</v>
      </c>
      <c r="I11" s="24">
        <v>246594</v>
      </c>
      <c r="J11" s="20">
        <v>247272</v>
      </c>
      <c r="K11" s="24">
        <v>972</v>
      </c>
      <c r="L11" s="24">
        <v>100747</v>
      </c>
      <c r="M11" s="20"/>
      <c r="N11" s="24">
        <v>101719</v>
      </c>
      <c r="O11" s="24"/>
      <c r="P11" s="24"/>
      <c r="Q11" s="20"/>
      <c r="R11" s="24"/>
      <c r="S11" s="24"/>
      <c r="T11" s="20"/>
      <c r="U11" s="24"/>
      <c r="V11" s="24"/>
      <c r="W11" s="24">
        <v>348991</v>
      </c>
      <c r="X11" s="20">
        <v>742</v>
      </c>
      <c r="Y11" s="24">
        <v>348249</v>
      </c>
      <c r="Z11" s="25">
        <v>46933.827493261459</v>
      </c>
      <c r="AA11" s="26">
        <v>742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36199080</v>
      </c>
      <c r="D13" s="29">
        <f>SUM(D6:D12)</f>
        <v>0</v>
      </c>
      <c r="E13" s="30">
        <f t="shared" si="0"/>
        <v>23990229</v>
      </c>
      <c r="F13" s="31">
        <f t="shared" si="0"/>
        <v>23990229</v>
      </c>
      <c r="G13" s="31">
        <f t="shared" si="0"/>
        <v>0</v>
      </c>
      <c r="H13" s="31">
        <f t="shared" si="0"/>
        <v>1290954</v>
      </c>
      <c r="I13" s="31">
        <f t="shared" si="0"/>
        <v>1327315</v>
      </c>
      <c r="J13" s="31">
        <f t="shared" si="0"/>
        <v>2618269</v>
      </c>
      <c r="K13" s="31">
        <f t="shared" si="0"/>
        <v>-889978</v>
      </c>
      <c r="L13" s="31">
        <f t="shared" si="0"/>
        <v>1123444</v>
      </c>
      <c r="M13" s="31">
        <f t="shared" si="0"/>
        <v>296701</v>
      </c>
      <c r="N13" s="31">
        <f t="shared" si="0"/>
        <v>530167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3148436</v>
      </c>
      <c r="X13" s="31">
        <f t="shared" si="0"/>
        <v>18519840</v>
      </c>
      <c r="Y13" s="31">
        <f t="shared" si="0"/>
        <v>-15371404</v>
      </c>
      <c r="Z13" s="32">
        <f>+IF(X13&lt;&gt;0,+(Y13/X13)*100,0)</f>
        <v>-82.999658744352004</v>
      </c>
      <c r="AA13" s="33">
        <f>SUM(AA6:AA12)</f>
        <v>23990229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3581134</v>
      </c>
      <c r="D17" s="18"/>
      <c r="E17" s="19">
        <v>1235191</v>
      </c>
      <c r="F17" s="20">
        <v>1235191</v>
      </c>
      <c r="G17" s="24"/>
      <c r="H17" s="24">
        <v>2160667</v>
      </c>
      <c r="I17" s="24">
        <v>1662736</v>
      </c>
      <c r="J17" s="20">
        <v>3823403</v>
      </c>
      <c r="K17" s="24"/>
      <c r="L17" s="24">
        <v>658869</v>
      </c>
      <c r="M17" s="20">
        <v>6392</v>
      </c>
      <c r="N17" s="24">
        <v>665261</v>
      </c>
      <c r="O17" s="24"/>
      <c r="P17" s="24"/>
      <c r="Q17" s="20"/>
      <c r="R17" s="24"/>
      <c r="S17" s="24"/>
      <c r="T17" s="20"/>
      <c r="U17" s="24"/>
      <c r="V17" s="24"/>
      <c r="W17" s="24">
        <v>4488664</v>
      </c>
      <c r="X17" s="20">
        <v>471031</v>
      </c>
      <c r="Y17" s="24">
        <v>4017633</v>
      </c>
      <c r="Z17" s="25">
        <v>852.94449834511954</v>
      </c>
      <c r="AA17" s="26">
        <v>1235191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3581134</v>
      </c>
      <c r="D25" s="29">
        <f t="shared" ref="D25:Y25" si="1">SUM(D15:D24)</f>
        <v>0</v>
      </c>
      <c r="E25" s="35">
        <f t="shared" si="1"/>
        <v>1235191</v>
      </c>
      <c r="F25" s="36">
        <f t="shared" si="1"/>
        <v>1235191</v>
      </c>
      <c r="G25" s="36">
        <f t="shared" si="1"/>
        <v>0</v>
      </c>
      <c r="H25" s="36">
        <f t="shared" si="1"/>
        <v>2160667</v>
      </c>
      <c r="I25" s="36">
        <f t="shared" si="1"/>
        <v>1662736</v>
      </c>
      <c r="J25" s="36">
        <f t="shared" si="1"/>
        <v>3823403</v>
      </c>
      <c r="K25" s="36">
        <f t="shared" si="1"/>
        <v>0</v>
      </c>
      <c r="L25" s="36">
        <f t="shared" si="1"/>
        <v>658869</v>
      </c>
      <c r="M25" s="36">
        <f t="shared" si="1"/>
        <v>6392</v>
      </c>
      <c r="N25" s="36">
        <f t="shared" si="1"/>
        <v>665261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4488664</v>
      </c>
      <c r="X25" s="36">
        <f t="shared" si="1"/>
        <v>471031</v>
      </c>
      <c r="Y25" s="36">
        <f t="shared" si="1"/>
        <v>4017633</v>
      </c>
      <c r="Z25" s="37">
        <f>+IF(X25&lt;&gt;0,+(Y25/X25)*100,0)</f>
        <v>852.94449834511954</v>
      </c>
      <c r="AA25" s="38">
        <f>SUM(AA15:AA24)</f>
        <v>1235191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39780214</v>
      </c>
      <c r="D26" s="29">
        <f>+D13+D25</f>
        <v>0</v>
      </c>
      <c r="E26" s="30">
        <f t="shared" si="2"/>
        <v>25225420</v>
      </c>
      <c r="F26" s="31">
        <f t="shared" si="2"/>
        <v>25225420</v>
      </c>
      <c r="G26" s="31">
        <f t="shared" si="2"/>
        <v>0</v>
      </c>
      <c r="H26" s="31">
        <f t="shared" si="2"/>
        <v>3451621</v>
      </c>
      <c r="I26" s="31">
        <f t="shared" si="2"/>
        <v>2990051</v>
      </c>
      <c r="J26" s="31">
        <f t="shared" si="2"/>
        <v>6441672</v>
      </c>
      <c r="K26" s="31">
        <f t="shared" si="2"/>
        <v>-889978</v>
      </c>
      <c r="L26" s="31">
        <f t="shared" si="2"/>
        <v>1782313</v>
      </c>
      <c r="M26" s="31">
        <f t="shared" si="2"/>
        <v>303093</v>
      </c>
      <c r="N26" s="31">
        <f t="shared" si="2"/>
        <v>1195428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7637100</v>
      </c>
      <c r="X26" s="31">
        <f t="shared" si="2"/>
        <v>18990871</v>
      </c>
      <c r="Y26" s="31">
        <f t="shared" si="2"/>
        <v>-11353771</v>
      </c>
      <c r="Z26" s="32">
        <f>+IF(X26&lt;&gt;0,+(Y26/X26)*100,0)</f>
        <v>-59.785414792191474</v>
      </c>
      <c r="AA26" s="33">
        <f>+AA13+AA25</f>
        <v>25225420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51750635</v>
      </c>
      <c r="D32" s="18"/>
      <c r="E32" s="19">
        <v>18856118</v>
      </c>
      <c r="F32" s="20">
        <v>18856118</v>
      </c>
      <c r="G32" s="20"/>
      <c r="H32" s="20">
        <v>559650</v>
      </c>
      <c r="I32" s="20">
        <v>2494893</v>
      </c>
      <c r="J32" s="20">
        <v>3054543</v>
      </c>
      <c r="K32" s="20">
        <v>-1364209</v>
      </c>
      <c r="L32" s="20">
        <v>1259280</v>
      </c>
      <c r="M32" s="20">
        <v>41045</v>
      </c>
      <c r="N32" s="20">
        <v>-63884</v>
      </c>
      <c r="O32" s="20"/>
      <c r="P32" s="20"/>
      <c r="Q32" s="20"/>
      <c r="R32" s="20"/>
      <c r="S32" s="20"/>
      <c r="T32" s="20"/>
      <c r="U32" s="20"/>
      <c r="V32" s="20"/>
      <c r="W32" s="20">
        <v>2990659</v>
      </c>
      <c r="X32" s="20">
        <v>15788202</v>
      </c>
      <c r="Y32" s="20">
        <v>-12797543</v>
      </c>
      <c r="Z32" s="21">
        <v>-81.057634048512938</v>
      </c>
      <c r="AA32" s="22">
        <v>18856118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51750635</v>
      </c>
      <c r="D37" s="29">
        <f t="shared" ref="D37:Y37" si="3">SUM(D29:D36)</f>
        <v>0</v>
      </c>
      <c r="E37" s="30">
        <f t="shared" si="3"/>
        <v>18856118</v>
      </c>
      <c r="F37" s="31">
        <f t="shared" si="3"/>
        <v>18856118</v>
      </c>
      <c r="G37" s="31">
        <f t="shared" si="3"/>
        <v>0</v>
      </c>
      <c r="H37" s="31">
        <f t="shared" si="3"/>
        <v>559650</v>
      </c>
      <c r="I37" s="31">
        <f t="shared" si="3"/>
        <v>2494893</v>
      </c>
      <c r="J37" s="31">
        <f t="shared" si="3"/>
        <v>3054543</v>
      </c>
      <c r="K37" s="31">
        <f t="shared" si="3"/>
        <v>-1364209</v>
      </c>
      <c r="L37" s="31">
        <f t="shared" si="3"/>
        <v>1259280</v>
      </c>
      <c r="M37" s="31">
        <f t="shared" si="3"/>
        <v>41045</v>
      </c>
      <c r="N37" s="31">
        <f t="shared" si="3"/>
        <v>-63884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2990659</v>
      </c>
      <c r="X37" s="31">
        <f t="shared" si="3"/>
        <v>15788202</v>
      </c>
      <c r="Y37" s="31">
        <f t="shared" si="3"/>
        <v>-12797543</v>
      </c>
      <c r="Z37" s="32">
        <f>+IF(X37&lt;&gt;0,+(Y37/X37)*100,0)</f>
        <v>-81.057634048512938</v>
      </c>
      <c r="AA37" s="33">
        <f>SUM(AA29:AA36)</f>
        <v>18856118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51750635</v>
      </c>
      <c r="D44" s="29">
        <f>+D37+D43</f>
        <v>0</v>
      </c>
      <c r="E44" s="30">
        <f t="shared" si="5"/>
        <v>18856118</v>
      </c>
      <c r="F44" s="31">
        <f t="shared" si="5"/>
        <v>18856118</v>
      </c>
      <c r="G44" s="31">
        <f t="shared" si="5"/>
        <v>0</v>
      </c>
      <c r="H44" s="31">
        <f t="shared" si="5"/>
        <v>559650</v>
      </c>
      <c r="I44" s="31">
        <f t="shared" si="5"/>
        <v>2494893</v>
      </c>
      <c r="J44" s="31">
        <f t="shared" si="5"/>
        <v>3054543</v>
      </c>
      <c r="K44" s="31">
        <f t="shared" si="5"/>
        <v>-1364209</v>
      </c>
      <c r="L44" s="31">
        <f t="shared" si="5"/>
        <v>1259280</v>
      </c>
      <c r="M44" s="31">
        <f t="shared" si="5"/>
        <v>41045</v>
      </c>
      <c r="N44" s="31">
        <f t="shared" si="5"/>
        <v>-63884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2990659</v>
      </c>
      <c r="X44" s="31">
        <f t="shared" si="5"/>
        <v>15788202</v>
      </c>
      <c r="Y44" s="31">
        <f t="shared" si="5"/>
        <v>-12797543</v>
      </c>
      <c r="Z44" s="32">
        <f>+IF(X44&lt;&gt;0,+(Y44/X44)*100,0)</f>
        <v>-81.057634048512938</v>
      </c>
      <c r="AA44" s="33">
        <f>+AA37+AA43</f>
        <v>18856118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-11970421</v>
      </c>
      <c r="D45" s="42">
        <f t="shared" si="6"/>
        <v>0</v>
      </c>
      <c r="E45" s="43">
        <f t="shared" si="6"/>
        <v>6369302</v>
      </c>
      <c r="F45" s="44">
        <f t="shared" si="6"/>
        <v>6369302</v>
      </c>
      <c r="G45" s="44">
        <f t="shared" si="6"/>
        <v>0</v>
      </c>
      <c r="H45" s="44">
        <f t="shared" si="6"/>
        <v>2891971</v>
      </c>
      <c r="I45" s="44">
        <f t="shared" si="6"/>
        <v>495158</v>
      </c>
      <c r="J45" s="44">
        <f t="shared" si="6"/>
        <v>3387129</v>
      </c>
      <c r="K45" s="44">
        <f t="shared" si="6"/>
        <v>474231</v>
      </c>
      <c r="L45" s="44">
        <f t="shared" si="6"/>
        <v>523033</v>
      </c>
      <c r="M45" s="44">
        <f t="shared" si="6"/>
        <v>262048</v>
      </c>
      <c r="N45" s="44">
        <f t="shared" si="6"/>
        <v>1259312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4646441</v>
      </c>
      <c r="X45" s="44">
        <f t="shared" si="6"/>
        <v>3202669</v>
      </c>
      <c r="Y45" s="44">
        <f t="shared" si="6"/>
        <v>1443772</v>
      </c>
      <c r="Z45" s="45">
        <f>+IF(X45&lt;&gt;0,+(Y45/X45)*100,0)</f>
        <v>45.080275232938526</v>
      </c>
      <c r="AA45" s="46">
        <f>+AA26-AA44</f>
        <v>6369302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-10610116</v>
      </c>
      <c r="D47" s="18"/>
      <c r="E47" s="19"/>
      <c r="F47" s="20"/>
      <c r="G47" s="20"/>
      <c r="H47" s="20">
        <v>3065097</v>
      </c>
      <c r="I47" s="20">
        <v>-3040124</v>
      </c>
      <c r="J47" s="20">
        <v>24973</v>
      </c>
      <c r="K47" s="20">
        <v>436567</v>
      </c>
      <c r="L47" s="20">
        <v>422068</v>
      </c>
      <c r="M47" s="20">
        <v>479152</v>
      </c>
      <c r="N47" s="20">
        <v>1337787</v>
      </c>
      <c r="O47" s="20"/>
      <c r="P47" s="20"/>
      <c r="Q47" s="20"/>
      <c r="R47" s="20"/>
      <c r="S47" s="20"/>
      <c r="T47" s="20"/>
      <c r="U47" s="20"/>
      <c r="V47" s="20"/>
      <c r="W47" s="20">
        <v>1362760</v>
      </c>
      <c r="X47" s="20"/>
      <c r="Y47" s="20">
        <v>1362760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-10610116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3065097</v>
      </c>
      <c r="I50" s="52">
        <f t="shared" si="7"/>
        <v>-3040124</v>
      </c>
      <c r="J50" s="52">
        <f t="shared" si="7"/>
        <v>24973</v>
      </c>
      <c r="K50" s="52">
        <f t="shared" si="7"/>
        <v>436567</v>
      </c>
      <c r="L50" s="52">
        <f t="shared" si="7"/>
        <v>422068</v>
      </c>
      <c r="M50" s="52">
        <f t="shared" si="7"/>
        <v>479152</v>
      </c>
      <c r="N50" s="52">
        <f t="shared" si="7"/>
        <v>1337787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1362760</v>
      </c>
      <c r="X50" s="52">
        <f t="shared" si="7"/>
        <v>0</v>
      </c>
      <c r="Y50" s="52">
        <f t="shared" si="7"/>
        <v>1362760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3403326</v>
      </c>
      <c r="D7" s="18"/>
      <c r="E7" s="19">
        <v>3561644</v>
      </c>
      <c r="F7" s="20">
        <v>3561644</v>
      </c>
      <c r="G7" s="20">
        <v>4443439</v>
      </c>
      <c r="H7" s="20">
        <v>-111063</v>
      </c>
      <c r="I7" s="20">
        <v>142429</v>
      </c>
      <c r="J7" s="20">
        <v>4474805</v>
      </c>
      <c r="K7" s="20">
        <v>81477</v>
      </c>
      <c r="L7" s="20">
        <v>142525</v>
      </c>
      <c r="M7" s="20">
        <v>363653</v>
      </c>
      <c r="N7" s="20">
        <v>587655</v>
      </c>
      <c r="O7" s="20"/>
      <c r="P7" s="20"/>
      <c r="Q7" s="20"/>
      <c r="R7" s="20"/>
      <c r="S7" s="20"/>
      <c r="T7" s="20"/>
      <c r="U7" s="20"/>
      <c r="V7" s="20"/>
      <c r="W7" s="20">
        <v>5062460</v>
      </c>
      <c r="X7" s="20">
        <v>1780854</v>
      </c>
      <c r="Y7" s="20">
        <v>3281606</v>
      </c>
      <c r="Z7" s="21">
        <v>184.27147873997532</v>
      </c>
      <c r="AA7" s="22">
        <v>3561644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3403326</v>
      </c>
      <c r="D13" s="29">
        <f>SUM(D6:D12)</f>
        <v>0</v>
      </c>
      <c r="E13" s="30">
        <f t="shared" si="0"/>
        <v>3561644</v>
      </c>
      <c r="F13" s="31">
        <f t="shared" si="0"/>
        <v>3561644</v>
      </c>
      <c r="G13" s="31">
        <f t="shared" si="0"/>
        <v>4443439</v>
      </c>
      <c r="H13" s="31">
        <f t="shared" si="0"/>
        <v>-111063</v>
      </c>
      <c r="I13" s="31">
        <f t="shared" si="0"/>
        <v>142429</v>
      </c>
      <c r="J13" s="31">
        <f t="shared" si="0"/>
        <v>4474805</v>
      </c>
      <c r="K13" s="31">
        <f t="shared" si="0"/>
        <v>81477</v>
      </c>
      <c r="L13" s="31">
        <f t="shared" si="0"/>
        <v>142525</v>
      </c>
      <c r="M13" s="31">
        <f t="shared" si="0"/>
        <v>363653</v>
      </c>
      <c r="N13" s="31">
        <f t="shared" si="0"/>
        <v>587655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5062460</v>
      </c>
      <c r="X13" s="31">
        <f t="shared" si="0"/>
        <v>1780854</v>
      </c>
      <c r="Y13" s="31">
        <f t="shared" si="0"/>
        <v>3281606</v>
      </c>
      <c r="Z13" s="32">
        <f>+IF(X13&lt;&gt;0,+(Y13/X13)*100,0)</f>
        <v>184.27147873997532</v>
      </c>
      <c r="AA13" s="33">
        <f>SUM(AA6:AA12)</f>
        <v>3561644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43404089</v>
      </c>
      <c r="D17" s="18"/>
      <c r="E17" s="19">
        <v>9813941</v>
      </c>
      <c r="F17" s="20">
        <v>9813941</v>
      </c>
      <c r="G17" s="24">
        <v>-4660606</v>
      </c>
      <c r="H17" s="24">
        <v>48637412</v>
      </c>
      <c r="I17" s="24"/>
      <c r="J17" s="20">
        <v>43976806</v>
      </c>
      <c r="K17" s="24"/>
      <c r="L17" s="24">
        <v>-716944</v>
      </c>
      <c r="M17" s="20">
        <v>-1844302</v>
      </c>
      <c r="N17" s="24">
        <v>-2561246</v>
      </c>
      <c r="O17" s="24"/>
      <c r="P17" s="24"/>
      <c r="Q17" s="20"/>
      <c r="R17" s="24"/>
      <c r="S17" s="24"/>
      <c r="T17" s="20"/>
      <c r="U17" s="24"/>
      <c r="V17" s="24"/>
      <c r="W17" s="24">
        <v>41415560</v>
      </c>
      <c r="X17" s="20">
        <v>2282892</v>
      </c>
      <c r="Y17" s="24">
        <v>39132668</v>
      </c>
      <c r="Z17" s="25">
        <v>1714.1707973920797</v>
      </c>
      <c r="AA17" s="26">
        <v>9813941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43404089</v>
      </c>
      <c r="D25" s="29">
        <f t="shared" ref="D25:Y25" si="1">SUM(D15:D24)</f>
        <v>0</v>
      </c>
      <c r="E25" s="35">
        <f t="shared" si="1"/>
        <v>9813941</v>
      </c>
      <c r="F25" s="36">
        <f t="shared" si="1"/>
        <v>9813941</v>
      </c>
      <c r="G25" s="36">
        <f t="shared" si="1"/>
        <v>-4660606</v>
      </c>
      <c r="H25" s="36">
        <f t="shared" si="1"/>
        <v>48637412</v>
      </c>
      <c r="I25" s="36">
        <f t="shared" si="1"/>
        <v>0</v>
      </c>
      <c r="J25" s="36">
        <f t="shared" si="1"/>
        <v>43976806</v>
      </c>
      <c r="K25" s="36">
        <f t="shared" si="1"/>
        <v>0</v>
      </c>
      <c r="L25" s="36">
        <f t="shared" si="1"/>
        <v>-716944</v>
      </c>
      <c r="M25" s="36">
        <f t="shared" si="1"/>
        <v>-1844302</v>
      </c>
      <c r="N25" s="36">
        <f t="shared" si="1"/>
        <v>-2561246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41415560</v>
      </c>
      <c r="X25" s="36">
        <f t="shared" si="1"/>
        <v>2282892</v>
      </c>
      <c r="Y25" s="36">
        <f t="shared" si="1"/>
        <v>39132668</v>
      </c>
      <c r="Z25" s="37">
        <f>+IF(X25&lt;&gt;0,+(Y25/X25)*100,0)</f>
        <v>1714.1707973920797</v>
      </c>
      <c r="AA25" s="38">
        <f>SUM(AA15:AA24)</f>
        <v>9813941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46807415</v>
      </c>
      <c r="D26" s="29">
        <f>+D13+D25</f>
        <v>0</v>
      </c>
      <c r="E26" s="30">
        <f t="shared" si="2"/>
        <v>13375585</v>
      </c>
      <c r="F26" s="31">
        <f t="shared" si="2"/>
        <v>13375585</v>
      </c>
      <c r="G26" s="31">
        <f t="shared" si="2"/>
        <v>-217167</v>
      </c>
      <c r="H26" s="31">
        <f t="shared" si="2"/>
        <v>48526349</v>
      </c>
      <c r="I26" s="31">
        <f t="shared" si="2"/>
        <v>142429</v>
      </c>
      <c r="J26" s="31">
        <f t="shared" si="2"/>
        <v>48451611</v>
      </c>
      <c r="K26" s="31">
        <f t="shared" si="2"/>
        <v>81477</v>
      </c>
      <c r="L26" s="31">
        <f t="shared" si="2"/>
        <v>-574419</v>
      </c>
      <c r="M26" s="31">
        <f t="shared" si="2"/>
        <v>-1480649</v>
      </c>
      <c r="N26" s="31">
        <f t="shared" si="2"/>
        <v>-1973591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46478020</v>
      </c>
      <c r="X26" s="31">
        <f t="shared" si="2"/>
        <v>4063746</v>
      </c>
      <c r="Y26" s="31">
        <f t="shared" si="2"/>
        <v>42414274</v>
      </c>
      <c r="Z26" s="32">
        <f>+IF(X26&lt;&gt;0,+(Y26/X26)*100,0)</f>
        <v>1043.723549650987</v>
      </c>
      <c r="AA26" s="33">
        <f>+AA13+AA25</f>
        <v>13375585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181434</v>
      </c>
      <c r="D32" s="18"/>
      <c r="E32" s="19">
        <v>142520</v>
      </c>
      <c r="F32" s="20">
        <v>142520</v>
      </c>
      <c r="G32" s="20">
        <v>71645</v>
      </c>
      <c r="H32" s="20">
        <v>1379</v>
      </c>
      <c r="I32" s="20">
        <v>-1379</v>
      </c>
      <c r="J32" s="20">
        <v>71645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71645</v>
      </c>
      <c r="X32" s="20">
        <v>71250</v>
      </c>
      <c r="Y32" s="20">
        <v>395</v>
      </c>
      <c r="Z32" s="21">
        <v>0.55438596491228065</v>
      </c>
      <c r="AA32" s="22">
        <v>142520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1379058</v>
      </c>
      <c r="D35" s="18"/>
      <c r="E35" s="19">
        <v>1719327</v>
      </c>
      <c r="F35" s="20">
        <v>1719327</v>
      </c>
      <c r="G35" s="20">
        <v>2004822</v>
      </c>
      <c r="H35" s="20">
        <v>-307135</v>
      </c>
      <c r="I35" s="20">
        <v>251889</v>
      </c>
      <c r="J35" s="20">
        <v>1949576</v>
      </c>
      <c r="K35" s="20">
        <v>333543</v>
      </c>
      <c r="L35" s="20">
        <v>13811</v>
      </c>
      <c r="M35" s="20">
        <v>42798</v>
      </c>
      <c r="N35" s="20">
        <v>390152</v>
      </c>
      <c r="O35" s="20"/>
      <c r="P35" s="20"/>
      <c r="Q35" s="20"/>
      <c r="R35" s="20"/>
      <c r="S35" s="20"/>
      <c r="T35" s="20"/>
      <c r="U35" s="20"/>
      <c r="V35" s="20"/>
      <c r="W35" s="20">
        <v>2339728</v>
      </c>
      <c r="X35" s="20">
        <v>859656</v>
      </c>
      <c r="Y35" s="20">
        <v>1480072</v>
      </c>
      <c r="Z35" s="21">
        <v>172.17026345421888</v>
      </c>
      <c r="AA35" s="22">
        <v>1719327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1560492</v>
      </c>
      <c r="D37" s="29">
        <f t="shared" ref="D37:Y37" si="3">SUM(D29:D36)</f>
        <v>0</v>
      </c>
      <c r="E37" s="30">
        <f t="shared" si="3"/>
        <v>1861847</v>
      </c>
      <c r="F37" s="31">
        <f t="shared" si="3"/>
        <v>1861847</v>
      </c>
      <c r="G37" s="31">
        <f t="shared" si="3"/>
        <v>2076467</v>
      </c>
      <c r="H37" s="31">
        <f t="shared" si="3"/>
        <v>-305756</v>
      </c>
      <c r="I37" s="31">
        <f t="shared" si="3"/>
        <v>250510</v>
      </c>
      <c r="J37" s="31">
        <f t="shared" si="3"/>
        <v>2021221</v>
      </c>
      <c r="K37" s="31">
        <f t="shared" si="3"/>
        <v>333543</v>
      </c>
      <c r="L37" s="31">
        <f t="shared" si="3"/>
        <v>13811</v>
      </c>
      <c r="M37" s="31">
        <f t="shared" si="3"/>
        <v>42798</v>
      </c>
      <c r="N37" s="31">
        <f t="shared" si="3"/>
        <v>390152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2411373</v>
      </c>
      <c r="X37" s="31">
        <f t="shared" si="3"/>
        <v>930906</v>
      </c>
      <c r="Y37" s="31">
        <f t="shared" si="3"/>
        <v>1480467</v>
      </c>
      <c r="Z37" s="32">
        <f>+IF(X37&lt;&gt;0,+(Y37/X37)*100,0)</f>
        <v>159.03506906175275</v>
      </c>
      <c r="AA37" s="33">
        <f>SUM(AA29:AA36)</f>
        <v>1861847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87945266</v>
      </c>
      <c r="D40" s="18"/>
      <c r="E40" s="19">
        <v>70800517</v>
      </c>
      <c r="F40" s="20">
        <v>70800517</v>
      </c>
      <c r="G40" s="20">
        <v>65556034</v>
      </c>
      <c r="H40" s="20">
        <v>22961950</v>
      </c>
      <c r="I40" s="20"/>
      <c r="J40" s="20">
        <v>88517984</v>
      </c>
      <c r="K40" s="20"/>
      <c r="L40" s="20">
        <v>-572718</v>
      </c>
      <c r="M40" s="20"/>
      <c r="N40" s="20">
        <v>-572718</v>
      </c>
      <c r="O40" s="20"/>
      <c r="P40" s="20"/>
      <c r="Q40" s="20"/>
      <c r="R40" s="20"/>
      <c r="S40" s="20"/>
      <c r="T40" s="20"/>
      <c r="U40" s="20"/>
      <c r="V40" s="20"/>
      <c r="W40" s="20">
        <v>87945266</v>
      </c>
      <c r="X40" s="20">
        <v>35400246</v>
      </c>
      <c r="Y40" s="20">
        <v>52545020</v>
      </c>
      <c r="Z40" s="21">
        <v>148.43122841575735</v>
      </c>
      <c r="AA40" s="22">
        <v>70800517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87945266</v>
      </c>
      <c r="D43" s="29">
        <f t="shared" ref="D43:Y43" si="4">SUM(D39:D42)</f>
        <v>0</v>
      </c>
      <c r="E43" s="35">
        <f t="shared" si="4"/>
        <v>70800517</v>
      </c>
      <c r="F43" s="36">
        <f t="shared" si="4"/>
        <v>70800517</v>
      </c>
      <c r="G43" s="36">
        <f t="shared" si="4"/>
        <v>65556034</v>
      </c>
      <c r="H43" s="36">
        <f t="shared" si="4"/>
        <v>22961950</v>
      </c>
      <c r="I43" s="36">
        <f t="shared" si="4"/>
        <v>0</v>
      </c>
      <c r="J43" s="36">
        <f t="shared" si="4"/>
        <v>88517984</v>
      </c>
      <c r="K43" s="36">
        <f t="shared" si="4"/>
        <v>0</v>
      </c>
      <c r="L43" s="36">
        <f t="shared" si="4"/>
        <v>-572718</v>
      </c>
      <c r="M43" s="36">
        <f t="shared" si="4"/>
        <v>0</v>
      </c>
      <c r="N43" s="36">
        <f t="shared" si="4"/>
        <v>-572718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87945266</v>
      </c>
      <c r="X43" s="36">
        <f t="shared" si="4"/>
        <v>35400246</v>
      </c>
      <c r="Y43" s="36">
        <f t="shared" si="4"/>
        <v>52545020</v>
      </c>
      <c r="Z43" s="37">
        <f>+IF(X43&lt;&gt;0,+(Y43/X43)*100,0)</f>
        <v>148.43122841575735</v>
      </c>
      <c r="AA43" s="38">
        <f>SUM(AA39:AA42)</f>
        <v>70800517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89505758</v>
      </c>
      <c r="D44" s="29">
        <f>+D37+D43</f>
        <v>0</v>
      </c>
      <c r="E44" s="30">
        <f t="shared" si="5"/>
        <v>72662364</v>
      </c>
      <c r="F44" s="31">
        <f t="shared" si="5"/>
        <v>72662364</v>
      </c>
      <c r="G44" s="31">
        <f t="shared" si="5"/>
        <v>67632501</v>
      </c>
      <c r="H44" s="31">
        <f t="shared" si="5"/>
        <v>22656194</v>
      </c>
      <c r="I44" s="31">
        <f t="shared" si="5"/>
        <v>250510</v>
      </c>
      <c r="J44" s="31">
        <f t="shared" si="5"/>
        <v>90539205</v>
      </c>
      <c r="K44" s="31">
        <f t="shared" si="5"/>
        <v>333543</v>
      </c>
      <c r="L44" s="31">
        <f t="shared" si="5"/>
        <v>-558907</v>
      </c>
      <c r="M44" s="31">
        <f t="shared" si="5"/>
        <v>42798</v>
      </c>
      <c r="N44" s="31">
        <f t="shared" si="5"/>
        <v>-182566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90356639</v>
      </c>
      <c r="X44" s="31">
        <f t="shared" si="5"/>
        <v>36331152</v>
      </c>
      <c r="Y44" s="31">
        <f t="shared" si="5"/>
        <v>54025487</v>
      </c>
      <c r="Z44" s="32">
        <f>+IF(X44&lt;&gt;0,+(Y44/X44)*100,0)</f>
        <v>148.70292855013241</v>
      </c>
      <c r="AA44" s="33">
        <f>+AA37+AA43</f>
        <v>72662364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-42698343</v>
      </c>
      <c r="D45" s="42">
        <f t="shared" si="6"/>
        <v>0</v>
      </c>
      <c r="E45" s="43">
        <f t="shared" si="6"/>
        <v>-59286779</v>
      </c>
      <c r="F45" s="44">
        <f t="shared" si="6"/>
        <v>-59286779</v>
      </c>
      <c r="G45" s="44">
        <f t="shared" si="6"/>
        <v>-67849668</v>
      </c>
      <c r="H45" s="44">
        <f t="shared" si="6"/>
        <v>25870155</v>
      </c>
      <c r="I45" s="44">
        <f t="shared" si="6"/>
        <v>-108081</v>
      </c>
      <c r="J45" s="44">
        <f t="shared" si="6"/>
        <v>-42087594</v>
      </c>
      <c r="K45" s="44">
        <f t="shared" si="6"/>
        <v>-252066</v>
      </c>
      <c r="L45" s="44">
        <f t="shared" si="6"/>
        <v>-15512</v>
      </c>
      <c r="M45" s="44">
        <f t="shared" si="6"/>
        <v>-1523447</v>
      </c>
      <c r="N45" s="44">
        <f t="shared" si="6"/>
        <v>-1791025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-43878619</v>
      </c>
      <c r="X45" s="44">
        <f t="shared" si="6"/>
        <v>-32267406</v>
      </c>
      <c r="Y45" s="44">
        <f t="shared" si="6"/>
        <v>-11611213</v>
      </c>
      <c r="Z45" s="45">
        <f>+IF(X45&lt;&gt;0,+(Y45/X45)*100,0)</f>
        <v>35.984339738992347</v>
      </c>
      <c r="AA45" s="46">
        <f>+AA26-AA44</f>
        <v>-59286779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14350313</v>
      </c>
      <c r="D47" s="18"/>
      <c r="E47" s="19">
        <v>5646181</v>
      </c>
      <c r="F47" s="20">
        <v>5646181</v>
      </c>
      <c r="G47" s="20">
        <v>-8887143</v>
      </c>
      <c r="H47" s="20">
        <v>26271312</v>
      </c>
      <c r="I47" s="20">
        <v>2555083</v>
      </c>
      <c r="J47" s="20">
        <v>19939252</v>
      </c>
      <c r="K47" s="20">
        <v>-830119</v>
      </c>
      <c r="L47" s="20">
        <v>382883</v>
      </c>
      <c r="M47" s="20">
        <v>11458639</v>
      </c>
      <c r="N47" s="20">
        <v>11011403</v>
      </c>
      <c r="O47" s="20"/>
      <c r="P47" s="20"/>
      <c r="Q47" s="20"/>
      <c r="R47" s="20"/>
      <c r="S47" s="20"/>
      <c r="T47" s="20"/>
      <c r="U47" s="20"/>
      <c r="V47" s="20"/>
      <c r="W47" s="20">
        <v>30950655</v>
      </c>
      <c r="X47" s="20">
        <v>2823090</v>
      </c>
      <c r="Y47" s="20">
        <v>28127565</v>
      </c>
      <c r="Z47" s="47">
        <v>996.33964910789246</v>
      </c>
      <c r="AA47" s="22">
        <v>5646181</v>
      </c>
    </row>
    <row r="48" spans="1:27" x14ac:dyDescent="0.25">
      <c r="A48" s="23" t="s">
        <v>73</v>
      </c>
      <c r="B48" s="17" t="s">
        <v>32</v>
      </c>
      <c r="C48" s="18">
        <v>128000</v>
      </c>
      <c r="D48" s="18"/>
      <c r="E48" s="19"/>
      <c r="F48" s="20"/>
      <c r="G48" s="20"/>
      <c r="H48" s="20">
        <v>128000</v>
      </c>
      <c r="I48" s="20"/>
      <c r="J48" s="20">
        <v>128000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128000</v>
      </c>
      <c r="X48" s="20"/>
      <c r="Y48" s="20">
        <v>128000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14478313</v>
      </c>
      <c r="D50" s="50">
        <f t="shared" ref="D50:Y50" si="7">SUM(D47:D49)</f>
        <v>0</v>
      </c>
      <c r="E50" s="51">
        <f t="shared" si="7"/>
        <v>5646181</v>
      </c>
      <c r="F50" s="52">
        <f t="shared" si="7"/>
        <v>5646181</v>
      </c>
      <c r="G50" s="52">
        <f t="shared" si="7"/>
        <v>-8887143</v>
      </c>
      <c r="H50" s="52">
        <f t="shared" si="7"/>
        <v>26399312</v>
      </c>
      <c r="I50" s="52">
        <f t="shared" si="7"/>
        <v>2555083</v>
      </c>
      <c r="J50" s="52">
        <f t="shared" si="7"/>
        <v>20067252</v>
      </c>
      <c r="K50" s="52">
        <f t="shared" si="7"/>
        <v>-830119</v>
      </c>
      <c r="L50" s="52">
        <f t="shared" si="7"/>
        <v>382883</v>
      </c>
      <c r="M50" s="52">
        <f t="shared" si="7"/>
        <v>11458639</v>
      </c>
      <c r="N50" s="52">
        <f t="shared" si="7"/>
        <v>11011403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31078655</v>
      </c>
      <c r="X50" s="52">
        <f t="shared" si="7"/>
        <v>2823090</v>
      </c>
      <c r="Y50" s="52">
        <f t="shared" si="7"/>
        <v>28255565</v>
      </c>
      <c r="Z50" s="53">
        <f>+IF(X50&lt;&gt;0,+(Y50/X50)*100,0)</f>
        <v>1000.8736880510362</v>
      </c>
      <c r="AA50" s="54">
        <f>SUM(AA47:AA49)</f>
        <v>5646181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-48631826</v>
      </c>
      <c r="D6" s="18"/>
      <c r="E6" s="19"/>
      <c r="F6" s="20"/>
      <c r="G6" s="20">
        <v>-2796077</v>
      </c>
      <c r="H6" s="20">
        <v>-3456087</v>
      </c>
      <c r="I6" s="20">
        <v>-5935372</v>
      </c>
      <c r="J6" s="20">
        <v>-12187536</v>
      </c>
      <c r="K6" s="20">
        <v>-3687569</v>
      </c>
      <c r="L6" s="20">
        <v>-3694597</v>
      </c>
      <c r="M6" s="20">
        <v>-3079419</v>
      </c>
      <c r="N6" s="20">
        <v>-10461585</v>
      </c>
      <c r="O6" s="20"/>
      <c r="P6" s="20"/>
      <c r="Q6" s="20"/>
      <c r="R6" s="20"/>
      <c r="S6" s="20"/>
      <c r="T6" s="20"/>
      <c r="U6" s="20"/>
      <c r="V6" s="20"/>
      <c r="W6" s="20">
        <v>-22649121</v>
      </c>
      <c r="X6" s="20"/>
      <c r="Y6" s="20">
        <v>-22649121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69700376</v>
      </c>
      <c r="D7" s="18"/>
      <c r="E7" s="19"/>
      <c r="F7" s="20"/>
      <c r="G7" s="20">
        <v>9305454</v>
      </c>
      <c r="H7" s="20">
        <v>9095752</v>
      </c>
      <c r="I7" s="20">
        <v>7857674</v>
      </c>
      <c r="J7" s="20">
        <v>26258880</v>
      </c>
      <c r="K7" s="20">
        <v>9317253</v>
      </c>
      <c r="L7" s="20">
        <v>369918</v>
      </c>
      <c r="M7" s="20">
        <v>9239614</v>
      </c>
      <c r="N7" s="20">
        <v>18926785</v>
      </c>
      <c r="O7" s="20"/>
      <c r="P7" s="20"/>
      <c r="Q7" s="20"/>
      <c r="R7" s="20"/>
      <c r="S7" s="20"/>
      <c r="T7" s="20"/>
      <c r="U7" s="20"/>
      <c r="V7" s="20"/>
      <c r="W7" s="20">
        <v>45185665</v>
      </c>
      <c r="X7" s="20"/>
      <c r="Y7" s="20">
        <v>45185665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-13145484</v>
      </c>
      <c r="D10" s="18"/>
      <c r="E10" s="19"/>
      <c r="F10" s="20"/>
      <c r="G10" s="20">
        <v>-535348</v>
      </c>
      <c r="H10" s="20">
        <v>-2354498</v>
      </c>
      <c r="I10" s="20">
        <v>-589471</v>
      </c>
      <c r="J10" s="20">
        <v>-3479317</v>
      </c>
      <c r="K10" s="20">
        <v>-350721</v>
      </c>
      <c r="L10" s="20">
        <v>-2923864</v>
      </c>
      <c r="M10" s="20">
        <v>-611131</v>
      </c>
      <c r="N10" s="20">
        <v>-3885716</v>
      </c>
      <c r="O10" s="20"/>
      <c r="P10" s="20"/>
      <c r="Q10" s="20"/>
      <c r="R10" s="20"/>
      <c r="S10" s="20"/>
      <c r="T10" s="20"/>
      <c r="U10" s="20"/>
      <c r="V10" s="20"/>
      <c r="W10" s="20">
        <v>-7365033</v>
      </c>
      <c r="X10" s="20"/>
      <c r="Y10" s="20">
        <v>-7365033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7923066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5974029</v>
      </c>
      <c r="H13" s="31">
        <f t="shared" si="0"/>
        <v>3285167</v>
      </c>
      <c r="I13" s="31">
        <f t="shared" si="0"/>
        <v>1332831</v>
      </c>
      <c r="J13" s="31">
        <f t="shared" si="0"/>
        <v>10592027</v>
      </c>
      <c r="K13" s="31">
        <f t="shared" si="0"/>
        <v>5278963</v>
      </c>
      <c r="L13" s="31">
        <f t="shared" si="0"/>
        <v>-6248543</v>
      </c>
      <c r="M13" s="31">
        <f t="shared" si="0"/>
        <v>5549064</v>
      </c>
      <c r="N13" s="31">
        <f t="shared" si="0"/>
        <v>4579484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15171511</v>
      </c>
      <c r="X13" s="31">
        <f t="shared" si="0"/>
        <v>0</v>
      </c>
      <c r="Y13" s="31">
        <f t="shared" si="0"/>
        <v>15171511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-14549090</v>
      </c>
      <c r="D17" s="18"/>
      <c r="E17" s="19">
        <v>9628420</v>
      </c>
      <c r="F17" s="20">
        <v>10575821</v>
      </c>
      <c r="G17" s="24">
        <v>-19610172</v>
      </c>
      <c r="H17" s="24">
        <v>135986</v>
      </c>
      <c r="I17" s="24">
        <v>54407</v>
      </c>
      <c r="J17" s="20">
        <v>-19419779</v>
      </c>
      <c r="K17" s="24">
        <v>731540</v>
      </c>
      <c r="L17" s="24"/>
      <c r="M17" s="20">
        <v>513632</v>
      </c>
      <c r="N17" s="24">
        <v>1245172</v>
      </c>
      <c r="O17" s="24"/>
      <c r="P17" s="24"/>
      <c r="Q17" s="20"/>
      <c r="R17" s="24"/>
      <c r="S17" s="24"/>
      <c r="T17" s="20"/>
      <c r="U17" s="24"/>
      <c r="V17" s="24"/>
      <c r="W17" s="24">
        <v>-18174607</v>
      </c>
      <c r="X17" s="20">
        <v>5325821</v>
      </c>
      <c r="Y17" s="24">
        <v>-23500428</v>
      </c>
      <c r="Z17" s="25">
        <v>-441.25455962564268</v>
      </c>
      <c r="AA17" s="26">
        <v>10575821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-14549090</v>
      </c>
      <c r="D25" s="29">
        <f t="shared" ref="D25:Y25" si="1">SUM(D15:D24)</f>
        <v>0</v>
      </c>
      <c r="E25" s="35">
        <f t="shared" si="1"/>
        <v>9628420</v>
      </c>
      <c r="F25" s="36">
        <f t="shared" si="1"/>
        <v>10575821</v>
      </c>
      <c r="G25" s="36">
        <f t="shared" si="1"/>
        <v>-19610172</v>
      </c>
      <c r="H25" s="36">
        <f t="shared" si="1"/>
        <v>135986</v>
      </c>
      <c r="I25" s="36">
        <f t="shared" si="1"/>
        <v>54407</v>
      </c>
      <c r="J25" s="36">
        <f t="shared" si="1"/>
        <v>-19419779</v>
      </c>
      <c r="K25" s="36">
        <f t="shared" si="1"/>
        <v>731540</v>
      </c>
      <c r="L25" s="36">
        <f t="shared" si="1"/>
        <v>0</v>
      </c>
      <c r="M25" s="36">
        <f t="shared" si="1"/>
        <v>513632</v>
      </c>
      <c r="N25" s="36">
        <f t="shared" si="1"/>
        <v>1245172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-18174607</v>
      </c>
      <c r="X25" s="36">
        <f t="shared" si="1"/>
        <v>5325821</v>
      </c>
      <c r="Y25" s="36">
        <f t="shared" si="1"/>
        <v>-23500428</v>
      </c>
      <c r="Z25" s="37">
        <f>+IF(X25&lt;&gt;0,+(Y25/X25)*100,0)</f>
        <v>-441.25455962564268</v>
      </c>
      <c r="AA25" s="38">
        <f>SUM(AA15:AA24)</f>
        <v>10575821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-6626024</v>
      </c>
      <c r="D26" s="29">
        <f>+D13+D25</f>
        <v>0</v>
      </c>
      <c r="E26" s="30">
        <f t="shared" si="2"/>
        <v>9628420</v>
      </c>
      <c r="F26" s="31">
        <f t="shared" si="2"/>
        <v>10575821</v>
      </c>
      <c r="G26" s="31">
        <f t="shared" si="2"/>
        <v>-13636143</v>
      </c>
      <c r="H26" s="31">
        <f t="shared" si="2"/>
        <v>3421153</v>
      </c>
      <c r="I26" s="31">
        <f t="shared" si="2"/>
        <v>1387238</v>
      </c>
      <c r="J26" s="31">
        <f t="shared" si="2"/>
        <v>-8827752</v>
      </c>
      <c r="K26" s="31">
        <f t="shared" si="2"/>
        <v>6010503</v>
      </c>
      <c r="L26" s="31">
        <f t="shared" si="2"/>
        <v>-6248543</v>
      </c>
      <c r="M26" s="31">
        <f t="shared" si="2"/>
        <v>6062696</v>
      </c>
      <c r="N26" s="31">
        <f t="shared" si="2"/>
        <v>5824656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-3003096</v>
      </c>
      <c r="X26" s="31">
        <f t="shared" si="2"/>
        <v>5325821</v>
      </c>
      <c r="Y26" s="31">
        <f t="shared" si="2"/>
        <v>-8328917</v>
      </c>
      <c r="Z26" s="32">
        <f>+IF(X26&lt;&gt;0,+(Y26/X26)*100,0)</f>
        <v>-156.38747528315352</v>
      </c>
      <c r="AA26" s="33">
        <f>+AA13+AA25</f>
        <v>10575821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22728123</v>
      </c>
      <c r="D32" s="18"/>
      <c r="E32" s="19"/>
      <c r="F32" s="20"/>
      <c r="G32" s="20">
        <v>1685855</v>
      </c>
      <c r="H32" s="20">
        <v>2096840</v>
      </c>
      <c r="I32" s="20">
        <v>2039335</v>
      </c>
      <c r="J32" s="20">
        <v>5822030</v>
      </c>
      <c r="K32" s="20">
        <v>3104625</v>
      </c>
      <c r="L32" s="20">
        <v>2268339</v>
      </c>
      <c r="M32" s="20">
        <v>4100875</v>
      </c>
      <c r="N32" s="20">
        <v>9473839</v>
      </c>
      <c r="O32" s="20"/>
      <c r="P32" s="20"/>
      <c r="Q32" s="20"/>
      <c r="R32" s="20"/>
      <c r="S32" s="20"/>
      <c r="T32" s="20"/>
      <c r="U32" s="20"/>
      <c r="V32" s="20"/>
      <c r="W32" s="20">
        <v>15295869</v>
      </c>
      <c r="X32" s="20"/>
      <c r="Y32" s="20">
        <v>15295869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22728123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1685855</v>
      </c>
      <c r="H37" s="31">
        <f t="shared" si="3"/>
        <v>2096840</v>
      </c>
      <c r="I37" s="31">
        <f t="shared" si="3"/>
        <v>2039335</v>
      </c>
      <c r="J37" s="31">
        <f t="shared" si="3"/>
        <v>5822030</v>
      </c>
      <c r="K37" s="31">
        <f t="shared" si="3"/>
        <v>3104625</v>
      </c>
      <c r="L37" s="31">
        <f t="shared" si="3"/>
        <v>2268339</v>
      </c>
      <c r="M37" s="31">
        <f t="shared" si="3"/>
        <v>4100875</v>
      </c>
      <c r="N37" s="31">
        <f t="shared" si="3"/>
        <v>9473839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15295869</v>
      </c>
      <c r="X37" s="31">
        <f t="shared" si="3"/>
        <v>0</v>
      </c>
      <c r="Y37" s="31">
        <f t="shared" si="3"/>
        <v>15295869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22728123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1685855</v>
      </c>
      <c r="H44" s="31">
        <f t="shared" si="5"/>
        <v>2096840</v>
      </c>
      <c r="I44" s="31">
        <f t="shared" si="5"/>
        <v>2039335</v>
      </c>
      <c r="J44" s="31">
        <f t="shared" si="5"/>
        <v>5822030</v>
      </c>
      <c r="K44" s="31">
        <f t="shared" si="5"/>
        <v>3104625</v>
      </c>
      <c r="L44" s="31">
        <f t="shared" si="5"/>
        <v>2268339</v>
      </c>
      <c r="M44" s="31">
        <f t="shared" si="5"/>
        <v>4100875</v>
      </c>
      <c r="N44" s="31">
        <f t="shared" si="5"/>
        <v>9473839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15295869</v>
      </c>
      <c r="X44" s="31">
        <f t="shared" si="5"/>
        <v>0</v>
      </c>
      <c r="Y44" s="31">
        <f t="shared" si="5"/>
        <v>15295869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-29354147</v>
      </c>
      <c r="D45" s="42">
        <f t="shared" si="6"/>
        <v>0</v>
      </c>
      <c r="E45" s="43">
        <f t="shared" si="6"/>
        <v>9628420</v>
      </c>
      <c r="F45" s="44">
        <f t="shared" si="6"/>
        <v>10575821</v>
      </c>
      <c r="G45" s="44">
        <f t="shared" si="6"/>
        <v>-15321998</v>
      </c>
      <c r="H45" s="44">
        <f t="shared" si="6"/>
        <v>1324313</v>
      </c>
      <c r="I45" s="44">
        <f t="shared" si="6"/>
        <v>-652097</v>
      </c>
      <c r="J45" s="44">
        <f t="shared" si="6"/>
        <v>-14649782</v>
      </c>
      <c r="K45" s="44">
        <f t="shared" si="6"/>
        <v>2905878</v>
      </c>
      <c r="L45" s="44">
        <f t="shared" si="6"/>
        <v>-8516882</v>
      </c>
      <c r="M45" s="44">
        <f t="shared" si="6"/>
        <v>1961821</v>
      </c>
      <c r="N45" s="44">
        <f t="shared" si="6"/>
        <v>-3649183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-18298965</v>
      </c>
      <c r="X45" s="44">
        <f t="shared" si="6"/>
        <v>5325821</v>
      </c>
      <c r="Y45" s="44">
        <f t="shared" si="6"/>
        <v>-23624786</v>
      </c>
      <c r="Z45" s="45">
        <f>+IF(X45&lt;&gt;0,+(Y45/X45)*100,0)</f>
        <v>-443.5895611211867</v>
      </c>
      <c r="AA45" s="46">
        <f>+AA26-AA44</f>
        <v>10575821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-81404546</v>
      </c>
      <c r="D6" s="18"/>
      <c r="E6" s="19">
        <v>248739221</v>
      </c>
      <c r="F6" s="20">
        <v>248739221</v>
      </c>
      <c r="G6" s="20">
        <v>-825892</v>
      </c>
      <c r="H6" s="20">
        <v>-6470105</v>
      </c>
      <c r="I6" s="20">
        <v>-150429534</v>
      </c>
      <c r="J6" s="20">
        <v>-157725531</v>
      </c>
      <c r="K6" s="20">
        <v>-10100442</v>
      </c>
      <c r="L6" s="20">
        <v>54070605</v>
      </c>
      <c r="M6" s="20">
        <v>-10093302</v>
      </c>
      <c r="N6" s="20">
        <v>33876861</v>
      </c>
      <c r="O6" s="20"/>
      <c r="P6" s="20"/>
      <c r="Q6" s="20"/>
      <c r="R6" s="20"/>
      <c r="S6" s="20"/>
      <c r="T6" s="20"/>
      <c r="U6" s="20"/>
      <c r="V6" s="20"/>
      <c r="W6" s="20">
        <v>-123848670</v>
      </c>
      <c r="X6" s="20">
        <v>124369602</v>
      </c>
      <c r="Y6" s="20">
        <v>-248218272</v>
      </c>
      <c r="Z6" s="21">
        <v>-199.58114202214782</v>
      </c>
      <c r="AA6" s="22">
        <v>248739221</v>
      </c>
    </row>
    <row r="7" spans="1:27" x14ac:dyDescent="0.25">
      <c r="A7" s="23" t="s">
        <v>35</v>
      </c>
      <c r="B7" s="17" t="s">
        <v>32</v>
      </c>
      <c r="C7" s="18">
        <v>114603735</v>
      </c>
      <c r="D7" s="18"/>
      <c r="E7" s="19">
        <v>8862613</v>
      </c>
      <c r="F7" s="20">
        <v>8862613</v>
      </c>
      <c r="G7" s="20">
        <v>11901491</v>
      </c>
      <c r="H7" s="20">
        <v>10185028</v>
      </c>
      <c r="I7" s="20">
        <v>71600947</v>
      </c>
      <c r="J7" s="20">
        <v>93687466</v>
      </c>
      <c r="K7" s="20">
        <v>10422648</v>
      </c>
      <c r="L7" s="20">
        <v>63143719</v>
      </c>
      <c r="M7" s="20">
        <v>11274698</v>
      </c>
      <c r="N7" s="20">
        <v>84841065</v>
      </c>
      <c r="O7" s="20"/>
      <c r="P7" s="20"/>
      <c r="Q7" s="20"/>
      <c r="R7" s="20"/>
      <c r="S7" s="20"/>
      <c r="T7" s="20"/>
      <c r="U7" s="20"/>
      <c r="V7" s="20"/>
      <c r="W7" s="20">
        <v>178528531</v>
      </c>
      <c r="X7" s="20">
        <v>6327924</v>
      </c>
      <c r="Y7" s="20">
        <v>172200607</v>
      </c>
      <c r="Z7" s="21">
        <v>2721.2812132383383</v>
      </c>
      <c r="AA7" s="22">
        <v>8862613</v>
      </c>
    </row>
    <row r="8" spans="1:27" x14ac:dyDescent="0.25">
      <c r="A8" s="23" t="s">
        <v>36</v>
      </c>
      <c r="B8" s="17" t="s">
        <v>32</v>
      </c>
      <c r="C8" s="18">
        <v>28745</v>
      </c>
      <c r="D8" s="18"/>
      <c r="E8" s="19">
        <v>-12109054</v>
      </c>
      <c r="F8" s="20">
        <v>-12109054</v>
      </c>
      <c r="G8" s="20">
        <v>6406</v>
      </c>
      <c r="H8" s="20">
        <v>511394</v>
      </c>
      <c r="I8" s="20">
        <v>556563</v>
      </c>
      <c r="J8" s="20">
        <v>1074363</v>
      </c>
      <c r="K8" s="20">
        <v>491926</v>
      </c>
      <c r="L8" s="20">
        <v>487838</v>
      </c>
      <c r="M8" s="20">
        <v>489627</v>
      </c>
      <c r="N8" s="20">
        <v>1469391</v>
      </c>
      <c r="O8" s="20"/>
      <c r="P8" s="20"/>
      <c r="Q8" s="20"/>
      <c r="R8" s="20"/>
      <c r="S8" s="20"/>
      <c r="T8" s="20"/>
      <c r="U8" s="20"/>
      <c r="V8" s="20"/>
      <c r="W8" s="20">
        <v>2543754</v>
      </c>
      <c r="X8" s="20">
        <v>-6054522</v>
      </c>
      <c r="Y8" s="20">
        <v>8598276</v>
      </c>
      <c r="Z8" s="21">
        <v>-142.01411771234788</v>
      </c>
      <c r="AA8" s="22">
        <v>-12109054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-13446940</v>
      </c>
      <c r="D10" s="18"/>
      <c r="E10" s="19">
        <v>-19072240</v>
      </c>
      <c r="F10" s="20">
        <v>-19122240</v>
      </c>
      <c r="G10" s="20">
        <v>-39305</v>
      </c>
      <c r="H10" s="20">
        <v>-1337413</v>
      </c>
      <c r="I10" s="20">
        <v>-35982147</v>
      </c>
      <c r="J10" s="20">
        <v>-37358865</v>
      </c>
      <c r="K10" s="20">
        <v>-60501</v>
      </c>
      <c r="L10" s="20">
        <v>21666481</v>
      </c>
      <c r="M10" s="20">
        <v>-588920</v>
      </c>
      <c r="N10" s="20">
        <v>21017060</v>
      </c>
      <c r="O10" s="20"/>
      <c r="P10" s="20"/>
      <c r="Q10" s="20"/>
      <c r="R10" s="20"/>
      <c r="S10" s="20"/>
      <c r="T10" s="20"/>
      <c r="U10" s="20"/>
      <c r="V10" s="20"/>
      <c r="W10" s="20">
        <v>-16341805</v>
      </c>
      <c r="X10" s="20">
        <v>-9561126</v>
      </c>
      <c r="Y10" s="20">
        <v>-6780679</v>
      </c>
      <c r="Z10" s="21">
        <v>70.919251560956312</v>
      </c>
      <c r="AA10" s="22">
        <v>-19122240</v>
      </c>
    </row>
    <row r="11" spans="1:27" x14ac:dyDescent="0.25">
      <c r="A11" s="23" t="s">
        <v>39</v>
      </c>
      <c r="B11" s="17" t="s">
        <v>32</v>
      </c>
      <c r="C11" s="18">
        <v>10695950</v>
      </c>
      <c r="D11" s="18"/>
      <c r="E11" s="19"/>
      <c r="F11" s="20"/>
      <c r="G11" s="24">
        <v>109914</v>
      </c>
      <c r="H11" s="24">
        <v>843038</v>
      </c>
      <c r="I11" s="24">
        <v>27518043</v>
      </c>
      <c r="J11" s="20">
        <v>28470995</v>
      </c>
      <c r="K11" s="24">
        <v>1315924</v>
      </c>
      <c r="L11" s="24">
        <v>-14874910</v>
      </c>
      <c r="M11" s="20">
        <v>1315710</v>
      </c>
      <c r="N11" s="24">
        <v>-12243276</v>
      </c>
      <c r="O11" s="24"/>
      <c r="P11" s="24"/>
      <c r="Q11" s="20"/>
      <c r="R11" s="24"/>
      <c r="S11" s="24"/>
      <c r="T11" s="20"/>
      <c r="U11" s="24"/>
      <c r="V11" s="24"/>
      <c r="W11" s="24">
        <v>16227719</v>
      </c>
      <c r="X11" s="20"/>
      <c r="Y11" s="24">
        <v>16227719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30476944</v>
      </c>
      <c r="D13" s="29">
        <f>SUM(D6:D12)</f>
        <v>0</v>
      </c>
      <c r="E13" s="30">
        <f t="shared" si="0"/>
        <v>226420540</v>
      </c>
      <c r="F13" s="31">
        <f t="shared" si="0"/>
        <v>226370540</v>
      </c>
      <c r="G13" s="31">
        <f t="shared" si="0"/>
        <v>11152614</v>
      </c>
      <c r="H13" s="31">
        <f t="shared" si="0"/>
        <v>3731942</v>
      </c>
      <c r="I13" s="31">
        <f t="shared" si="0"/>
        <v>-86736128</v>
      </c>
      <c r="J13" s="31">
        <f t="shared" si="0"/>
        <v>-71851572</v>
      </c>
      <c r="K13" s="31">
        <f t="shared" si="0"/>
        <v>2069555</v>
      </c>
      <c r="L13" s="31">
        <f t="shared" si="0"/>
        <v>124493733</v>
      </c>
      <c r="M13" s="31">
        <f t="shared" si="0"/>
        <v>2397813</v>
      </c>
      <c r="N13" s="31">
        <f t="shared" si="0"/>
        <v>128961101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57109529</v>
      </c>
      <c r="X13" s="31">
        <f t="shared" si="0"/>
        <v>115081878</v>
      </c>
      <c r="Y13" s="31">
        <f t="shared" si="0"/>
        <v>-57972349</v>
      </c>
      <c r="Z13" s="32">
        <f>+IF(X13&lt;&gt;0,+(Y13/X13)*100,0)</f>
        <v>-50.374872227928016</v>
      </c>
      <c r="AA13" s="33">
        <f>SUM(AA6:AA12)</f>
        <v>226370540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59885330</v>
      </c>
      <c r="D17" s="18"/>
      <c r="E17" s="19">
        <v>17818276</v>
      </c>
      <c r="F17" s="20">
        <v>17756276</v>
      </c>
      <c r="G17" s="24"/>
      <c r="H17" s="24"/>
      <c r="I17" s="24">
        <v>46139165</v>
      </c>
      <c r="J17" s="20">
        <v>46139165</v>
      </c>
      <c r="K17" s="24">
        <v>5255804</v>
      </c>
      <c r="L17" s="24">
        <v>14260930</v>
      </c>
      <c r="M17" s="20">
        <v>4028107</v>
      </c>
      <c r="N17" s="24">
        <v>23544841</v>
      </c>
      <c r="O17" s="24"/>
      <c r="P17" s="24"/>
      <c r="Q17" s="20"/>
      <c r="R17" s="24"/>
      <c r="S17" s="24"/>
      <c r="T17" s="20"/>
      <c r="U17" s="24"/>
      <c r="V17" s="24"/>
      <c r="W17" s="24">
        <v>69684006</v>
      </c>
      <c r="X17" s="20">
        <v>1783108</v>
      </c>
      <c r="Y17" s="24">
        <v>67900898</v>
      </c>
      <c r="Z17" s="25">
        <v>3808.008152058092</v>
      </c>
      <c r="AA17" s="26">
        <v>17756276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59885330</v>
      </c>
      <c r="D25" s="29">
        <f t="shared" ref="D25:Y25" si="1">SUM(D15:D24)</f>
        <v>0</v>
      </c>
      <c r="E25" s="35">
        <f t="shared" si="1"/>
        <v>17818276</v>
      </c>
      <c r="F25" s="36">
        <f t="shared" si="1"/>
        <v>17756276</v>
      </c>
      <c r="G25" s="36">
        <f t="shared" si="1"/>
        <v>0</v>
      </c>
      <c r="H25" s="36">
        <f t="shared" si="1"/>
        <v>0</v>
      </c>
      <c r="I25" s="36">
        <f t="shared" si="1"/>
        <v>46139165</v>
      </c>
      <c r="J25" s="36">
        <f t="shared" si="1"/>
        <v>46139165</v>
      </c>
      <c r="K25" s="36">
        <f t="shared" si="1"/>
        <v>5255804</v>
      </c>
      <c r="L25" s="36">
        <f t="shared" si="1"/>
        <v>14260930</v>
      </c>
      <c r="M25" s="36">
        <f t="shared" si="1"/>
        <v>4028107</v>
      </c>
      <c r="N25" s="36">
        <f t="shared" si="1"/>
        <v>23544841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69684006</v>
      </c>
      <c r="X25" s="36">
        <f t="shared" si="1"/>
        <v>1783108</v>
      </c>
      <c r="Y25" s="36">
        <f t="shared" si="1"/>
        <v>67900898</v>
      </c>
      <c r="Z25" s="37">
        <f>+IF(X25&lt;&gt;0,+(Y25/X25)*100,0)</f>
        <v>3808.008152058092</v>
      </c>
      <c r="AA25" s="38">
        <f>SUM(AA15:AA24)</f>
        <v>17756276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90362274</v>
      </c>
      <c r="D26" s="29">
        <f>+D13+D25</f>
        <v>0</v>
      </c>
      <c r="E26" s="30">
        <f t="shared" si="2"/>
        <v>244238816</v>
      </c>
      <c r="F26" s="31">
        <f t="shared" si="2"/>
        <v>244126816</v>
      </c>
      <c r="G26" s="31">
        <f t="shared" si="2"/>
        <v>11152614</v>
      </c>
      <c r="H26" s="31">
        <f t="shared" si="2"/>
        <v>3731942</v>
      </c>
      <c r="I26" s="31">
        <f t="shared" si="2"/>
        <v>-40596963</v>
      </c>
      <c r="J26" s="31">
        <f t="shared" si="2"/>
        <v>-25712407</v>
      </c>
      <c r="K26" s="31">
        <f t="shared" si="2"/>
        <v>7325359</v>
      </c>
      <c r="L26" s="31">
        <f t="shared" si="2"/>
        <v>138754663</v>
      </c>
      <c r="M26" s="31">
        <f t="shared" si="2"/>
        <v>6425920</v>
      </c>
      <c r="N26" s="31">
        <f t="shared" si="2"/>
        <v>152505942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126793535</v>
      </c>
      <c r="X26" s="31">
        <f t="shared" si="2"/>
        <v>116864986</v>
      </c>
      <c r="Y26" s="31">
        <f t="shared" si="2"/>
        <v>9928549</v>
      </c>
      <c r="Z26" s="32">
        <f>+IF(X26&lt;&gt;0,+(Y26/X26)*100,0)</f>
        <v>8.4957431133393531</v>
      </c>
      <c r="AA26" s="33">
        <f>+AA13+AA25</f>
        <v>244126816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3537677</v>
      </c>
      <c r="D32" s="18"/>
      <c r="E32" s="19">
        <v>137481476</v>
      </c>
      <c r="F32" s="20">
        <v>137369476</v>
      </c>
      <c r="G32" s="20"/>
      <c r="H32" s="20">
        <v>12300</v>
      </c>
      <c r="I32" s="20">
        <v>75375938</v>
      </c>
      <c r="J32" s="20">
        <v>75388238</v>
      </c>
      <c r="K32" s="20"/>
      <c r="L32" s="20">
        <v>-71834010</v>
      </c>
      <c r="M32" s="20">
        <v>988060</v>
      </c>
      <c r="N32" s="20">
        <v>-70845950</v>
      </c>
      <c r="O32" s="20"/>
      <c r="P32" s="20"/>
      <c r="Q32" s="20"/>
      <c r="R32" s="20"/>
      <c r="S32" s="20"/>
      <c r="T32" s="20"/>
      <c r="U32" s="20"/>
      <c r="V32" s="20"/>
      <c r="W32" s="20">
        <v>4542288</v>
      </c>
      <c r="X32" s="20">
        <v>60236985</v>
      </c>
      <c r="Y32" s="20">
        <v>-55694697</v>
      </c>
      <c r="Z32" s="21">
        <v>-92.459303864560951</v>
      </c>
      <c r="AA32" s="22">
        <v>137369476</v>
      </c>
    </row>
    <row r="33" spans="1:27" x14ac:dyDescent="0.25">
      <c r="A33" s="23" t="s">
        <v>60</v>
      </c>
      <c r="B33" s="17" t="s">
        <v>32</v>
      </c>
      <c r="C33" s="18">
        <v>-8904477</v>
      </c>
      <c r="D33" s="18"/>
      <c r="E33" s="19">
        <v>-518400</v>
      </c>
      <c r="F33" s="20">
        <v>-518400</v>
      </c>
      <c r="G33" s="20"/>
      <c r="H33" s="20">
        <v>-37800</v>
      </c>
      <c r="I33" s="20">
        <v>-8928311</v>
      </c>
      <c r="J33" s="20">
        <v>-8966111</v>
      </c>
      <c r="K33" s="20">
        <v>-25020</v>
      </c>
      <c r="L33" s="20">
        <v>-465867</v>
      </c>
      <c r="M33" s="20">
        <v>-437677</v>
      </c>
      <c r="N33" s="20">
        <v>-928564</v>
      </c>
      <c r="O33" s="20"/>
      <c r="P33" s="20"/>
      <c r="Q33" s="20"/>
      <c r="R33" s="20"/>
      <c r="S33" s="20"/>
      <c r="T33" s="20"/>
      <c r="U33" s="20"/>
      <c r="V33" s="20"/>
      <c r="W33" s="20">
        <v>-9894675</v>
      </c>
      <c r="X33" s="20">
        <v>-259200</v>
      </c>
      <c r="Y33" s="20">
        <v>-9635475</v>
      </c>
      <c r="Z33" s="21">
        <v>3717.3900462962961</v>
      </c>
      <c r="AA33" s="22">
        <v>-518400</v>
      </c>
    </row>
    <row r="34" spans="1:27" x14ac:dyDescent="0.25">
      <c r="A34" s="23" t="s">
        <v>61</v>
      </c>
      <c r="B34" s="17" t="s">
        <v>32</v>
      </c>
      <c r="C34" s="18">
        <v>4960989</v>
      </c>
      <c r="D34" s="18"/>
      <c r="E34" s="19">
        <v>66424880</v>
      </c>
      <c r="F34" s="20">
        <v>66424880</v>
      </c>
      <c r="G34" s="20"/>
      <c r="H34" s="20">
        <v>-97650</v>
      </c>
      <c r="I34" s="20">
        <v>75895686</v>
      </c>
      <c r="J34" s="20">
        <v>75798036</v>
      </c>
      <c r="K34" s="20"/>
      <c r="L34" s="20">
        <v>-70934697</v>
      </c>
      <c r="M34" s="20"/>
      <c r="N34" s="20">
        <v>-70934697</v>
      </c>
      <c r="O34" s="20"/>
      <c r="P34" s="20"/>
      <c r="Q34" s="20"/>
      <c r="R34" s="20"/>
      <c r="S34" s="20"/>
      <c r="T34" s="20"/>
      <c r="U34" s="20"/>
      <c r="V34" s="20"/>
      <c r="W34" s="20">
        <v>4863339</v>
      </c>
      <c r="X34" s="20">
        <v>66424880</v>
      </c>
      <c r="Y34" s="20">
        <v>-61561541</v>
      </c>
      <c r="Z34" s="21">
        <v>-92.678437657696932</v>
      </c>
      <c r="AA34" s="22">
        <v>66424880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24537413</v>
      </c>
      <c r="F35" s="20">
        <v>24537413</v>
      </c>
      <c r="G35" s="20"/>
      <c r="H35" s="20"/>
      <c r="I35" s="20">
        <v>225</v>
      </c>
      <c r="J35" s="20">
        <v>225</v>
      </c>
      <c r="K35" s="20"/>
      <c r="L35" s="20">
        <v>-225</v>
      </c>
      <c r="M35" s="20"/>
      <c r="N35" s="20">
        <v>-225</v>
      </c>
      <c r="O35" s="20"/>
      <c r="P35" s="20"/>
      <c r="Q35" s="20"/>
      <c r="R35" s="20"/>
      <c r="S35" s="20"/>
      <c r="T35" s="20"/>
      <c r="U35" s="20"/>
      <c r="V35" s="20"/>
      <c r="W35" s="20"/>
      <c r="X35" s="20">
        <v>12268704</v>
      </c>
      <c r="Y35" s="20">
        <v>-12268704</v>
      </c>
      <c r="Z35" s="21">
        <v>-100</v>
      </c>
      <c r="AA35" s="22">
        <v>24537413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-405811</v>
      </c>
      <c r="D37" s="29">
        <f t="shared" ref="D37:Y37" si="3">SUM(D29:D36)</f>
        <v>0</v>
      </c>
      <c r="E37" s="30">
        <f t="shared" si="3"/>
        <v>227925369</v>
      </c>
      <c r="F37" s="31">
        <f t="shared" si="3"/>
        <v>227813369</v>
      </c>
      <c r="G37" s="31">
        <f t="shared" si="3"/>
        <v>0</v>
      </c>
      <c r="H37" s="31">
        <f t="shared" si="3"/>
        <v>-123150</v>
      </c>
      <c r="I37" s="31">
        <f t="shared" si="3"/>
        <v>142343538</v>
      </c>
      <c r="J37" s="31">
        <f t="shared" si="3"/>
        <v>142220388</v>
      </c>
      <c r="K37" s="31">
        <f t="shared" si="3"/>
        <v>-25020</v>
      </c>
      <c r="L37" s="31">
        <f t="shared" si="3"/>
        <v>-143234799</v>
      </c>
      <c r="M37" s="31">
        <f t="shared" si="3"/>
        <v>550383</v>
      </c>
      <c r="N37" s="31">
        <f t="shared" si="3"/>
        <v>-142709436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-489048</v>
      </c>
      <c r="X37" s="31">
        <f t="shared" si="3"/>
        <v>138671369</v>
      </c>
      <c r="Y37" s="31">
        <f t="shared" si="3"/>
        <v>-139160417</v>
      </c>
      <c r="Z37" s="32">
        <f>+IF(X37&lt;&gt;0,+(Y37/X37)*100,0)</f>
        <v>-100.35266688684669</v>
      </c>
      <c r="AA37" s="33">
        <f>SUM(AA29:AA36)</f>
        <v>227813369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67566627</v>
      </c>
      <c r="D40" s="18"/>
      <c r="E40" s="19"/>
      <c r="F40" s="20"/>
      <c r="G40" s="20"/>
      <c r="H40" s="20"/>
      <c r="I40" s="20">
        <v>-2779428</v>
      </c>
      <c r="J40" s="20">
        <v>-2779428</v>
      </c>
      <c r="K40" s="20"/>
      <c r="L40" s="20">
        <v>70346055</v>
      </c>
      <c r="M40" s="20"/>
      <c r="N40" s="20">
        <v>70346055</v>
      </c>
      <c r="O40" s="20"/>
      <c r="P40" s="20"/>
      <c r="Q40" s="20"/>
      <c r="R40" s="20"/>
      <c r="S40" s="20"/>
      <c r="T40" s="20"/>
      <c r="U40" s="20"/>
      <c r="V40" s="20"/>
      <c r="W40" s="20">
        <v>67566627</v>
      </c>
      <c r="X40" s="20"/>
      <c r="Y40" s="20">
        <v>67566627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67566627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-2779428</v>
      </c>
      <c r="J43" s="36">
        <f t="shared" si="4"/>
        <v>-2779428</v>
      </c>
      <c r="K43" s="36">
        <f t="shared" si="4"/>
        <v>0</v>
      </c>
      <c r="L43" s="36">
        <f t="shared" si="4"/>
        <v>70346055</v>
      </c>
      <c r="M43" s="36">
        <f t="shared" si="4"/>
        <v>0</v>
      </c>
      <c r="N43" s="36">
        <f t="shared" si="4"/>
        <v>70346055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67566627</v>
      </c>
      <c r="X43" s="36">
        <f t="shared" si="4"/>
        <v>0</v>
      </c>
      <c r="Y43" s="36">
        <f t="shared" si="4"/>
        <v>67566627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67160816</v>
      </c>
      <c r="D44" s="29">
        <f>+D37+D43</f>
        <v>0</v>
      </c>
      <c r="E44" s="30">
        <f t="shared" si="5"/>
        <v>227925369</v>
      </c>
      <c r="F44" s="31">
        <f t="shared" si="5"/>
        <v>227813369</v>
      </c>
      <c r="G44" s="31">
        <f t="shared" si="5"/>
        <v>0</v>
      </c>
      <c r="H44" s="31">
        <f t="shared" si="5"/>
        <v>-123150</v>
      </c>
      <c r="I44" s="31">
        <f t="shared" si="5"/>
        <v>139564110</v>
      </c>
      <c r="J44" s="31">
        <f t="shared" si="5"/>
        <v>139440960</v>
      </c>
      <c r="K44" s="31">
        <f t="shared" si="5"/>
        <v>-25020</v>
      </c>
      <c r="L44" s="31">
        <f t="shared" si="5"/>
        <v>-72888744</v>
      </c>
      <c r="M44" s="31">
        <f t="shared" si="5"/>
        <v>550383</v>
      </c>
      <c r="N44" s="31">
        <f t="shared" si="5"/>
        <v>-72363381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67077579</v>
      </c>
      <c r="X44" s="31">
        <f t="shared" si="5"/>
        <v>138671369</v>
      </c>
      <c r="Y44" s="31">
        <f t="shared" si="5"/>
        <v>-71593790</v>
      </c>
      <c r="Z44" s="32">
        <f>+IF(X44&lt;&gt;0,+(Y44/X44)*100,0)</f>
        <v>-51.628386246046219</v>
      </c>
      <c r="AA44" s="33">
        <f>+AA37+AA43</f>
        <v>227813369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23201458</v>
      </c>
      <c r="D45" s="42">
        <f t="shared" si="6"/>
        <v>0</v>
      </c>
      <c r="E45" s="43">
        <f t="shared" si="6"/>
        <v>16313447</v>
      </c>
      <c r="F45" s="44">
        <f t="shared" si="6"/>
        <v>16313447</v>
      </c>
      <c r="G45" s="44">
        <f t="shared" si="6"/>
        <v>11152614</v>
      </c>
      <c r="H45" s="44">
        <f t="shared" si="6"/>
        <v>3855092</v>
      </c>
      <c r="I45" s="44">
        <f t="shared" si="6"/>
        <v>-180161073</v>
      </c>
      <c r="J45" s="44">
        <f t="shared" si="6"/>
        <v>-165153367</v>
      </c>
      <c r="K45" s="44">
        <f t="shared" si="6"/>
        <v>7350379</v>
      </c>
      <c r="L45" s="44">
        <f t="shared" si="6"/>
        <v>211643407</v>
      </c>
      <c r="M45" s="44">
        <f t="shared" si="6"/>
        <v>5875537</v>
      </c>
      <c r="N45" s="44">
        <f t="shared" si="6"/>
        <v>224869323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59715956</v>
      </c>
      <c r="X45" s="44">
        <f t="shared" si="6"/>
        <v>-21806383</v>
      </c>
      <c r="Y45" s="44">
        <f t="shared" si="6"/>
        <v>81522339</v>
      </c>
      <c r="Z45" s="45">
        <f>+IF(X45&lt;&gt;0,+(Y45/X45)*100,0)</f>
        <v>-373.84622199839379</v>
      </c>
      <c r="AA45" s="46">
        <f>+AA26-AA44</f>
        <v>16313447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88979345</v>
      </c>
      <c r="D47" s="18"/>
      <c r="E47" s="19">
        <v>77749807</v>
      </c>
      <c r="F47" s="20">
        <v>77749807</v>
      </c>
      <c r="G47" s="20"/>
      <c r="H47" s="20">
        <v>37365672</v>
      </c>
      <c r="I47" s="20">
        <v>212185058</v>
      </c>
      <c r="J47" s="20">
        <v>249550730</v>
      </c>
      <c r="K47" s="20">
        <v>45607654</v>
      </c>
      <c r="L47" s="20">
        <v>-78060633</v>
      </c>
      <c r="M47" s="20">
        <v>135435238</v>
      </c>
      <c r="N47" s="20">
        <v>102982259</v>
      </c>
      <c r="O47" s="20"/>
      <c r="P47" s="20"/>
      <c r="Q47" s="20"/>
      <c r="R47" s="20"/>
      <c r="S47" s="20"/>
      <c r="T47" s="20"/>
      <c r="U47" s="20"/>
      <c r="V47" s="20"/>
      <c r="W47" s="20">
        <v>352532989</v>
      </c>
      <c r="X47" s="20">
        <v>38874906</v>
      </c>
      <c r="Y47" s="20">
        <v>313658083</v>
      </c>
      <c r="Z47" s="47">
        <v>806.83946348320421</v>
      </c>
      <c r="AA47" s="22">
        <v>77749807</v>
      </c>
    </row>
    <row r="48" spans="1:27" x14ac:dyDescent="0.25">
      <c r="A48" s="23" t="s">
        <v>73</v>
      </c>
      <c r="B48" s="17" t="s">
        <v>32</v>
      </c>
      <c r="C48" s="18">
        <v>-675176</v>
      </c>
      <c r="D48" s="18"/>
      <c r="E48" s="19"/>
      <c r="F48" s="20"/>
      <c r="G48" s="20"/>
      <c r="H48" s="20"/>
      <c r="I48" s="20">
        <v>-8567403</v>
      </c>
      <c r="J48" s="20">
        <v>-8567403</v>
      </c>
      <c r="K48" s="20"/>
      <c r="L48" s="20">
        <v>7892227</v>
      </c>
      <c r="M48" s="20"/>
      <c r="N48" s="20">
        <v>7892227</v>
      </c>
      <c r="O48" s="20"/>
      <c r="P48" s="20"/>
      <c r="Q48" s="20"/>
      <c r="R48" s="20"/>
      <c r="S48" s="20"/>
      <c r="T48" s="20"/>
      <c r="U48" s="20"/>
      <c r="V48" s="20"/>
      <c r="W48" s="20">
        <v>-675176</v>
      </c>
      <c r="X48" s="20"/>
      <c r="Y48" s="20">
        <v>-675176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88304169</v>
      </c>
      <c r="D50" s="50">
        <f t="shared" ref="D50:Y50" si="7">SUM(D47:D49)</f>
        <v>0</v>
      </c>
      <c r="E50" s="51">
        <f t="shared" si="7"/>
        <v>77749807</v>
      </c>
      <c r="F50" s="52">
        <f t="shared" si="7"/>
        <v>77749807</v>
      </c>
      <c r="G50" s="52">
        <f t="shared" si="7"/>
        <v>0</v>
      </c>
      <c r="H50" s="52">
        <f t="shared" si="7"/>
        <v>37365672</v>
      </c>
      <c r="I50" s="52">
        <f t="shared" si="7"/>
        <v>203617655</v>
      </c>
      <c r="J50" s="52">
        <f t="shared" si="7"/>
        <v>240983327</v>
      </c>
      <c r="K50" s="52">
        <f t="shared" si="7"/>
        <v>45607654</v>
      </c>
      <c r="L50" s="52">
        <f t="shared" si="7"/>
        <v>-70168406</v>
      </c>
      <c r="M50" s="52">
        <f t="shared" si="7"/>
        <v>135435238</v>
      </c>
      <c r="N50" s="52">
        <f t="shared" si="7"/>
        <v>110874486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351857813</v>
      </c>
      <c r="X50" s="52">
        <f t="shared" si="7"/>
        <v>38874906</v>
      </c>
      <c r="Y50" s="52">
        <f t="shared" si="7"/>
        <v>312982907</v>
      </c>
      <c r="Z50" s="53">
        <f>+IF(X50&lt;&gt;0,+(Y50/X50)*100,0)</f>
        <v>805.10267214536816</v>
      </c>
      <c r="AA50" s="54">
        <f>SUM(AA47:AA49)</f>
        <v>77749807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-7863769</v>
      </c>
      <c r="D6" s="18"/>
      <c r="E6" s="19"/>
      <c r="F6" s="20"/>
      <c r="G6" s="20">
        <v>-199488</v>
      </c>
      <c r="H6" s="20">
        <v>-1207348</v>
      </c>
      <c r="I6" s="20">
        <v>-383736</v>
      </c>
      <c r="J6" s="20">
        <v>-1790572</v>
      </c>
      <c r="K6" s="20">
        <v>-2824238</v>
      </c>
      <c r="L6" s="20">
        <v>-914339</v>
      </c>
      <c r="M6" s="20">
        <v>-1094727</v>
      </c>
      <c r="N6" s="20">
        <v>-4833304</v>
      </c>
      <c r="O6" s="20"/>
      <c r="P6" s="20"/>
      <c r="Q6" s="20"/>
      <c r="R6" s="20"/>
      <c r="S6" s="20"/>
      <c r="T6" s="20"/>
      <c r="U6" s="20"/>
      <c r="V6" s="20"/>
      <c r="W6" s="20">
        <v>-6623876</v>
      </c>
      <c r="X6" s="20"/>
      <c r="Y6" s="20">
        <v>-6623876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-1191053</v>
      </c>
      <c r="D7" s="18"/>
      <c r="E7" s="19"/>
      <c r="F7" s="20"/>
      <c r="G7" s="20">
        <v>-817265</v>
      </c>
      <c r="H7" s="20">
        <v>-346238</v>
      </c>
      <c r="I7" s="20">
        <v>36132</v>
      </c>
      <c r="J7" s="20">
        <v>-1127371</v>
      </c>
      <c r="K7" s="20">
        <v>273043</v>
      </c>
      <c r="L7" s="20">
        <v>-42279</v>
      </c>
      <c r="M7" s="20">
        <v>-126916</v>
      </c>
      <c r="N7" s="20">
        <v>103848</v>
      </c>
      <c r="O7" s="20"/>
      <c r="P7" s="20"/>
      <c r="Q7" s="20"/>
      <c r="R7" s="20"/>
      <c r="S7" s="20"/>
      <c r="T7" s="20"/>
      <c r="U7" s="20"/>
      <c r="V7" s="20"/>
      <c r="W7" s="20">
        <v>-1023523</v>
      </c>
      <c r="X7" s="20"/>
      <c r="Y7" s="20">
        <v>-1023523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-1096</v>
      </c>
      <c r="D8" s="18"/>
      <c r="E8" s="19"/>
      <c r="F8" s="20"/>
      <c r="G8" s="20"/>
      <c r="H8" s="20"/>
      <c r="I8" s="20"/>
      <c r="J8" s="20"/>
      <c r="K8" s="20"/>
      <c r="L8" s="20">
        <v>-529</v>
      </c>
      <c r="M8" s="20"/>
      <c r="N8" s="20">
        <v>-529</v>
      </c>
      <c r="O8" s="20"/>
      <c r="P8" s="20"/>
      <c r="Q8" s="20"/>
      <c r="R8" s="20"/>
      <c r="S8" s="20"/>
      <c r="T8" s="20"/>
      <c r="U8" s="20"/>
      <c r="V8" s="20"/>
      <c r="W8" s="20">
        <v>-529</v>
      </c>
      <c r="X8" s="20"/>
      <c r="Y8" s="20">
        <v>-529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-1599542</v>
      </c>
      <c r="D10" s="18"/>
      <c r="E10" s="19"/>
      <c r="F10" s="20"/>
      <c r="G10" s="20">
        <v>-1049</v>
      </c>
      <c r="H10" s="20">
        <v>-15982</v>
      </c>
      <c r="I10" s="20">
        <v>-309044</v>
      </c>
      <c r="J10" s="20">
        <v>-326075</v>
      </c>
      <c r="K10" s="20">
        <v>-26274</v>
      </c>
      <c r="L10" s="20">
        <v>-7183</v>
      </c>
      <c r="M10" s="20">
        <v>-6638</v>
      </c>
      <c r="N10" s="20">
        <v>-40095</v>
      </c>
      <c r="O10" s="20"/>
      <c r="P10" s="20"/>
      <c r="Q10" s="20"/>
      <c r="R10" s="20"/>
      <c r="S10" s="20"/>
      <c r="T10" s="20"/>
      <c r="U10" s="20"/>
      <c r="V10" s="20"/>
      <c r="W10" s="20">
        <v>-366170</v>
      </c>
      <c r="X10" s="20"/>
      <c r="Y10" s="20">
        <v>-366170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-10655460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-1017802</v>
      </c>
      <c r="H13" s="31">
        <f t="shared" si="0"/>
        <v>-1569568</v>
      </c>
      <c r="I13" s="31">
        <f t="shared" si="0"/>
        <v>-656648</v>
      </c>
      <c r="J13" s="31">
        <f t="shared" si="0"/>
        <v>-3244018</v>
      </c>
      <c r="K13" s="31">
        <f t="shared" si="0"/>
        <v>-2577469</v>
      </c>
      <c r="L13" s="31">
        <f t="shared" si="0"/>
        <v>-964330</v>
      </c>
      <c r="M13" s="31">
        <f t="shared" si="0"/>
        <v>-1228281</v>
      </c>
      <c r="N13" s="31">
        <f t="shared" si="0"/>
        <v>-4770080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-8014098</v>
      </c>
      <c r="X13" s="31">
        <f t="shared" si="0"/>
        <v>0</v>
      </c>
      <c r="Y13" s="31">
        <f t="shared" si="0"/>
        <v>-8014098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2818700</v>
      </c>
      <c r="F17" s="20">
        <v>2818700</v>
      </c>
      <c r="G17" s="24"/>
      <c r="H17" s="24"/>
      <c r="I17" s="24"/>
      <c r="J17" s="20"/>
      <c r="K17" s="24">
        <v>1534943</v>
      </c>
      <c r="L17" s="24"/>
      <c r="M17" s="20"/>
      <c r="N17" s="24">
        <v>1534943</v>
      </c>
      <c r="O17" s="24"/>
      <c r="P17" s="24"/>
      <c r="Q17" s="20"/>
      <c r="R17" s="24"/>
      <c r="S17" s="24"/>
      <c r="T17" s="20"/>
      <c r="U17" s="24"/>
      <c r="V17" s="24"/>
      <c r="W17" s="24">
        <v>1534943</v>
      </c>
      <c r="X17" s="20">
        <v>1409400</v>
      </c>
      <c r="Y17" s="24">
        <v>125543</v>
      </c>
      <c r="Z17" s="25">
        <v>8.9075493117638711</v>
      </c>
      <c r="AA17" s="26">
        <v>2818700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2818700</v>
      </c>
      <c r="F25" s="36">
        <f t="shared" si="1"/>
        <v>2818700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1534943</v>
      </c>
      <c r="L25" s="36">
        <f t="shared" si="1"/>
        <v>0</v>
      </c>
      <c r="M25" s="36">
        <f t="shared" si="1"/>
        <v>0</v>
      </c>
      <c r="N25" s="36">
        <f t="shared" si="1"/>
        <v>1534943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1534943</v>
      </c>
      <c r="X25" s="36">
        <f t="shared" si="1"/>
        <v>1409400</v>
      </c>
      <c r="Y25" s="36">
        <f t="shared" si="1"/>
        <v>125543</v>
      </c>
      <c r="Z25" s="37">
        <f>+IF(X25&lt;&gt;0,+(Y25/X25)*100,0)</f>
        <v>8.9075493117638711</v>
      </c>
      <c r="AA25" s="38">
        <f>SUM(AA15:AA24)</f>
        <v>2818700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-10655460</v>
      </c>
      <c r="D26" s="29">
        <f>+D13+D25</f>
        <v>0</v>
      </c>
      <c r="E26" s="30">
        <f t="shared" si="2"/>
        <v>2818700</v>
      </c>
      <c r="F26" s="31">
        <f t="shared" si="2"/>
        <v>2818700</v>
      </c>
      <c r="G26" s="31">
        <f t="shared" si="2"/>
        <v>-1017802</v>
      </c>
      <c r="H26" s="31">
        <f t="shared" si="2"/>
        <v>-1569568</v>
      </c>
      <c r="I26" s="31">
        <f t="shared" si="2"/>
        <v>-656648</v>
      </c>
      <c r="J26" s="31">
        <f t="shared" si="2"/>
        <v>-3244018</v>
      </c>
      <c r="K26" s="31">
        <f t="shared" si="2"/>
        <v>-1042526</v>
      </c>
      <c r="L26" s="31">
        <f t="shared" si="2"/>
        <v>-964330</v>
      </c>
      <c r="M26" s="31">
        <f t="shared" si="2"/>
        <v>-1228281</v>
      </c>
      <c r="N26" s="31">
        <f t="shared" si="2"/>
        <v>-3235137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-6479155</v>
      </c>
      <c r="X26" s="31">
        <f t="shared" si="2"/>
        <v>1409400</v>
      </c>
      <c r="Y26" s="31">
        <f t="shared" si="2"/>
        <v>-7888555</v>
      </c>
      <c r="Z26" s="32">
        <f>+IF(X26&lt;&gt;0,+(Y26/X26)*100,0)</f>
        <v>-559.71016035192281</v>
      </c>
      <c r="AA26" s="33">
        <f>+AA13+AA25</f>
        <v>2818700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18998968</v>
      </c>
      <c r="D32" s="18"/>
      <c r="E32" s="19"/>
      <c r="F32" s="20"/>
      <c r="G32" s="20">
        <v>1572939</v>
      </c>
      <c r="H32" s="20">
        <v>1386898</v>
      </c>
      <c r="I32" s="20">
        <v>1430966</v>
      </c>
      <c r="J32" s="20">
        <v>4390803</v>
      </c>
      <c r="K32" s="20">
        <v>1702050</v>
      </c>
      <c r="L32" s="20">
        <v>2659751</v>
      </c>
      <c r="M32" s="20">
        <v>1888382</v>
      </c>
      <c r="N32" s="20">
        <v>6250183</v>
      </c>
      <c r="O32" s="20"/>
      <c r="P32" s="20"/>
      <c r="Q32" s="20"/>
      <c r="R32" s="20"/>
      <c r="S32" s="20"/>
      <c r="T32" s="20"/>
      <c r="U32" s="20"/>
      <c r="V32" s="20"/>
      <c r="W32" s="20">
        <v>10640986</v>
      </c>
      <c r="X32" s="20"/>
      <c r="Y32" s="20">
        <v>10640986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18998968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1572939</v>
      </c>
      <c r="H37" s="31">
        <f t="shared" si="3"/>
        <v>1386898</v>
      </c>
      <c r="I37" s="31">
        <f t="shared" si="3"/>
        <v>1430966</v>
      </c>
      <c r="J37" s="31">
        <f t="shared" si="3"/>
        <v>4390803</v>
      </c>
      <c r="K37" s="31">
        <f t="shared" si="3"/>
        <v>1702050</v>
      </c>
      <c r="L37" s="31">
        <f t="shared" si="3"/>
        <v>2659751</v>
      </c>
      <c r="M37" s="31">
        <f t="shared" si="3"/>
        <v>1888382</v>
      </c>
      <c r="N37" s="31">
        <f t="shared" si="3"/>
        <v>6250183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10640986</v>
      </c>
      <c r="X37" s="31">
        <f t="shared" si="3"/>
        <v>0</v>
      </c>
      <c r="Y37" s="31">
        <f t="shared" si="3"/>
        <v>10640986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18998968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1572939</v>
      </c>
      <c r="H44" s="31">
        <f t="shared" si="5"/>
        <v>1386898</v>
      </c>
      <c r="I44" s="31">
        <f t="shared" si="5"/>
        <v>1430966</v>
      </c>
      <c r="J44" s="31">
        <f t="shared" si="5"/>
        <v>4390803</v>
      </c>
      <c r="K44" s="31">
        <f t="shared" si="5"/>
        <v>1702050</v>
      </c>
      <c r="L44" s="31">
        <f t="shared" si="5"/>
        <v>2659751</v>
      </c>
      <c r="M44" s="31">
        <f t="shared" si="5"/>
        <v>1888382</v>
      </c>
      <c r="N44" s="31">
        <f t="shared" si="5"/>
        <v>6250183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10640986</v>
      </c>
      <c r="X44" s="31">
        <f t="shared" si="5"/>
        <v>0</v>
      </c>
      <c r="Y44" s="31">
        <f t="shared" si="5"/>
        <v>10640986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-29654428</v>
      </c>
      <c r="D45" s="42">
        <f t="shared" si="6"/>
        <v>0</v>
      </c>
      <c r="E45" s="43">
        <f t="shared" si="6"/>
        <v>2818700</v>
      </c>
      <c r="F45" s="44">
        <f t="shared" si="6"/>
        <v>2818700</v>
      </c>
      <c r="G45" s="44">
        <f t="shared" si="6"/>
        <v>-2590741</v>
      </c>
      <c r="H45" s="44">
        <f t="shared" si="6"/>
        <v>-2956466</v>
      </c>
      <c r="I45" s="44">
        <f t="shared" si="6"/>
        <v>-2087614</v>
      </c>
      <c r="J45" s="44">
        <f t="shared" si="6"/>
        <v>-7634821</v>
      </c>
      <c r="K45" s="44">
        <f t="shared" si="6"/>
        <v>-2744576</v>
      </c>
      <c r="L45" s="44">
        <f t="shared" si="6"/>
        <v>-3624081</v>
      </c>
      <c r="M45" s="44">
        <f t="shared" si="6"/>
        <v>-3116663</v>
      </c>
      <c r="N45" s="44">
        <f t="shared" si="6"/>
        <v>-9485320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-17120141</v>
      </c>
      <c r="X45" s="44">
        <f t="shared" si="6"/>
        <v>1409400</v>
      </c>
      <c r="Y45" s="44">
        <f t="shared" si="6"/>
        <v>-18529541</v>
      </c>
      <c r="Z45" s="45">
        <f>+IF(X45&lt;&gt;0,+(Y45/X45)*100,0)</f>
        <v>-1314.7112955867747</v>
      </c>
      <c r="AA45" s="46">
        <f>+AA26-AA44</f>
        <v>2818700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-31484907</v>
      </c>
      <c r="D6" s="18"/>
      <c r="E6" s="19">
        <v>151346634</v>
      </c>
      <c r="F6" s="20">
        <v>151296634</v>
      </c>
      <c r="G6" s="20">
        <v>-33811019</v>
      </c>
      <c r="H6" s="20">
        <v>-210639</v>
      </c>
      <c r="I6" s="20">
        <v>-628338</v>
      </c>
      <c r="J6" s="20">
        <v>-34649996</v>
      </c>
      <c r="K6" s="20">
        <v>188762</v>
      </c>
      <c r="L6" s="20">
        <v>-1222020</v>
      </c>
      <c r="M6" s="20">
        <v>-1051561</v>
      </c>
      <c r="N6" s="20">
        <v>-2084819</v>
      </c>
      <c r="O6" s="20"/>
      <c r="P6" s="20"/>
      <c r="Q6" s="20"/>
      <c r="R6" s="20"/>
      <c r="S6" s="20"/>
      <c r="T6" s="20"/>
      <c r="U6" s="20"/>
      <c r="V6" s="20"/>
      <c r="W6" s="20">
        <v>-36734815</v>
      </c>
      <c r="X6" s="20">
        <v>124966085</v>
      </c>
      <c r="Y6" s="20">
        <v>-161700900</v>
      </c>
      <c r="Z6" s="21">
        <v>-129.39582767596505</v>
      </c>
      <c r="AA6" s="22">
        <v>151296634</v>
      </c>
    </row>
    <row r="7" spans="1:27" x14ac:dyDescent="0.25">
      <c r="A7" s="23" t="s">
        <v>35</v>
      </c>
      <c r="B7" s="17" t="s">
        <v>32</v>
      </c>
      <c r="C7" s="18">
        <v>47987034</v>
      </c>
      <c r="D7" s="18"/>
      <c r="E7" s="19">
        <v>-1038194</v>
      </c>
      <c r="F7" s="20">
        <v>-1038194</v>
      </c>
      <c r="G7" s="20">
        <v>55375286</v>
      </c>
      <c r="H7" s="20">
        <v>33918</v>
      </c>
      <c r="I7" s="20">
        <v>3980782</v>
      </c>
      <c r="J7" s="20">
        <v>59389986</v>
      </c>
      <c r="K7" s="20">
        <v>3575177</v>
      </c>
      <c r="L7" s="20">
        <v>3680147</v>
      </c>
      <c r="M7" s="20">
        <v>3944274</v>
      </c>
      <c r="N7" s="20">
        <v>11199598</v>
      </c>
      <c r="O7" s="20"/>
      <c r="P7" s="20"/>
      <c r="Q7" s="20"/>
      <c r="R7" s="20"/>
      <c r="S7" s="20"/>
      <c r="T7" s="20"/>
      <c r="U7" s="20"/>
      <c r="V7" s="20"/>
      <c r="W7" s="20">
        <v>70589584</v>
      </c>
      <c r="X7" s="20">
        <v>-3383215</v>
      </c>
      <c r="Y7" s="20">
        <v>73972799</v>
      </c>
      <c r="Z7" s="21">
        <v>-2186.4646201911496</v>
      </c>
      <c r="AA7" s="22">
        <v>-1038194</v>
      </c>
    </row>
    <row r="8" spans="1:27" x14ac:dyDescent="0.25">
      <c r="A8" s="23" t="s">
        <v>36</v>
      </c>
      <c r="B8" s="17" t="s">
        <v>32</v>
      </c>
      <c r="C8" s="18">
        <v>3796587</v>
      </c>
      <c r="D8" s="18"/>
      <c r="E8" s="19"/>
      <c r="F8" s="20"/>
      <c r="G8" s="20"/>
      <c r="H8" s="20">
        <v>3796586</v>
      </c>
      <c r="I8" s="20">
        <v>168400</v>
      </c>
      <c r="J8" s="20">
        <v>3964986</v>
      </c>
      <c r="K8" s="20">
        <v>43880</v>
      </c>
      <c r="L8" s="20">
        <v>25810</v>
      </c>
      <c r="M8" s="20">
        <v>113427</v>
      </c>
      <c r="N8" s="20">
        <v>183117</v>
      </c>
      <c r="O8" s="20"/>
      <c r="P8" s="20"/>
      <c r="Q8" s="20"/>
      <c r="R8" s="20"/>
      <c r="S8" s="20"/>
      <c r="T8" s="20"/>
      <c r="U8" s="20"/>
      <c r="V8" s="20"/>
      <c r="W8" s="20">
        <v>4148103</v>
      </c>
      <c r="X8" s="20"/>
      <c r="Y8" s="20">
        <v>4148103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-3135430</v>
      </c>
      <c r="D10" s="18"/>
      <c r="E10" s="19">
        <v>-2963421</v>
      </c>
      <c r="F10" s="20">
        <v>-2963421</v>
      </c>
      <c r="G10" s="20">
        <v>-3264437</v>
      </c>
      <c r="H10" s="20">
        <v>-96146</v>
      </c>
      <c r="I10" s="20">
        <v>-119515</v>
      </c>
      <c r="J10" s="20">
        <v>-3480098</v>
      </c>
      <c r="K10" s="20">
        <v>-123487</v>
      </c>
      <c r="L10" s="20">
        <v>-180778</v>
      </c>
      <c r="M10" s="20">
        <v>-126362</v>
      </c>
      <c r="N10" s="20">
        <v>-430627</v>
      </c>
      <c r="O10" s="20"/>
      <c r="P10" s="20"/>
      <c r="Q10" s="20"/>
      <c r="R10" s="20"/>
      <c r="S10" s="20"/>
      <c r="T10" s="20"/>
      <c r="U10" s="20"/>
      <c r="V10" s="20"/>
      <c r="W10" s="20">
        <v>-3910725</v>
      </c>
      <c r="X10" s="20">
        <v>-2098417</v>
      </c>
      <c r="Y10" s="20">
        <v>-1812308</v>
      </c>
      <c r="Z10" s="21">
        <v>86.365484076806467</v>
      </c>
      <c r="AA10" s="22">
        <v>-2963421</v>
      </c>
    </row>
    <row r="11" spans="1:27" x14ac:dyDescent="0.25">
      <c r="A11" s="23" t="s">
        <v>39</v>
      </c>
      <c r="B11" s="17" t="s">
        <v>32</v>
      </c>
      <c r="C11" s="18">
        <v>3932668</v>
      </c>
      <c r="D11" s="18"/>
      <c r="E11" s="19"/>
      <c r="F11" s="20"/>
      <c r="G11" s="24">
        <v>3801143</v>
      </c>
      <c r="H11" s="24">
        <v>169965</v>
      </c>
      <c r="I11" s="24">
        <v>76708</v>
      </c>
      <c r="J11" s="20">
        <v>4047816</v>
      </c>
      <c r="K11" s="24">
        <v>19500</v>
      </c>
      <c r="L11" s="24">
        <v>164129</v>
      </c>
      <c r="M11" s="20">
        <v>131104</v>
      </c>
      <c r="N11" s="24">
        <v>314733</v>
      </c>
      <c r="O11" s="24"/>
      <c r="P11" s="24"/>
      <c r="Q11" s="20"/>
      <c r="R11" s="24"/>
      <c r="S11" s="24"/>
      <c r="T11" s="20"/>
      <c r="U11" s="24"/>
      <c r="V11" s="24"/>
      <c r="W11" s="24">
        <v>4362549</v>
      </c>
      <c r="X11" s="20"/>
      <c r="Y11" s="24">
        <v>4362549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21095952</v>
      </c>
      <c r="D13" s="29">
        <f>SUM(D6:D12)</f>
        <v>0</v>
      </c>
      <c r="E13" s="30">
        <f t="shared" si="0"/>
        <v>147345019</v>
      </c>
      <c r="F13" s="31">
        <f t="shared" si="0"/>
        <v>147295019</v>
      </c>
      <c r="G13" s="31">
        <f t="shared" si="0"/>
        <v>22100973</v>
      </c>
      <c r="H13" s="31">
        <f t="shared" si="0"/>
        <v>3693684</v>
      </c>
      <c r="I13" s="31">
        <f t="shared" si="0"/>
        <v>3478037</v>
      </c>
      <c r="J13" s="31">
        <f t="shared" si="0"/>
        <v>29272694</v>
      </c>
      <c r="K13" s="31">
        <f t="shared" si="0"/>
        <v>3703832</v>
      </c>
      <c r="L13" s="31">
        <f t="shared" si="0"/>
        <v>2467288</v>
      </c>
      <c r="M13" s="31">
        <f t="shared" si="0"/>
        <v>3010882</v>
      </c>
      <c r="N13" s="31">
        <f t="shared" si="0"/>
        <v>9182002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38454696</v>
      </c>
      <c r="X13" s="31">
        <f t="shared" si="0"/>
        <v>119484453</v>
      </c>
      <c r="Y13" s="31">
        <f t="shared" si="0"/>
        <v>-81029757</v>
      </c>
      <c r="Z13" s="32">
        <f>+IF(X13&lt;&gt;0,+(Y13/X13)*100,0)</f>
        <v>-67.816150943085461</v>
      </c>
      <c r="AA13" s="33">
        <f>SUM(AA6:AA12)</f>
        <v>147295019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-1675446</v>
      </c>
      <c r="D17" s="18"/>
      <c r="E17" s="19">
        <v>-3660299</v>
      </c>
      <c r="F17" s="20">
        <v>-3610299</v>
      </c>
      <c r="G17" s="24">
        <v>-1536797</v>
      </c>
      <c r="H17" s="24">
        <v>-138647</v>
      </c>
      <c r="I17" s="24"/>
      <c r="J17" s="20">
        <v>-1675444</v>
      </c>
      <c r="K17" s="24">
        <v>-1079256</v>
      </c>
      <c r="L17" s="24">
        <v>-539628</v>
      </c>
      <c r="M17" s="20">
        <v>77267</v>
      </c>
      <c r="N17" s="24">
        <v>-1541617</v>
      </c>
      <c r="O17" s="24"/>
      <c r="P17" s="24"/>
      <c r="Q17" s="20"/>
      <c r="R17" s="24"/>
      <c r="S17" s="24"/>
      <c r="T17" s="20"/>
      <c r="U17" s="24"/>
      <c r="V17" s="24"/>
      <c r="W17" s="24">
        <v>-3217061</v>
      </c>
      <c r="X17" s="20">
        <v>-3439431</v>
      </c>
      <c r="Y17" s="24">
        <v>222370</v>
      </c>
      <c r="Z17" s="25">
        <v>-6.4653135940218016</v>
      </c>
      <c r="AA17" s="26">
        <v>-3610299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-1675446</v>
      </c>
      <c r="D25" s="29">
        <f t="shared" ref="D25:Y25" si="1">SUM(D15:D24)</f>
        <v>0</v>
      </c>
      <c r="E25" s="35">
        <f t="shared" si="1"/>
        <v>-3660299</v>
      </c>
      <c r="F25" s="36">
        <f t="shared" si="1"/>
        <v>-3610299</v>
      </c>
      <c r="G25" s="36">
        <f t="shared" si="1"/>
        <v>-1536797</v>
      </c>
      <c r="H25" s="36">
        <f t="shared" si="1"/>
        <v>-138647</v>
      </c>
      <c r="I25" s="36">
        <f t="shared" si="1"/>
        <v>0</v>
      </c>
      <c r="J25" s="36">
        <f t="shared" si="1"/>
        <v>-1675444</v>
      </c>
      <c r="K25" s="36">
        <f t="shared" si="1"/>
        <v>-1079256</v>
      </c>
      <c r="L25" s="36">
        <f t="shared" si="1"/>
        <v>-539628</v>
      </c>
      <c r="M25" s="36">
        <f t="shared" si="1"/>
        <v>77267</v>
      </c>
      <c r="N25" s="36">
        <f t="shared" si="1"/>
        <v>-1541617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-3217061</v>
      </c>
      <c r="X25" s="36">
        <f t="shared" si="1"/>
        <v>-3439431</v>
      </c>
      <c r="Y25" s="36">
        <f t="shared" si="1"/>
        <v>222370</v>
      </c>
      <c r="Z25" s="37">
        <f>+IF(X25&lt;&gt;0,+(Y25/X25)*100,0)</f>
        <v>-6.4653135940218016</v>
      </c>
      <c r="AA25" s="38">
        <f>SUM(AA15:AA24)</f>
        <v>-3610299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19420506</v>
      </c>
      <c r="D26" s="29">
        <f>+D13+D25</f>
        <v>0</v>
      </c>
      <c r="E26" s="30">
        <f t="shared" si="2"/>
        <v>143684720</v>
      </c>
      <c r="F26" s="31">
        <f t="shared" si="2"/>
        <v>143684720</v>
      </c>
      <c r="G26" s="31">
        <f t="shared" si="2"/>
        <v>20564176</v>
      </c>
      <c r="H26" s="31">
        <f t="shared" si="2"/>
        <v>3555037</v>
      </c>
      <c r="I26" s="31">
        <f t="shared" si="2"/>
        <v>3478037</v>
      </c>
      <c r="J26" s="31">
        <f t="shared" si="2"/>
        <v>27597250</v>
      </c>
      <c r="K26" s="31">
        <f t="shared" si="2"/>
        <v>2624576</v>
      </c>
      <c r="L26" s="31">
        <f t="shared" si="2"/>
        <v>1927660</v>
      </c>
      <c r="M26" s="31">
        <f t="shared" si="2"/>
        <v>3088149</v>
      </c>
      <c r="N26" s="31">
        <f t="shared" si="2"/>
        <v>7640385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35237635</v>
      </c>
      <c r="X26" s="31">
        <f t="shared" si="2"/>
        <v>116045022</v>
      </c>
      <c r="Y26" s="31">
        <f t="shared" si="2"/>
        <v>-80807387</v>
      </c>
      <c r="Z26" s="32">
        <f>+IF(X26&lt;&gt;0,+(Y26/X26)*100,0)</f>
        <v>-69.634513921674298</v>
      </c>
      <c r="AA26" s="33">
        <f>+AA13+AA25</f>
        <v>143684720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7129590</v>
      </c>
      <c r="D32" s="18"/>
      <c r="E32" s="19">
        <v>78646834</v>
      </c>
      <c r="F32" s="20">
        <v>78646834</v>
      </c>
      <c r="G32" s="20">
        <v>3819399</v>
      </c>
      <c r="H32" s="20">
        <v>1127829</v>
      </c>
      <c r="I32" s="20"/>
      <c r="J32" s="20">
        <v>4947228</v>
      </c>
      <c r="K32" s="20"/>
      <c r="L32" s="20">
        <v>13829</v>
      </c>
      <c r="M32" s="20"/>
      <c r="N32" s="20">
        <v>13829</v>
      </c>
      <c r="O32" s="20"/>
      <c r="P32" s="20"/>
      <c r="Q32" s="20"/>
      <c r="R32" s="20"/>
      <c r="S32" s="20"/>
      <c r="T32" s="20"/>
      <c r="U32" s="20"/>
      <c r="V32" s="20"/>
      <c r="W32" s="20">
        <v>4961057</v>
      </c>
      <c r="X32" s="20">
        <v>58587247</v>
      </c>
      <c r="Y32" s="20">
        <v>-53626190</v>
      </c>
      <c r="Z32" s="21">
        <v>-91.532189590680034</v>
      </c>
      <c r="AA32" s="22">
        <v>78646834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-2749998</v>
      </c>
      <c r="Y33" s="20">
        <v>2749998</v>
      </c>
      <c r="Z33" s="21">
        <v>-100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4475673</v>
      </c>
      <c r="F34" s="20">
        <v>4475673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3523121</v>
      </c>
      <c r="Y34" s="20">
        <v>-3523121</v>
      </c>
      <c r="Z34" s="21">
        <v>-100</v>
      </c>
      <c r="AA34" s="22">
        <v>4475673</v>
      </c>
    </row>
    <row r="35" spans="1:27" x14ac:dyDescent="0.25">
      <c r="A35" s="23" t="s">
        <v>39</v>
      </c>
      <c r="B35" s="17" t="s">
        <v>32</v>
      </c>
      <c r="C35" s="18">
        <v>8553</v>
      </c>
      <c r="D35" s="18"/>
      <c r="E35" s="19"/>
      <c r="F35" s="20"/>
      <c r="G35" s="20">
        <v>8553</v>
      </c>
      <c r="H35" s="20"/>
      <c r="I35" s="20"/>
      <c r="J35" s="20">
        <v>8553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8553</v>
      </c>
      <c r="X35" s="20"/>
      <c r="Y35" s="20">
        <v>8553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7138143</v>
      </c>
      <c r="D37" s="29">
        <f t="shared" ref="D37:Y37" si="3">SUM(D29:D36)</f>
        <v>0</v>
      </c>
      <c r="E37" s="30">
        <f t="shared" si="3"/>
        <v>83122507</v>
      </c>
      <c r="F37" s="31">
        <f t="shared" si="3"/>
        <v>83122507</v>
      </c>
      <c r="G37" s="31">
        <f t="shared" si="3"/>
        <v>3827952</v>
      </c>
      <c r="H37" s="31">
        <f t="shared" si="3"/>
        <v>1127829</v>
      </c>
      <c r="I37" s="31">
        <f t="shared" si="3"/>
        <v>0</v>
      </c>
      <c r="J37" s="31">
        <f t="shared" si="3"/>
        <v>4955781</v>
      </c>
      <c r="K37" s="31">
        <f t="shared" si="3"/>
        <v>0</v>
      </c>
      <c r="L37" s="31">
        <f t="shared" si="3"/>
        <v>13829</v>
      </c>
      <c r="M37" s="31">
        <f t="shared" si="3"/>
        <v>0</v>
      </c>
      <c r="N37" s="31">
        <f t="shared" si="3"/>
        <v>13829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4969610</v>
      </c>
      <c r="X37" s="31">
        <f t="shared" si="3"/>
        <v>59360370</v>
      </c>
      <c r="Y37" s="31">
        <f t="shared" si="3"/>
        <v>-54390760</v>
      </c>
      <c r="Z37" s="32">
        <f>+IF(X37&lt;&gt;0,+(Y37/X37)*100,0)</f>
        <v>-91.628067682192679</v>
      </c>
      <c r="AA37" s="33">
        <f>SUM(AA29:AA36)</f>
        <v>83122507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7138143</v>
      </c>
      <c r="D44" s="29">
        <f>+D37+D43</f>
        <v>0</v>
      </c>
      <c r="E44" s="30">
        <f t="shared" si="5"/>
        <v>83122507</v>
      </c>
      <c r="F44" s="31">
        <f t="shared" si="5"/>
        <v>83122507</v>
      </c>
      <c r="G44" s="31">
        <f t="shared" si="5"/>
        <v>3827952</v>
      </c>
      <c r="H44" s="31">
        <f t="shared" si="5"/>
        <v>1127829</v>
      </c>
      <c r="I44" s="31">
        <f t="shared" si="5"/>
        <v>0</v>
      </c>
      <c r="J44" s="31">
        <f t="shared" si="5"/>
        <v>4955781</v>
      </c>
      <c r="K44" s="31">
        <f t="shared" si="5"/>
        <v>0</v>
      </c>
      <c r="L44" s="31">
        <f t="shared" si="5"/>
        <v>13829</v>
      </c>
      <c r="M44" s="31">
        <f t="shared" si="5"/>
        <v>0</v>
      </c>
      <c r="N44" s="31">
        <f t="shared" si="5"/>
        <v>13829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4969610</v>
      </c>
      <c r="X44" s="31">
        <f t="shared" si="5"/>
        <v>59360370</v>
      </c>
      <c r="Y44" s="31">
        <f t="shared" si="5"/>
        <v>-54390760</v>
      </c>
      <c r="Z44" s="32">
        <f>+IF(X44&lt;&gt;0,+(Y44/X44)*100,0)</f>
        <v>-91.628067682192679</v>
      </c>
      <c r="AA44" s="33">
        <f>+AA37+AA43</f>
        <v>83122507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12282363</v>
      </c>
      <c r="D45" s="42">
        <f t="shared" si="6"/>
        <v>0</v>
      </c>
      <c r="E45" s="43">
        <f t="shared" si="6"/>
        <v>60562213</v>
      </c>
      <c r="F45" s="44">
        <f t="shared" si="6"/>
        <v>60562213</v>
      </c>
      <c r="G45" s="44">
        <f t="shared" si="6"/>
        <v>16736224</v>
      </c>
      <c r="H45" s="44">
        <f t="shared" si="6"/>
        <v>2427208</v>
      </c>
      <c r="I45" s="44">
        <f t="shared" si="6"/>
        <v>3478037</v>
      </c>
      <c r="J45" s="44">
        <f t="shared" si="6"/>
        <v>22641469</v>
      </c>
      <c r="K45" s="44">
        <f t="shared" si="6"/>
        <v>2624576</v>
      </c>
      <c r="L45" s="44">
        <f t="shared" si="6"/>
        <v>1913831</v>
      </c>
      <c r="M45" s="44">
        <f t="shared" si="6"/>
        <v>3088149</v>
      </c>
      <c r="N45" s="44">
        <f t="shared" si="6"/>
        <v>7626556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30268025</v>
      </c>
      <c r="X45" s="44">
        <f t="shared" si="6"/>
        <v>56684652</v>
      </c>
      <c r="Y45" s="44">
        <f t="shared" si="6"/>
        <v>-26416627</v>
      </c>
      <c r="Z45" s="45">
        <f>+IF(X45&lt;&gt;0,+(Y45/X45)*100,0)</f>
        <v>-46.60278588285238</v>
      </c>
      <c r="AA45" s="46">
        <f>+AA26-AA44</f>
        <v>60562213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-13768053</v>
      </c>
      <c r="D47" s="18"/>
      <c r="E47" s="19">
        <v>28826233</v>
      </c>
      <c r="F47" s="20">
        <v>28826233</v>
      </c>
      <c r="G47" s="20">
        <v>-10602410</v>
      </c>
      <c r="H47" s="20">
        <v>-3165644</v>
      </c>
      <c r="I47" s="20">
        <v>11322508</v>
      </c>
      <c r="J47" s="20">
        <v>-2445546</v>
      </c>
      <c r="K47" s="20">
        <v>2886378</v>
      </c>
      <c r="L47" s="20">
        <v>-376237</v>
      </c>
      <c r="M47" s="20">
        <v>-2822652</v>
      </c>
      <c r="N47" s="20">
        <v>-312511</v>
      </c>
      <c r="O47" s="20"/>
      <c r="P47" s="20"/>
      <c r="Q47" s="20"/>
      <c r="R47" s="20"/>
      <c r="S47" s="20"/>
      <c r="T47" s="20"/>
      <c r="U47" s="20"/>
      <c r="V47" s="20"/>
      <c r="W47" s="20">
        <v>-2758057</v>
      </c>
      <c r="X47" s="20">
        <v>28826233</v>
      </c>
      <c r="Y47" s="20">
        <v>-31584290</v>
      </c>
      <c r="Z47" s="47">
        <v>-109.56787173683082</v>
      </c>
      <c r="AA47" s="22">
        <v>28826233</v>
      </c>
    </row>
    <row r="48" spans="1:27" x14ac:dyDescent="0.25">
      <c r="A48" s="23" t="s">
        <v>73</v>
      </c>
      <c r="B48" s="17" t="s">
        <v>32</v>
      </c>
      <c r="C48" s="18">
        <v>-4455046</v>
      </c>
      <c r="D48" s="18"/>
      <c r="E48" s="19">
        <v>-3072626</v>
      </c>
      <c r="F48" s="20">
        <v>-3072626</v>
      </c>
      <c r="G48" s="20">
        <v>-4455046</v>
      </c>
      <c r="H48" s="20"/>
      <c r="I48" s="20"/>
      <c r="J48" s="20">
        <v>-4455046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-4455046</v>
      </c>
      <c r="X48" s="20">
        <v>-3072626</v>
      </c>
      <c r="Y48" s="20">
        <v>-1382420</v>
      </c>
      <c r="Z48" s="47">
        <v>44.991482855381683</v>
      </c>
      <c r="AA48" s="22">
        <v>-3072626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-18223099</v>
      </c>
      <c r="D50" s="50">
        <f t="shared" ref="D50:Y50" si="7">SUM(D47:D49)</f>
        <v>0</v>
      </c>
      <c r="E50" s="51">
        <f t="shared" si="7"/>
        <v>25753607</v>
      </c>
      <c r="F50" s="52">
        <f t="shared" si="7"/>
        <v>25753607</v>
      </c>
      <c r="G50" s="52">
        <f t="shared" si="7"/>
        <v>-15057456</v>
      </c>
      <c r="H50" s="52">
        <f t="shared" si="7"/>
        <v>-3165644</v>
      </c>
      <c r="I50" s="52">
        <f t="shared" si="7"/>
        <v>11322508</v>
      </c>
      <c r="J50" s="52">
        <f t="shared" si="7"/>
        <v>-6900592</v>
      </c>
      <c r="K50" s="52">
        <f t="shared" si="7"/>
        <v>2886378</v>
      </c>
      <c r="L50" s="52">
        <f t="shared" si="7"/>
        <v>-376237</v>
      </c>
      <c r="M50" s="52">
        <f t="shared" si="7"/>
        <v>-2822652</v>
      </c>
      <c r="N50" s="52">
        <f t="shared" si="7"/>
        <v>-312511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-7213103</v>
      </c>
      <c r="X50" s="52">
        <f t="shared" si="7"/>
        <v>25753607</v>
      </c>
      <c r="Y50" s="52">
        <f t="shared" si="7"/>
        <v>-32966710</v>
      </c>
      <c r="Z50" s="53">
        <f>+IF(X50&lt;&gt;0,+(Y50/X50)*100,0)</f>
        <v>-128.00812717224426</v>
      </c>
      <c r="AA50" s="54">
        <f>SUM(AA47:AA49)</f>
        <v>25753607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27046305</v>
      </c>
      <c r="D6" s="18"/>
      <c r="E6" s="19">
        <v>-8984355</v>
      </c>
      <c r="F6" s="20"/>
      <c r="G6" s="20">
        <v>5215208</v>
      </c>
      <c r="H6" s="20">
        <v>2047337</v>
      </c>
      <c r="I6" s="20">
        <v>667448</v>
      </c>
      <c r="J6" s="20">
        <v>7929993</v>
      </c>
      <c r="K6" s="20">
        <v>2071393</v>
      </c>
      <c r="L6" s="20">
        <v>-598438</v>
      </c>
      <c r="M6" s="20">
        <v>6546629</v>
      </c>
      <c r="N6" s="20">
        <v>8019584</v>
      </c>
      <c r="O6" s="20"/>
      <c r="P6" s="20"/>
      <c r="Q6" s="20"/>
      <c r="R6" s="20"/>
      <c r="S6" s="20"/>
      <c r="T6" s="20"/>
      <c r="U6" s="20"/>
      <c r="V6" s="20"/>
      <c r="W6" s="20">
        <v>15949577</v>
      </c>
      <c r="X6" s="20"/>
      <c r="Y6" s="20">
        <v>15949577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-18629241</v>
      </c>
      <c r="D7" s="18"/>
      <c r="E7" s="19">
        <v>3316284</v>
      </c>
      <c r="F7" s="20">
        <v>3316284</v>
      </c>
      <c r="G7" s="20">
        <v>-27049617</v>
      </c>
      <c r="H7" s="20">
        <v>-1563478</v>
      </c>
      <c r="I7" s="20">
        <v>-97833</v>
      </c>
      <c r="J7" s="20">
        <v>-28710928</v>
      </c>
      <c r="K7" s="20">
        <v>121687</v>
      </c>
      <c r="L7" s="20">
        <v>121620</v>
      </c>
      <c r="M7" s="20">
        <v>199755</v>
      </c>
      <c r="N7" s="20">
        <v>443062</v>
      </c>
      <c r="O7" s="20"/>
      <c r="P7" s="20"/>
      <c r="Q7" s="20"/>
      <c r="R7" s="20"/>
      <c r="S7" s="20"/>
      <c r="T7" s="20"/>
      <c r="U7" s="20"/>
      <c r="V7" s="20"/>
      <c r="W7" s="20">
        <v>-28267866</v>
      </c>
      <c r="X7" s="20">
        <v>-1514064</v>
      </c>
      <c r="Y7" s="20">
        <v>-26753802</v>
      </c>
      <c r="Z7" s="21">
        <v>1767.0192277208891</v>
      </c>
      <c r="AA7" s="22">
        <v>3316284</v>
      </c>
    </row>
    <row r="8" spans="1:27" x14ac:dyDescent="0.25">
      <c r="A8" s="23" t="s">
        <v>36</v>
      </c>
      <c r="B8" s="17" t="s">
        <v>32</v>
      </c>
      <c r="C8" s="18">
        <v>-4557280</v>
      </c>
      <c r="D8" s="18"/>
      <c r="E8" s="19">
        <v>-4557280</v>
      </c>
      <c r="F8" s="20">
        <v>-4557280</v>
      </c>
      <c r="G8" s="20">
        <v>-4557280</v>
      </c>
      <c r="H8" s="20">
        <v>5348876</v>
      </c>
      <c r="I8" s="20"/>
      <c r="J8" s="20">
        <v>791596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791596</v>
      </c>
      <c r="X8" s="20">
        <v>-4557280</v>
      </c>
      <c r="Y8" s="20">
        <v>5348876</v>
      </c>
      <c r="Z8" s="21">
        <v>-117.3699224098585</v>
      </c>
      <c r="AA8" s="22">
        <v>-4557280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-422468</v>
      </c>
      <c r="D10" s="18"/>
      <c r="E10" s="19"/>
      <c r="F10" s="20"/>
      <c r="G10" s="20"/>
      <c r="H10" s="20">
        <v>-151199</v>
      </c>
      <c r="I10" s="20">
        <v>-56776</v>
      </c>
      <c r="J10" s="20">
        <v>-207975</v>
      </c>
      <c r="K10" s="20">
        <v>-18297</v>
      </c>
      <c r="L10" s="20">
        <v>-79489</v>
      </c>
      <c r="M10" s="20">
        <v>-10026</v>
      </c>
      <c r="N10" s="20">
        <v>-107812</v>
      </c>
      <c r="O10" s="20"/>
      <c r="P10" s="20"/>
      <c r="Q10" s="20"/>
      <c r="R10" s="20"/>
      <c r="S10" s="20"/>
      <c r="T10" s="20"/>
      <c r="U10" s="20"/>
      <c r="V10" s="20"/>
      <c r="W10" s="20">
        <v>-315787</v>
      </c>
      <c r="X10" s="20"/>
      <c r="Y10" s="20">
        <v>-315787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3437316</v>
      </c>
      <c r="D13" s="29">
        <f>SUM(D6:D12)</f>
        <v>0</v>
      </c>
      <c r="E13" s="30">
        <f t="shared" si="0"/>
        <v>-10225351</v>
      </c>
      <c r="F13" s="31">
        <f t="shared" si="0"/>
        <v>-1240996</v>
      </c>
      <c r="G13" s="31">
        <f t="shared" si="0"/>
        <v>-26391689</v>
      </c>
      <c r="H13" s="31">
        <f t="shared" si="0"/>
        <v>5681536</v>
      </c>
      <c r="I13" s="31">
        <f t="shared" si="0"/>
        <v>512839</v>
      </c>
      <c r="J13" s="31">
        <f t="shared" si="0"/>
        <v>-20197314</v>
      </c>
      <c r="K13" s="31">
        <f t="shared" si="0"/>
        <v>2174783</v>
      </c>
      <c r="L13" s="31">
        <f t="shared" si="0"/>
        <v>-556307</v>
      </c>
      <c r="M13" s="31">
        <f t="shared" si="0"/>
        <v>6736358</v>
      </c>
      <c r="N13" s="31">
        <f t="shared" si="0"/>
        <v>8354834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-11842480</v>
      </c>
      <c r="X13" s="31">
        <f t="shared" si="0"/>
        <v>-6071344</v>
      </c>
      <c r="Y13" s="31">
        <f t="shared" si="0"/>
        <v>-5771136</v>
      </c>
      <c r="Z13" s="32">
        <f>+IF(X13&lt;&gt;0,+(Y13/X13)*100,0)</f>
        <v>95.05532877069723</v>
      </c>
      <c r="AA13" s="33">
        <f>SUM(AA6:AA12)</f>
        <v>-1240996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1416585</v>
      </c>
      <c r="D17" s="18"/>
      <c r="E17" s="19">
        <v>-2560246</v>
      </c>
      <c r="F17" s="20">
        <v>-50084</v>
      </c>
      <c r="G17" s="24">
        <v>1512579</v>
      </c>
      <c r="H17" s="24">
        <v>-1516424</v>
      </c>
      <c r="I17" s="24">
        <v>-8696</v>
      </c>
      <c r="J17" s="20">
        <v>-12541</v>
      </c>
      <c r="K17" s="24">
        <v>-4226</v>
      </c>
      <c r="L17" s="24">
        <v>-4089</v>
      </c>
      <c r="M17" s="20">
        <v>-4226</v>
      </c>
      <c r="N17" s="24">
        <v>-12541</v>
      </c>
      <c r="O17" s="24"/>
      <c r="P17" s="24"/>
      <c r="Q17" s="20"/>
      <c r="R17" s="24"/>
      <c r="S17" s="24"/>
      <c r="T17" s="20"/>
      <c r="U17" s="24"/>
      <c r="V17" s="24"/>
      <c r="W17" s="24">
        <v>-25082</v>
      </c>
      <c r="X17" s="20">
        <v>-25044</v>
      </c>
      <c r="Y17" s="24">
        <v>-38</v>
      </c>
      <c r="Z17" s="25">
        <v>0.15173295000798595</v>
      </c>
      <c r="AA17" s="26">
        <v>-50084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1416585</v>
      </c>
      <c r="D25" s="29">
        <f t="shared" ref="D25:Y25" si="1">SUM(D15:D24)</f>
        <v>0</v>
      </c>
      <c r="E25" s="35">
        <f t="shared" si="1"/>
        <v>-2560246</v>
      </c>
      <c r="F25" s="36">
        <f t="shared" si="1"/>
        <v>-50084</v>
      </c>
      <c r="G25" s="36">
        <f t="shared" si="1"/>
        <v>1512579</v>
      </c>
      <c r="H25" s="36">
        <f t="shared" si="1"/>
        <v>-1516424</v>
      </c>
      <c r="I25" s="36">
        <f t="shared" si="1"/>
        <v>-8696</v>
      </c>
      <c r="J25" s="36">
        <f t="shared" si="1"/>
        <v>-12541</v>
      </c>
      <c r="K25" s="36">
        <f t="shared" si="1"/>
        <v>-4226</v>
      </c>
      <c r="L25" s="36">
        <f t="shared" si="1"/>
        <v>-4089</v>
      </c>
      <c r="M25" s="36">
        <f t="shared" si="1"/>
        <v>-4226</v>
      </c>
      <c r="N25" s="36">
        <f t="shared" si="1"/>
        <v>-12541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-25082</v>
      </c>
      <c r="X25" s="36">
        <f t="shared" si="1"/>
        <v>-25044</v>
      </c>
      <c r="Y25" s="36">
        <f t="shared" si="1"/>
        <v>-38</v>
      </c>
      <c r="Z25" s="37">
        <f>+IF(X25&lt;&gt;0,+(Y25/X25)*100,0)</f>
        <v>0.15173295000798595</v>
      </c>
      <c r="AA25" s="38">
        <f>SUM(AA15:AA24)</f>
        <v>-50084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4853901</v>
      </c>
      <c r="D26" s="29">
        <f>+D13+D25</f>
        <v>0</v>
      </c>
      <c r="E26" s="30">
        <f t="shared" si="2"/>
        <v>-12785597</v>
      </c>
      <c r="F26" s="31">
        <f t="shared" si="2"/>
        <v>-1291080</v>
      </c>
      <c r="G26" s="31">
        <f t="shared" si="2"/>
        <v>-24879110</v>
      </c>
      <c r="H26" s="31">
        <f t="shared" si="2"/>
        <v>4165112</v>
      </c>
      <c r="I26" s="31">
        <f t="shared" si="2"/>
        <v>504143</v>
      </c>
      <c r="J26" s="31">
        <f t="shared" si="2"/>
        <v>-20209855</v>
      </c>
      <c r="K26" s="31">
        <f t="shared" si="2"/>
        <v>2170557</v>
      </c>
      <c r="L26" s="31">
        <f t="shared" si="2"/>
        <v>-560396</v>
      </c>
      <c r="M26" s="31">
        <f t="shared" si="2"/>
        <v>6732132</v>
      </c>
      <c r="N26" s="31">
        <f t="shared" si="2"/>
        <v>8342293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-11867562</v>
      </c>
      <c r="X26" s="31">
        <f t="shared" si="2"/>
        <v>-6096388</v>
      </c>
      <c r="Y26" s="31">
        <f t="shared" si="2"/>
        <v>-5771174</v>
      </c>
      <c r="Z26" s="32">
        <f>+IF(X26&lt;&gt;0,+(Y26/X26)*100,0)</f>
        <v>94.665464206018385</v>
      </c>
      <c r="AA26" s="33">
        <f>+AA13+AA25</f>
        <v>-1291080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26384612</v>
      </c>
      <c r="D32" s="18"/>
      <c r="E32" s="19"/>
      <c r="F32" s="20"/>
      <c r="G32" s="20">
        <v>1499171</v>
      </c>
      <c r="H32" s="20">
        <v>3531704</v>
      </c>
      <c r="I32" s="20">
        <v>-5011276</v>
      </c>
      <c r="J32" s="20">
        <v>19599</v>
      </c>
      <c r="K32" s="20">
        <v>4075803</v>
      </c>
      <c r="L32" s="20">
        <v>2133516</v>
      </c>
      <c r="M32" s="20">
        <v>2244186</v>
      </c>
      <c r="N32" s="20">
        <v>8453505</v>
      </c>
      <c r="O32" s="20"/>
      <c r="P32" s="20"/>
      <c r="Q32" s="20"/>
      <c r="R32" s="20"/>
      <c r="S32" s="20"/>
      <c r="T32" s="20"/>
      <c r="U32" s="20"/>
      <c r="V32" s="20"/>
      <c r="W32" s="20">
        <v>8473104</v>
      </c>
      <c r="X32" s="20"/>
      <c r="Y32" s="20">
        <v>8473104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3221149</v>
      </c>
      <c r="D35" s="18"/>
      <c r="E35" s="19">
        <v>1</v>
      </c>
      <c r="F35" s="20"/>
      <c r="G35" s="20">
        <v>4190070</v>
      </c>
      <c r="H35" s="20"/>
      <c r="I35" s="20"/>
      <c r="J35" s="20">
        <v>4190070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4190070</v>
      </c>
      <c r="X35" s="20"/>
      <c r="Y35" s="20">
        <v>4190070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29605761</v>
      </c>
      <c r="D37" s="29">
        <f t="shared" ref="D37:Y37" si="3">SUM(D29:D36)</f>
        <v>0</v>
      </c>
      <c r="E37" s="30">
        <f t="shared" si="3"/>
        <v>1</v>
      </c>
      <c r="F37" s="31">
        <f t="shared" si="3"/>
        <v>0</v>
      </c>
      <c r="G37" s="31">
        <f t="shared" si="3"/>
        <v>5689241</v>
      </c>
      <c r="H37" s="31">
        <f t="shared" si="3"/>
        <v>3531704</v>
      </c>
      <c r="I37" s="31">
        <f t="shared" si="3"/>
        <v>-5011276</v>
      </c>
      <c r="J37" s="31">
        <f t="shared" si="3"/>
        <v>4209669</v>
      </c>
      <c r="K37" s="31">
        <f t="shared" si="3"/>
        <v>4075803</v>
      </c>
      <c r="L37" s="31">
        <f t="shared" si="3"/>
        <v>2133516</v>
      </c>
      <c r="M37" s="31">
        <f t="shared" si="3"/>
        <v>2244186</v>
      </c>
      <c r="N37" s="31">
        <f t="shared" si="3"/>
        <v>8453505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12663174</v>
      </c>
      <c r="X37" s="31">
        <f t="shared" si="3"/>
        <v>0</v>
      </c>
      <c r="Y37" s="31">
        <f t="shared" si="3"/>
        <v>12663174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29605761</v>
      </c>
      <c r="D44" s="29">
        <f>+D37+D43</f>
        <v>0</v>
      </c>
      <c r="E44" s="30">
        <f t="shared" si="5"/>
        <v>1</v>
      </c>
      <c r="F44" s="31">
        <f t="shared" si="5"/>
        <v>0</v>
      </c>
      <c r="G44" s="31">
        <f t="shared" si="5"/>
        <v>5689241</v>
      </c>
      <c r="H44" s="31">
        <f t="shared" si="5"/>
        <v>3531704</v>
      </c>
      <c r="I44" s="31">
        <f t="shared" si="5"/>
        <v>-5011276</v>
      </c>
      <c r="J44" s="31">
        <f t="shared" si="5"/>
        <v>4209669</v>
      </c>
      <c r="K44" s="31">
        <f t="shared" si="5"/>
        <v>4075803</v>
      </c>
      <c r="L44" s="31">
        <f t="shared" si="5"/>
        <v>2133516</v>
      </c>
      <c r="M44" s="31">
        <f t="shared" si="5"/>
        <v>2244186</v>
      </c>
      <c r="N44" s="31">
        <f t="shared" si="5"/>
        <v>8453505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12663174</v>
      </c>
      <c r="X44" s="31">
        <f t="shared" si="5"/>
        <v>0</v>
      </c>
      <c r="Y44" s="31">
        <f t="shared" si="5"/>
        <v>12663174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-24751860</v>
      </c>
      <c r="D45" s="42">
        <f t="shared" si="6"/>
        <v>0</v>
      </c>
      <c r="E45" s="43">
        <f t="shared" si="6"/>
        <v>-12785598</v>
      </c>
      <c r="F45" s="44">
        <f t="shared" si="6"/>
        <v>-1291080</v>
      </c>
      <c r="G45" s="44">
        <f t="shared" si="6"/>
        <v>-30568351</v>
      </c>
      <c r="H45" s="44">
        <f t="shared" si="6"/>
        <v>633408</v>
      </c>
      <c r="I45" s="44">
        <f t="shared" si="6"/>
        <v>5515419</v>
      </c>
      <c r="J45" s="44">
        <f t="shared" si="6"/>
        <v>-24419524</v>
      </c>
      <c r="K45" s="44">
        <f t="shared" si="6"/>
        <v>-1905246</v>
      </c>
      <c r="L45" s="44">
        <f t="shared" si="6"/>
        <v>-2693912</v>
      </c>
      <c r="M45" s="44">
        <f t="shared" si="6"/>
        <v>4487946</v>
      </c>
      <c r="N45" s="44">
        <f t="shared" si="6"/>
        <v>-111212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-24530736</v>
      </c>
      <c r="X45" s="44">
        <f t="shared" si="6"/>
        <v>-6096388</v>
      </c>
      <c r="Y45" s="44">
        <f t="shared" si="6"/>
        <v>-18434348</v>
      </c>
      <c r="Z45" s="45">
        <f>+IF(X45&lt;&gt;0,+(Y45/X45)*100,0)</f>
        <v>302.38147571972127</v>
      </c>
      <c r="AA45" s="46">
        <f>+AA26-AA44</f>
        <v>-1291080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-27867157</v>
      </c>
      <c r="D6" s="18"/>
      <c r="E6" s="19">
        <v>-18960900</v>
      </c>
      <c r="F6" s="20">
        <v>-8725547</v>
      </c>
      <c r="G6" s="20">
        <v>13580612</v>
      </c>
      <c r="H6" s="20">
        <v>18822238</v>
      </c>
      <c r="I6" s="20">
        <v>15860198</v>
      </c>
      <c r="J6" s="20">
        <v>48263048</v>
      </c>
      <c r="K6" s="20">
        <v>-4797124</v>
      </c>
      <c r="L6" s="20">
        <v>-14258191</v>
      </c>
      <c r="M6" s="20">
        <v>-1764704</v>
      </c>
      <c r="N6" s="20">
        <v>-20820019</v>
      </c>
      <c r="O6" s="20"/>
      <c r="P6" s="20"/>
      <c r="Q6" s="20"/>
      <c r="R6" s="20"/>
      <c r="S6" s="20"/>
      <c r="T6" s="20"/>
      <c r="U6" s="20"/>
      <c r="V6" s="20"/>
      <c r="W6" s="20">
        <v>27443029</v>
      </c>
      <c r="X6" s="20">
        <v>-7251138</v>
      </c>
      <c r="Y6" s="20">
        <v>34694167</v>
      </c>
      <c r="Z6" s="21">
        <v>-478.46513195583924</v>
      </c>
      <c r="AA6" s="22">
        <v>-8725547</v>
      </c>
    </row>
    <row r="7" spans="1:27" x14ac:dyDescent="0.25">
      <c r="A7" s="23" t="s">
        <v>35</v>
      </c>
      <c r="B7" s="17" t="s">
        <v>32</v>
      </c>
      <c r="C7" s="18">
        <v>49197</v>
      </c>
      <c r="D7" s="18"/>
      <c r="E7" s="19">
        <v>1062079</v>
      </c>
      <c r="F7" s="20">
        <v>49197</v>
      </c>
      <c r="G7" s="20">
        <v>49197</v>
      </c>
      <c r="H7" s="20"/>
      <c r="I7" s="20"/>
      <c r="J7" s="20">
        <v>49197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49197</v>
      </c>
      <c r="X7" s="20">
        <v>49197</v>
      </c>
      <c r="Y7" s="20"/>
      <c r="Z7" s="21"/>
      <c r="AA7" s="22">
        <v>49197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-27817960</v>
      </c>
      <c r="D13" s="29">
        <f>SUM(D6:D12)</f>
        <v>0</v>
      </c>
      <c r="E13" s="30">
        <f t="shared" si="0"/>
        <v>-17898821</v>
      </c>
      <c r="F13" s="31">
        <f t="shared" si="0"/>
        <v>-8676350</v>
      </c>
      <c r="G13" s="31">
        <f t="shared" si="0"/>
        <v>13629809</v>
      </c>
      <c r="H13" s="31">
        <f t="shared" si="0"/>
        <v>18822238</v>
      </c>
      <c r="I13" s="31">
        <f t="shared" si="0"/>
        <v>15860198</v>
      </c>
      <c r="J13" s="31">
        <f t="shared" si="0"/>
        <v>48312245</v>
      </c>
      <c r="K13" s="31">
        <f t="shared" si="0"/>
        <v>-4797124</v>
      </c>
      <c r="L13" s="31">
        <f t="shared" si="0"/>
        <v>-14258191</v>
      </c>
      <c r="M13" s="31">
        <f t="shared" si="0"/>
        <v>-1764704</v>
      </c>
      <c r="N13" s="31">
        <f t="shared" si="0"/>
        <v>-20820019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27492226</v>
      </c>
      <c r="X13" s="31">
        <f t="shared" si="0"/>
        <v>-7201941</v>
      </c>
      <c r="Y13" s="31">
        <f t="shared" si="0"/>
        <v>34694167</v>
      </c>
      <c r="Z13" s="32">
        <f>+IF(X13&lt;&gt;0,+(Y13/X13)*100,0)</f>
        <v>-481.7335632158053</v>
      </c>
      <c r="AA13" s="33">
        <f>SUM(AA6:AA12)</f>
        <v>-8676350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37738931</v>
      </c>
      <c r="D17" s="18"/>
      <c r="E17" s="19">
        <v>270743345</v>
      </c>
      <c r="F17" s="20">
        <v>268711283</v>
      </c>
      <c r="G17" s="24">
        <v>48503030</v>
      </c>
      <c r="H17" s="24">
        <v>-8553177</v>
      </c>
      <c r="I17" s="24">
        <v>4723170</v>
      </c>
      <c r="J17" s="20">
        <v>44673023</v>
      </c>
      <c r="K17" s="24">
        <v>4129225</v>
      </c>
      <c r="L17" s="24">
        <v>11304666</v>
      </c>
      <c r="M17" s="20">
        <v>-95972</v>
      </c>
      <c r="N17" s="24">
        <v>15337919</v>
      </c>
      <c r="O17" s="24"/>
      <c r="P17" s="24"/>
      <c r="Q17" s="20"/>
      <c r="R17" s="24"/>
      <c r="S17" s="24"/>
      <c r="T17" s="20"/>
      <c r="U17" s="24"/>
      <c r="V17" s="24"/>
      <c r="W17" s="24">
        <v>60010942</v>
      </c>
      <c r="X17" s="20">
        <v>158423330</v>
      </c>
      <c r="Y17" s="24">
        <v>-98412388</v>
      </c>
      <c r="Z17" s="25">
        <v>-62.119883479283011</v>
      </c>
      <c r="AA17" s="26">
        <v>268711283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1379</v>
      </c>
      <c r="D21" s="18"/>
      <c r="E21" s="19"/>
      <c r="F21" s="20">
        <v>-15862</v>
      </c>
      <c r="G21" s="20">
        <v>-17690</v>
      </c>
      <c r="H21" s="20">
        <v>15411</v>
      </c>
      <c r="I21" s="20">
        <v>-1829</v>
      </c>
      <c r="J21" s="20">
        <v>-4108</v>
      </c>
      <c r="K21" s="20">
        <v>-1829</v>
      </c>
      <c r="L21" s="20"/>
      <c r="M21" s="20">
        <v>-3658</v>
      </c>
      <c r="N21" s="20">
        <v>-5487</v>
      </c>
      <c r="O21" s="20"/>
      <c r="P21" s="20"/>
      <c r="Q21" s="20"/>
      <c r="R21" s="20"/>
      <c r="S21" s="20"/>
      <c r="T21" s="20"/>
      <c r="U21" s="20"/>
      <c r="V21" s="20"/>
      <c r="W21" s="20">
        <v>-9595</v>
      </c>
      <c r="X21" s="20">
        <v>-15862</v>
      </c>
      <c r="Y21" s="20">
        <v>6267</v>
      </c>
      <c r="Z21" s="21">
        <v>-39.509519606606986</v>
      </c>
      <c r="AA21" s="22">
        <v>-15862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37740310</v>
      </c>
      <c r="D25" s="29">
        <f t="shared" ref="D25:Y25" si="1">SUM(D15:D24)</f>
        <v>0</v>
      </c>
      <c r="E25" s="35">
        <f t="shared" si="1"/>
        <v>270743345</v>
      </c>
      <c r="F25" s="36">
        <f t="shared" si="1"/>
        <v>268695421</v>
      </c>
      <c r="G25" s="36">
        <f t="shared" si="1"/>
        <v>48485340</v>
      </c>
      <c r="H25" s="36">
        <f t="shared" si="1"/>
        <v>-8537766</v>
      </c>
      <c r="I25" s="36">
        <f t="shared" si="1"/>
        <v>4721341</v>
      </c>
      <c r="J25" s="36">
        <f t="shared" si="1"/>
        <v>44668915</v>
      </c>
      <c r="K25" s="36">
        <f t="shared" si="1"/>
        <v>4127396</v>
      </c>
      <c r="L25" s="36">
        <f t="shared" si="1"/>
        <v>11304666</v>
      </c>
      <c r="M25" s="36">
        <f t="shared" si="1"/>
        <v>-99630</v>
      </c>
      <c r="N25" s="36">
        <f t="shared" si="1"/>
        <v>15332432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60001347</v>
      </c>
      <c r="X25" s="36">
        <f t="shared" si="1"/>
        <v>158407468</v>
      </c>
      <c r="Y25" s="36">
        <f t="shared" si="1"/>
        <v>-98406121</v>
      </c>
      <c r="Z25" s="37">
        <f>+IF(X25&lt;&gt;0,+(Y25/X25)*100,0)</f>
        <v>-62.122147549255693</v>
      </c>
      <c r="AA25" s="38">
        <f>SUM(AA15:AA24)</f>
        <v>268695421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9922350</v>
      </c>
      <c r="D26" s="29">
        <f>+D13+D25</f>
        <v>0</v>
      </c>
      <c r="E26" s="30">
        <f t="shared" si="2"/>
        <v>252844524</v>
      </c>
      <c r="F26" s="31">
        <f t="shared" si="2"/>
        <v>260019071</v>
      </c>
      <c r="G26" s="31">
        <f t="shared" si="2"/>
        <v>62115149</v>
      </c>
      <c r="H26" s="31">
        <f t="shared" si="2"/>
        <v>10284472</v>
      </c>
      <c r="I26" s="31">
        <f t="shared" si="2"/>
        <v>20581539</v>
      </c>
      <c r="J26" s="31">
        <f t="shared" si="2"/>
        <v>92981160</v>
      </c>
      <c r="K26" s="31">
        <f t="shared" si="2"/>
        <v>-669728</v>
      </c>
      <c r="L26" s="31">
        <f t="shared" si="2"/>
        <v>-2953525</v>
      </c>
      <c r="M26" s="31">
        <f t="shared" si="2"/>
        <v>-1864334</v>
      </c>
      <c r="N26" s="31">
        <f t="shared" si="2"/>
        <v>-5487587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87493573</v>
      </c>
      <c r="X26" s="31">
        <f t="shared" si="2"/>
        <v>151205527</v>
      </c>
      <c r="Y26" s="31">
        <f t="shared" si="2"/>
        <v>-63711954</v>
      </c>
      <c r="Z26" s="32">
        <f>+IF(X26&lt;&gt;0,+(Y26/X26)*100,0)</f>
        <v>-42.135995465298038</v>
      </c>
      <c r="AA26" s="33">
        <f>+AA13+AA25</f>
        <v>260019071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721250</v>
      </c>
      <c r="D32" s="18"/>
      <c r="E32" s="19">
        <v>721250</v>
      </c>
      <c r="F32" s="20">
        <v>721250</v>
      </c>
      <c r="G32" s="20">
        <v>721250</v>
      </c>
      <c r="H32" s="20"/>
      <c r="I32" s="20"/>
      <c r="J32" s="20">
        <v>721250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721250</v>
      </c>
      <c r="X32" s="20">
        <v>721250</v>
      </c>
      <c r="Y32" s="20"/>
      <c r="Z32" s="21"/>
      <c r="AA32" s="22">
        <v>721250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721250</v>
      </c>
      <c r="D37" s="29">
        <f t="shared" ref="D37:Y37" si="3">SUM(D29:D36)</f>
        <v>0</v>
      </c>
      <c r="E37" s="30">
        <f t="shared" si="3"/>
        <v>721250</v>
      </c>
      <c r="F37" s="31">
        <f t="shared" si="3"/>
        <v>721250</v>
      </c>
      <c r="G37" s="31">
        <f t="shared" si="3"/>
        <v>721250</v>
      </c>
      <c r="H37" s="31">
        <f t="shared" si="3"/>
        <v>0</v>
      </c>
      <c r="I37" s="31">
        <f t="shared" si="3"/>
        <v>0</v>
      </c>
      <c r="J37" s="31">
        <f t="shared" si="3"/>
        <v>721250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721250</v>
      </c>
      <c r="X37" s="31">
        <f t="shared" si="3"/>
        <v>721250</v>
      </c>
      <c r="Y37" s="31">
        <f t="shared" si="3"/>
        <v>0</v>
      </c>
      <c r="Z37" s="32">
        <f>+IF(X37&lt;&gt;0,+(Y37/X37)*100,0)</f>
        <v>0</v>
      </c>
      <c r="AA37" s="33">
        <f>SUM(AA29:AA36)</f>
        <v>721250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204340556</v>
      </c>
      <c r="F39" s="20">
        <v>334732493</v>
      </c>
      <c r="G39" s="20">
        <v>21000000</v>
      </c>
      <c r="H39" s="20">
        <v>21000000</v>
      </c>
      <c r="I39" s="20">
        <v>21000000</v>
      </c>
      <c r="J39" s="20">
        <v>63000000</v>
      </c>
      <c r="K39" s="20"/>
      <c r="L39" s="20">
        <v>-1430903</v>
      </c>
      <c r="M39" s="20">
        <v>-1578927</v>
      </c>
      <c r="N39" s="20">
        <v>-3009830</v>
      </c>
      <c r="O39" s="20"/>
      <c r="P39" s="20"/>
      <c r="Q39" s="20"/>
      <c r="R39" s="20"/>
      <c r="S39" s="20"/>
      <c r="T39" s="20"/>
      <c r="U39" s="20"/>
      <c r="V39" s="20"/>
      <c r="W39" s="20">
        <v>59990170</v>
      </c>
      <c r="X39" s="20">
        <v>224444540</v>
      </c>
      <c r="Y39" s="20">
        <v>-164454370</v>
      </c>
      <c r="Z39" s="21">
        <v>-73.271717815011229</v>
      </c>
      <c r="AA39" s="22">
        <v>334732493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204340556</v>
      </c>
      <c r="F43" s="36">
        <f t="shared" si="4"/>
        <v>334732493</v>
      </c>
      <c r="G43" s="36">
        <f t="shared" si="4"/>
        <v>21000000</v>
      </c>
      <c r="H43" s="36">
        <f t="shared" si="4"/>
        <v>21000000</v>
      </c>
      <c r="I43" s="36">
        <f t="shared" si="4"/>
        <v>21000000</v>
      </c>
      <c r="J43" s="36">
        <f t="shared" si="4"/>
        <v>63000000</v>
      </c>
      <c r="K43" s="36">
        <f t="shared" si="4"/>
        <v>0</v>
      </c>
      <c r="L43" s="36">
        <f t="shared" si="4"/>
        <v>-1430903</v>
      </c>
      <c r="M43" s="36">
        <f t="shared" si="4"/>
        <v>-1578927</v>
      </c>
      <c r="N43" s="36">
        <f t="shared" si="4"/>
        <v>-3009830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59990170</v>
      </c>
      <c r="X43" s="36">
        <f t="shared" si="4"/>
        <v>224444540</v>
      </c>
      <c r="Y43" s="36">
        <f t="shared" si="4"/>
        <v>-164454370</v>
      </c>
      <c r="Z43" s="37">
        <f>+IF(X43&lt;&gt;0,+(Y43/X43)*100,0)</f>
        <v>-73.271717815011229</v>
      </c>
      <c r="AA43" s="38">
        <f>SUM(AA39:AA42)</f>
        <v>334732493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721250</v>
      </c>
      <c r="D44" s="29">
        <f>+D37+D43</f>
        <v>0</v>
      </c>
      <c r="E44" s="30">
        <f t="shared" si="5"/>
        <v>205061806</v>
      </c>
      <c r="F44" s="31">
        <f t="shared" si="5"/>
        <v>335453743</v>
      </c>
      <c r="G44" s="31">
        <f t="shared" si="5"/>
        <v>21721250</v>
      </c>
      <c r="H44" s="31">
        <f t="shared" si="5"/>
        <v>21000000</v>
      </c>
      <c r="I44" s="31">
        <f t="shared" si="5"/>
        <v>21000000</v>
      </c>
      <c r="J44" s="31">
        <f t="shared" si="5"/>
        <v>63721250</v>
      </c>
      <c r="K44" s="31">
        <f t="shared" si="5"/>
        <v>0</v>
      </c>
      <c r="L44" s="31">
        <f t="shared" si="5"/>
        <v>-1430903</v>
      </c>
      <c r="M44" s="31">
        <f t="shared" si="5"/>
        <v>-1578927</v>
      </c>
      <c r="N44" s="31">
        <f t="shared" si="5"/>
        <v>-3009830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60711420</v>
      </c>
      <c r="X44" s="31">
        <f t="shared" si="5"/>
        <v>225165790</v>
      </c>
      <c r="Y44" s="31">
        <f t="shared" si="5"/>
        <v>-164454370</v>
      </c>
      <c r="Z44" s="32">
        <f>+IF(X44&lt;&gt;0,+(Y44/X44)*100,0)</f>
        <v>-73.037014192964207</v>
      </c>
      <c r="AA44" s="33">
        <f>+AA37+AA43</f>
        <v>335453743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9201100</v>
      </c>
      <c r="D45" s="42">
        <f t="shared" si="6"/>
        <v>0</v>
      </c>
      <c r="E45" s="43">
        <f t="shared" si="6"/>
        <v>47782718</v>
      </c>
      <c r="F45" s="44">
        <f t="shared" si="6"/>
        <v>-75434672</v>
      </c>
      <c r="G45" s="44">
        <f t="shared" si="6"/>
        <v>40393899</v>
      </c>
      <c r="H45" s="44">
        <f t="shared" si="6"/>
        <v>-10715528</v>
      </c>
      <c r="I45" s="44">
        <f t="shared" si="6"/>
        <v>-418461</v>
      </c>
      <c r="J45" s="44">
        <f t="shared" si="6"/>
        <v>29259910</v>
      </c>
      <c r="K45" s="44">
        <f t="shared" si="6"/>
        <v>-669728</v>
      </c>
      <c r="L45" s="44">
        <f t="shared" si="6"/>
        <v>-1522622</v>
      </c>
      <c r="M45" s="44">
        <f t="shared" si="6"/>
        <v>-285407</v>
      </c>
      <c r="N45" s="44">
        <f t="shared" si="6"/>
        <v>-2477757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26782153</v>
      </c>
      <c r="X45" s="44">
        <f t="shared" si="6"/>
        <v>-73960263</v>
      </c>
      <c r="Y45" s="44">
        <f t="shared" si="6"/>
        <v>100742416</v>
      </c>
      <c r="Z45" s="45">
        <f>+IF(X45&lt;&gt;0,+(Y45/X45)*100,0)</f>
        <v>-136.21154375830167</v>
      </c>
      <c r="AA45" s="46">
        <f>+AA26-AA44</f>
        <v>-75434672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-2725547</v>
      </c>
      <c r="F47" s="20">
        <v>-2725547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-1251138</v>
      </c>
      <c r="Y47" s="20">
        <v>1251138</v>
      </c>
      <c r="Z47" s="47">
        <v>-100</v>
      </c>
      <c r="AA47" s="22">
        <v>-2725547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-2725547</v>
      </c>
      <c r="F50" s="52">
        <f t="shared" si="7"/>
        <v>-2725547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-1251138</v>
      </c>
      <c r="Y50" s="52">
        <f t="shared" si="7"/>
        <v>1251138</v>
      </c>
      <c r="Z50" s="53">
        <f>+IF(X50&lt;&gt;0,+(Y50/X50)*100,0)</f>
        <v>-100</v>
      </c>
      <c r="AA50" s="54">
        <f>SUM(AA47:AA49)</f>
        <v>-2725547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2538561</v>
      </c>
      <c r="D6" s="18"/>
      <c r="E6" s="19">
        <v>2172296</v>
      </c>
      <c r="F6" s="20">
        <v>2172296</v>
      </c>
      <c r="G6" s="20">
        <v>216441</v>
      </c>
      <c r="H6" s="20">
        <v>288488</v>
      </c>
      <c r="I6" s="20">
        <v>215992</v>
      </c>
      <c r="J6" s="20">
        <v>720921</v>
      </c>
      <c r="K6" s="20">
        <v>257816</v>
      </c>
      <c r="L6" s="20">
        <v>287062</v>
      </c>
      <c r="M6" s="20">
        <v>165124</v>
      </c>
      <c r="N6" s="20">
        <v>710002</v>
      </c>
      <c r="O6" s="20"/>
      <c r="P6" s="20"/>
      <c r="Q6" s="20"/>
      <c r="R6" s="20"/>
      <c r="S6" s="20"/>
      <c r="T6" s="20"/>
      <c r="U6" s="20"/>
      <c r="V6" s="20"/>
      <c r="W6" s="20">
        <v>1430923</v>
      </c>
      <c r="X6" s="20">
        <v>1236869</v>
      </c>
      <c r="Y6" s="20">
        <v>194054</v>
      </c>
      <c r="Z6" s="21">
        <v>15.689131185275077</v>
      </c>
      <c r="AA6" s="22">
        <v>2172296</v>
      </c>
    </row>
    <row r="7" spans="1:27" x14ac:dyDescent="0.25">
      <c r="A7" s="23" t="s">
        <v>35</v>
      </c>
      <c r="B7" s="17" t="s">
        <v>32</v>
      </c>
      <c r="C7" s="18">
        <v>765995</v>
      </c>
      <c r="D7" s="18"/>
      <c r="E7" s="19">
        <v>414954</v>
      </c>
      <c r="F7" s="20">
        <v>414954</v>
      </c>
      <c r="G7" s="20">
        <v>649120</v>
      </c>
      <c r="H7" s="20">
        <v>-410469</v>
      </c>
      <c r="I7" s="20">
        <v>169563</v>
      </c>
      <c r="J7" s="20">
        <v>408214</v>
      </c>
      <c r="K7" s="20">
        <v>51948</v>
      </c>
      <c r="L7" s="20">
        <v>162836</v>
      </c>
      <c r="M7" s="20">
        <v>118504</v>
      </c>
      <c r="N7" s="20">
        <v>333288</v>
      </c>
      <c r="O7" s="20"/>
      <c r="P7" s="20"/>
      <c r="Q7" s="20"/>
      <c r="R7" s="20"/>
      <c r="S7" s="20"/>
      <c r="T7" s="20"/>
      <c r="U7" s="20"/>
      <c r="V7" s="20"/>
      <c r="W7" s="20">
        <v>741502</v>
      </c>
      <c r="X7" s="20">
        <v>315267</v>
      </c>
      <c r="Y7" s="20">
        <v>426235</v>
      </c>
      <c r="Z7" s="21">
        <v>135.19810192630374</v>
      </c>
      <c r="AA7" s="22">
        <v>414954</v>
      </c>
    </row>
    <row r="8" spans="1:27" x14ac:dyDescent="0.25">
      <c r="A8" s="23" t="s">
        <v>36</v>
      </c>
      <c r="B8" s="17" t="s">
        <v>32</v>
      </c>
      <c r="C8" s="18">
        <v>37833</v>
      </c>
      <c r="D8" s="18"/>
      <c r="E8" s="19"/>
      <c r="F8" s="20"/>
      <c r="G8" s="20">
        <v>34150</v>
      </c>
      <c r="H8" s="20">
        <v>-3397</v>
      </c>
      <c r="I8" s="20">
        <v>-2956</v>
      </c>
      <c r="J8" s="20">
        <v>27797</v>
      </c>
      <c r="K8" s="20">
        <v>-2811</v>
      </c>
      <c r="L8" s="20">
        <v>-2598</v>
      </c>
      <c r="M8" s="20">
        <v>-2475</v>
      </c>
      <c r="N8" s="20">
        <v>-7884</v>
      </c>
      <c r="O8" s="20"/>
      <c r="P8" s="20"/>
      <c r="Q8" s="20"/>
      <c r="R8" s="20"/>
      <c r="S8" s="20"/>
      <c r="T8" s="20"/>
      <c r="U8" s="20"/>
      <c r="V8" s="20"/>
      <c r="W8" s="20">
        <v>19913</v>
      </c>
      <c r="X8" s="20"/>
      <c r="Y8" s="20">
        <v>19913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-40239</v>
      </c>
      <c r="D10" s="18"/>
      <c r="E10" s="19"/>
      <c r="F10" s="20"/>
      <c r="G10" s="20"/>
      <c r="H10" s="20"/>
      <c r="I10" s="20"/>
      <c r="J10" s="20"/>
      <c r="K10" s="20"/>
      <c r="L10" s="20">
        <v>-4794</v>
      </c>
      <c r="M10" s="20">
        <v>-16944</v>
      </c>
      <c r="N10" s="20">
        <v>-21738</v>
      </c>
      <c r="O10" s="20"/>
      <c r="P10" s="20"/>
      <c r="Q10" s="20"/>
      <c r="R10" s="20"/>
      <c r="S10" s="20"/>
      <c r="T10" s="20"/>
      <c r="U10" s="20"/>
      <c r="V10" s="20"/>
      <c r="W10" s="20">
        <v>-21738</v>
      </c>
      <c r="X10" s="20"/>
      <c r="Y10" s="20">
        <v>-21738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3824</v>
      </c>
      <c r="F11" s="20">
        <v>3824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3824</v>
      </c>
      <c r="Y11" s="24">
        <v>-3824</v>
      </c>
      <c r="Z11" s="25">
        <v>-100</v>
      </c>
      <c r="AA11" s="26">
        <v>3824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3302150</v>
      </c>
      <c r="D13" s="29">
        <f>SUM(D6:D12)</f>
        <v>0</v>
      </c>
      <c r="E13" s="30">
        <f t="shared" si="0"/>
        <v>2591074</v>
      </c>
      <c r="F13" s="31">
        <f t="shared" si="0"/>
        <v>2591074</v>
      </c>
      <c r="G13" s="31">
        <f t="shared" si="0"/>
        <v>899711</v>
      </c>
      <c r="H13" s="31">
        <f t="shared" si="0"/>
        <v>-125378</v>
      </c>
      <c r="I13" s="31">
        <f t="shared" si="0"/>
        <v>382599</v>
      </c>
      <c r="J13" s="31">
        <f t="shared" si="0"/>
        <v>1156932</v>
      </c>
      <c r="K13" s="31">
        <f t="shared" si="0"/>
        <v>306953</v>
      </c>
      <c r="L13" s="31">
        <f t="shared" si="0"/>
        <v>442506</v>
      </c>
      <c r="M13" s="31">
        <f t="shared" si="0"/>
        <v>264209</v>
      </c>
      <c r="N13" s="31">
        <f t="shared" si="0"/>
        <v>1013668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2170600</v>
      </c>
      <c r="X13" s="31">
        <f t="shared" si="0"/>
        <v>1555960</v>
      </c>
      <c r="Y13" s="31">
        <f t="shared" si="0"/>
        <v>614640</v>
      </c>
      <c r="Z13" s="32">
        <f>+IF(X13&lt;&gt;0,+(Y13/X13)*100,0)</f>
        <v>39.502300830355537</v>
      </c>
      <c r="AA13" s="33">
        <f>SUM(AA6:AA12)</f>
        <v>2591074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9683439</v>
      </c>
      <c r="D17" s="18"/>
      <c r="E17" s="19">
        <v>9683223</v>
      </c>
      <c r="F17" s="20">
        <v>9683223</v>
      </c>
      <c r="G17" s="24">
        <v>9687524</v>
      </c>
      <c r="H17" s="24">
        <v>-2821260</v>
      </c>
      <c r="I17" s="24">
        <v>11759821</v>
      </c>
      <c r="J17" s="20">
        <v>18626085</v>
      </c>
      <c r="K17" s="24">
        <v>-391</v>
      </c>
      <c r="L17" s="24">
        <v>-391</v>
      </c>
      <c r="M17" s="20">
        <v>-391</v>
      </c>
      <c r="N17" s="24">
        <v>-1173</v>
      </c>
      <c r="O17" s="24"/>
      <c r="P17" s="24"/>
      <c r="Q17" s="20"/>
      <c r="R17" s="24"/>
      <c r="S17" s="24"/>
      <c r="T17" s="20"/>
      <c r="U17" s="24"/>
      <c r="V17" s="24"/>
      <c r="W17" s="24">
        <v>18624912</v>
      </c>
      <c r="X17" s="20">
        <v>9685569</v>
      </c>
      <c r="Y17" s="24">
        <v>8939343</v>
      </c>
      <c r="Z17" s="25">
        <v>92.295486202204529</v>
      </c>
      <c r="AA17" s="26">
        <v>9683223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9683439</v>
      </c>
      <c r="D25" s="29">
        <f t="shared" ref="D25:Y25" si="1">SUM(D15:D24)</f>
        <v>0</v>
      </c>
      <c r="E25" s="35">
        <f t="shared" si="1"/>
        <v>9683223</v>
      </c>
      <c r="F25" s="36">
        <f t="shared" si="1"/>
        <v>9683223</v>
      </c>
      <c r="G25" s="36">
        <f t="shared" si="1"/>
        <v>9687524</v>
      </c>
      <c r="H25" s="36">
        <f t="shared" si="1"/>
        <v>-2821260</v>
      </c>
      <c r="I25" s="36">
        <f t="shared" si="1"/>
        <v>11759821</v>
      </c>
      <c r="J25" s="36">
        <f t="shared" si="1"/>
        <v>18626085</v>
      </c>
      <c r="K25" s="36">
        <f t="shared" si="1"/>
        <v>-391</v>
      </c>
      <c r="L25" s="36">
        <f t="shared" si="1"/>
        <v>-391</v>
      </c>
      <c r="M25" s="36">
        <f t="shared" si="1"/>
        <v>-391</v>
      </c>
      <c r="N25" s="36">
        <f t="shared" si="1"/>
        <v>-1173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18624912</v>
      </c>
      <c r="X25" s="36">
        <f t="shared" si="1"/>
        <v>9685569</v>
      </c>
      <c r="Y25" s="36">
        <f t="shared" si="1"/>
        <v>8939343</v>
      </c>
      <c r="Z25" s="37">
        <f>+IF(X25&lt;&gt;0,+(Y25/X25)*100,0)</f>
        <v>92.295486202204529</v>
      </c>
      <c r="AA25" s="38">
        <f>SUM(AA15:AA24)</f>
        <v>9683223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12985589</v>
      </c>
      <c r="D26" s="29">
        <f>+D13+D25</f>
        <v>0</v>
      </c>
      <c r="E26" s="30">
        <f t="shared" si="2"/>
        <v>12274297</v>
      </c>
      <c r="F26" s="31">
        <f t="shared" si="2"/>
        <v>12274297</v>
      </c>
      <c r="G26" s="31">
        <f t="shared" si="2"/>
        <v>10587235</v>
      </c>
      <c r="H26" s="31">
        <f t="shared" si="2"/>
        <v>-2946638</v>
      </c>
      <c r="I26" s="31">
        <f t="shared" si="2"/>
        <v>12142420</v>
      </c>
      <c r="J26" s="31">
        <f t="shared" si="2"/>
        <v>19783017</v>
      </c>
      <c r="K26" s="31">
        <f t="shared" si="2"/>
        <v>306562</v>
      </c>
      <c r="L26" s="31">
        <f t="shared" si="2"/>
        <v>442115</v>
      </c>
      <c r="M26" s="31">
        <f t="shared" si="2"/>
        <v>263818</v>
      </c>
      <c r="N26" s="31">
        <f t="shared" si="2"/>
        <v>1012495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20795512</v>
      </c>
      <c r="X26" s="31">
        <f t="shared" si="2"/>
        <v>11241529</v>
      </c>
      <c r="Y26" s="31">
        <f t="shared" si="2"/>
        <v>9553983</v>
      </c>
      <c r="Z26" s="32">
        <f>+IF(X26&lt;&gt;0,+(Y26/X26)*100,0)</f>
        <v>84.98828762528656</v>
      </c>
      <c r="AA26" s="33">
        <f>+AA13+AA25</f>
        <v>12274297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934892</v>
      </c>
      <c r="D32" s="18"/>
      <c r="E32" s="19"/>
      <c r="F32" s="20"/>
      <c r="G32" s="20">
        <v>65514</v>
      </c>
      <c r="H32" s="20">
        <v>69433</v>
      </c>
      <c r="I32" s="20">
        <v>85970</v>
      </c>
      <c r="J32" s="20">
        <v>220917</v>
      </c>
      <c r="K32" s="20">
        <v>75081</v>
      </c>
      <c r="L32" s="20">
        <v>115120</v>
      </c>
      <c r="M32" s="20">
        <v>79725</v>
      </c>
      <c r="N32" s="20">
        <v>269926</v>
      </c>
      <c r="O32" s="20"/>
      <c r="P32" s="20"/>
      <c r="Q32" s="20"/>
      <c r="R32" s="20"/>
      <c r="S32" s="20"/>
      <c r="T32" s="20"/>
      <c r="U32" s="20"/>
      <c r="V32" s="20"/>
      <c r="W32" s="20">
        <v>490843</v>
      </c>
      <c r="X32" s="20">
        <v>73691</v>
      </c>
      <c r="Y32" s="20">
        <v>417152</v>
      </c>
      <c r="Z32" s="21">
        <v>566.08269666580725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29317</v>
      </c>
      <c r="F35" s="20">
        <v>29317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18483</v>
      </c>
      <c r="Y35" s="20">
        <v>-18483</v>
      </c>
      <c r="Z35" s="21">
        <v>-100</v>
      </c>
      <c r="AA35" s="22">
        <v>29317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934892</v>
      </c>
      <c r="D37" s="29">
        <f t="shared" ref="D37:Y37" si="3">SUM(D29:D36)</f>
        <v>0</v>
      </c>
      <c r="E37" s="30">
        <f t="shared" si="3"/>
        <v>29317</v>
      </c>
      <c r="F37" s="31">
        <f t="shared" si="3"/>
        <v>29317</v>
      </c>
      <c r="G37" s="31">
        <f t="shared" si="3"/>
        <v>65514</v>
      </c>
      <c r="H37" s="31">
        <f t="shared" si="3"/>
        <v>69433</v>
      </c>
      <c r="I37" s="31">
        <f t="shared" si="3"/>
        <v>85970</v>
      </c>
      <c r="J37" s="31">
        <f t="shared" si="3"/>
        <v>220917</v>
      </c>
      <c r="K37" s="31">
        <f t="shared" si="3"/>
        <v>75081</v>
      </c>
      <c r="L37" s="31">
        <f t="shared" si="3"/>
        <v>115120</v>
      </c>
      <c r="M37" s="31">
        <f t="shared" si="3"/>
        <v>79725</v>
      </c>
      <c r="N37" s="31">
        <f t="shared" si="3"/>
        <v>269926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490843</v>
      </c>
      <c r="X37" s="31">
        <f t="shared" si="3"/>
        <v>92174</v>
      </c>
      <c r="Y37" s="31">
        <f t="shared" si="3"/>
        <v>398669</v>
      </c>
      <c r="Z37" s="32">
        <f>+IF(X37&lt;&gt;0,+(Y37/X37)*100,0)</f>
        <v>432.51784668127675</v>
      </c>
      <c r="AA37" s="33">
        <f>SUM(AA29:AA36)</f>
        <v>29317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18626702</v>
      </c>
      <c r="D40" s="18"/>
      <c r="E40" s="19">
        <v>18626702</v>
      </c>
      <c r="F40" s="20">
        <v>18626702</v>
      </c>
      <c r="G40" s="20">
        <v>18626702</v>
      </c>
      <c r="H40" s="20"/>
      <c r="I40" s="20">
        <v>13309425</v>
      </c>
      <c r="J40" s="20">
        <v>31936127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31936127</v>
      </c>
      <c r="X40" s="20">
        <v>18626702</v>
      </c>
      <c r="Y40" s="20">
        <v>13309425</v>
      </c>
      <c r="Z40" s="21">
        <v>71.453470399644559</v>
      </c>
      <c r="AA40" s="22">
        <v>18626702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18626702</v>
      </c>
      <c r="D43" s="29">
        <f t="shared" ref="D43:Y43" si="4">SUM(D39:D42)</f>
        <v>0</v>
      </c>
      <c r="E43" s="35">
        <f t="shared" si="4"/>
        <v>18626702</v>
      </c>
      <c r="F43" s="36">
        <f t="shared" si="4"/>
        <v>18626702</v>
      </c>
      <c r="G43" s="36">
        <f t="shared" si="4"/>
        <v>18626702</v>
      </c>
      <c r="H43" s="36">
        <f t="shared" si="4"/>
        <v>0</v>
      </c>
      <c r="I43" s="36">
        <f t="shared" si="4"/>
        <v>13309425</v>
      </c>
      <c r="J43" s="36">
        <f t="shared" si="4"/>
        <v>31936127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31936127</v>
      </c>
      <c r="X43" s="36">
        <f t="shared" si="4"/>
        <v>18626702</v>
      </c>
      <c r="Y43" s="36">
        <f t="shared" si="4"/>
        <v>13309425</v>
      </c>
      <c r="Z43" s="37">
        <f>+IF(X43&lt;&gt;0,+(Y43/X43)*100,0)</f>
        <v>71.453470399644559</v>
      </c>
      <c r="AA43" s="38">
        <f>SUM(AA39:AA42)</f>
        <v>18626702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19561594</v>
      </c>
      <c r="D44" s="29">
        <f>+D37+D43</f>
        <v>0</v>
      </c>
      <c r="E44" s="30">
        <f t="shared" si="5"/>
        <v>18656019</v>
      </c>
      <c r="F44" s="31">
        <f t="shared" si="5"/>
        <v>18656019</v>
      </c>
      <c r="G44" s="31">
        <f t="shared" si="5"/>
        <v>18692216</v>
      </c>
      <c r="H44" s="31">
        <f t="shared" si="5"/>
        <v>69433</v>
      </c>
      <c r="I44" s="31">
        <f t="shared" si="5"/>
        <v>13395395</v>
      </c>
      <c r="J44" s="31">
        <f t="shared" si="5"/>
        <v>32157044</v>
      </c>
      <c r="K44" s="31">
        <f t="shared" si="5"/>
        <v>75081</v>
      </c>
      <c r="L44" s="31">
        <f t="shared" si="5"/>
        <v>115120</v>
      </c>
      <c r="M44" s="31">
        <f t="shared" si="5"/>
        <v>79725</v>
      </c>
      <c r="N44" s="31">
        <f t="shared" si="5"/>
        <v>269926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32426970</v>
      </c>
      <c r="X44" s="31">
        <f t="shared" si="5"/>
        <v>18718876</v>
      </c>
      <c r="Y44" s="31">
        <f t="shared" si="5"/>
        <v>13708094</v>
      </c>
      <c r="Z44" s="32">
        <f>+IF(X44&lt;&gt;0,+(Y44/X44)*100,0)</f>
        <v>73.231394876487244</v>
      </c>
      <c r="AA44" s="33">
        <f>+AA37+AA43</f>
        <v>18656019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-6576005</v>
      </c>
      <c r="D45" s="42">
        <f t="shared" si="6"/>
        <v>0</v>
      </c>
      <c r="E45" s="43">
        <f t="shared" si="6"/>
        <v>-6381722</v>
      </c>
      <c r="F45" s="44">
        <f t="shared" si="6"/>
        <v>-6381722</v>
      </c>
      <c r="G45" s="44">
        <f t="shared" si="6"/>
        <v>-8104981</v>
      </c>
      <c r="H45" s="44">
        <f t="shared" si="6"/>
        <v>-3016071</v>
      </c>
      <c r="I45" s="44">
        <f t="shared" si="6"/>
        <v>-1252975</v>
      </c>
      <c r="J45" s="44">
        <f t="shared" si="6"/>
        <v>-12374027</v>
      </c>
      <c r="K45" s="44">
        <f t="shared" si="6"/>
        <v>231481</v>
      </c>
      <c r="L45" s="44">
        <f t="shared" si="6"/>
        <v>326995</v>
      </c>
      <c r="M45" s="44">
        <f t="shared" si="6"/>
        <v>184093</v>
      </c>
      <c r="N45" s="44">
        <f t="shared" si="6"/>
        <v>742569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-11631458</v>
      </c>
      <c r="X45" s="44">
        <f t="shared" si="6"/>
        <v>-7477347</v>
      </c>
      <c r="Y45" s="44">
        <f t="shared" si="6"/>
        <v>-4154111</v>
      </c>
      <c r="Z45" s="45">
        <f>+IF(X45&lt;&gt;0,+(Y45/X45)*100,0)</f>
        <v>55.555947851557505</v>
      </c>
      <c r="AA45" s="46">
        <f>+AA26-AA44</f>
        <v>-6381722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1427746</v>
      </c>
      <c r="D6" s="18"/>
      <c r="E6" s="19">
        <v>220549</v>
      </c>
      <c r="F6" s="20">
        <v>220549</v>
      </c>
      <c r="G6" s="20">
        <v>175840</v>
      </c>
      <c r="H6" s="20">
        <v>109719</v>
      </c>
      <c r="I6" s="20">
        <v>148379</v>
      </c>
      <c r="J6" s="20">
        <v>433938</v>
      </c>
      <c r="K6" s="20">
        <v>181718</v>
      </c>
      <c r="L6" s="20">
        <v>157539</v>
      </c>
      <c r="M6" s="20">
        <v>144039</v>
      </c>
      <c r="N6" s="20">
        <v>483296</v>
      </c>
      <c r="O6" s="20"/>
      <c r="P6" s="20"/>
      <c r="Q6" s="20"/>
      <c r="R6" s="20"/>
      <c r="S6" s="20"/>
      <c r="T6" s="20"/>
      <c r="U6" s="20"/>
      <c r="V6" s="20"/>
      <c r="W6" s="20">
        <v>917234</v>
      </c>
      <c r="X6" s="20">
        <v>325135</v>
      </c>
      <c r="Y6" s="20">
        <v>592099</v>
      </c>
      <c r="Z6" s="21">
        <v>182.10866255555385</v>
      </c>
      <c r="AA6" s="22">
        <v>220549</v>
      </c>
    </row>
    <row r="7" spans="1:27" x14ac:dyDescent="0.25">
      <c r="A7" s="23" t="s">
        <v>35</v>
      </c>
      <c r="B7" s="17" t="s">
        <v>32</v>
      </c>
      <c r="C7" s="18">
        <v>243706</v>
      </c>
      <c r="D7" s="18"/>
      <c r="E7" s="19">
        <v>244460</v>
      </c>
      <c r="F7" s="20">
        <v>488164</v>
      </c>
      <c r="G7" s="20">
        <v>920097</v>
      </c>
      <c r="H7" s="20">
        <v>107466</v>
      </c>
      <c r="I7" s="20">
        <v>-891313</v>
      </c>
      <c r="J7" s="20">
        <v>136250</v>
      </c>
      <c r="K7" s="20">
        <v>99727</v>
      </c>
      <c r="L7" s="20">
        <v>109092</v>
      </c>
      <c r="M7" s="20">
        <v>142780</v>
      </c>
      <c r="N7" s="20">
        <v>351599</v>
      </c>
      <c r="O7" s="20"/>
      <c r="P7" s="20"/>
      <c r="Q7" s="20"/>
      <c r="R7" s="20"/>
      <c r="S7" s="20"/>
      <c r="T7" s="20"/>
      <c r="U7" s="20"/>
      <c r="V7" s="20"/>
      <c r="W7" s="20">
        <v>487849</v>
      </c>
      <c r="X7" s="20">
        <v>367137</v>
      </c>
      <c r="Y7" s="20">
        <v>120712</v>
      </c>
      <c r="Z7" s="21">
        <v>32.879279397064309</v>
      </c>
      <c r="AA7" s="22">
        <v>488164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1671452</v>
      </c>
      <c r="D13" s="29">
        <f>SUM(D6:D12)</f>
        <v>0</v>
      </c>
      <c r="E13" s="30">
        <f t="shared" si="0"/>
        <v>465009</v>
      </c>
      <c r="F13" s="31">
        <f t="shared" si="0"/>
        <v>708713</v>
      </c>
      <c r="G13" s="31">
        <f t="shared" si="0"/>
        <v>1095937</v>
      </c>
      <c r="H13" s="31">
        <f t="shared" si="0"/>
        <v>217185</v>
      </c>
      <c r="I13" s="31">
        <f t="shared" si="0"/>
        <v>-742934</v>
      </c>
      <c r="J13" s="31">
        <f t="shared" si="0"/>
        <v>570188</v>
      </c>
      <c r="K13" s="31">
        <f t="shared" si="0"/>
        <v>281445</v>
      </c>
      <c r="L13" s="31">
        <f t="shared" si="0"/>
        <v>266631</v>
      </c>
      <c r="M13" s="31">
        <f t="shared" si="0"/>
        <v>286819</v>
      </c>
      <c r="N13" s="31">
        <f t="shared" si="0"/>
        <v>834895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1405083</v>
      </c>
      <c r="X13" s="31">
        <f t="shared" si="0"/>
        <v>692272</v>
      </c>
      <c r="Y13" s="31">
        <f t="shared" si="0"/>
        <v>712811</v>
      </c>
      <c r="Z13" s="32">
        <f>+IF(X13&lt;&gt;0,+(Y13/X13)*100,0)</f>
        <v>102.96689740448841</v>
      </c>
      <c r="AA13" s="33">
        <f>SUM(AA6:AA12)</f>
        <v>708713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543425</v>
      </c>
      <c r="D17" s="18"/>
      <c r="E17" s="19">
        <v>-138000</v>
      </c>
      <c r="F17" s="20">
        <v>306955</v>
      </c>
      <c r="G17" s="24">
        <v>445720</v>
      </c>
      <c r="H17" s="24">
        <v>-765</v>
      </c>
      <c r="I17" s="24"/>
      <c r="J17" s="20">
        <v>444955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444955</v>
      </c>
      <c r="X17" s="20">
        <v>375955</v>
      </c>
      <c r="Y17" s="24">
        <v>69000</v>
      </c>
      <c r="Z17" s="25">
        <v>18.353260363607347</v>
      </c>
      <c r="AA17" s="26">
        <v>306955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543425</v>
      </c>
      <c r="D25" s="29">
        <f t="shared" ref="D25:Y25" si="1">SUM(D15:D24)</f>
        <v>0</v>
      </c>
      <c r="E25" s="35">
        <f t="shared" si="1"/>
        <v>-138000</v>
      </c>
      <c r="F25" s="36">
        <f t="shared" si="1"/>
        <v>306955</v>
      </c>
      <c r="G25" s="36">
        <f t="shared" si="1"/>
        <v>445720</v>
      </c>
      <c r="H25" s="36">
        <f t="shared" si="1"/>
        <v>-765</v>
      </c>
      <c r="I25" s="36">
        <f t="shared" si="1"/>
        <v>0</v>
      </c>
      <c r="J25" s="36">
        <f t="shared" si="1"/>
        <v>444955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444955</v>
      </c>
      <c r="X25" s="36">
        <f t="shared" si="1"/>
        <v>375955</v>
      </c>
      <c r="Y25" s="36">
        <f t="shared" si="1"/>
        <v>69000</v>
      </c>
      <c r="Z25" s="37">
        <f>+IF(X25&lt;&gt;0,+(Y25/X25)*100,0)</f>
        <v>18.353260363607347</v>
      </c>
      <c r="AA25" s="38">
        <f>SUM(AA15:AA24)</f>
        <v>306955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2214877</v>
      </c>
      <c r="D26" s="29">
        <f>+D13+D25</f>
        <v>0</v>
      </c>
      <c r="E26" s="30">
        <f t="shared" si="2"/>
        <v>327009</v>
      </c>
      <c r="F26" s="31">
        <f t="shared" si="2"/>
        <v>1015668</v>
      </c>
      <c r="G26" s="31">
        <f t="shared" si="2"/>
        <v>1541657</v>
      </c>
      <c r="H26" s="31">
        <f t="shared" si="2"/>
        <v>216420</v>
      </c>
      <c r="I26" s="31">
        <f t="shared" si="2"/>
        <v>-742934</v>
      </c>
      <c r="J26" s="31">
        <f t="shared" si="2"/>
        <v>1015143</v>
      </c>
      <c r="K26" s="31">
        <f t="shared" si="2"/>
        <v>281445</v>
      </c>
      <c r="L26" s="31">
        <f t="shared" si="2"/>
        <v>266631</v>
      </c>
      <c r="M26" s="31">
        <f t="shared" si="2"/>
        <v>286819</v>
      </c>
      <c r="N26" s="31">
        <f t="shared" si="2"/>
        <v>834895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1850038</v>
      </c>
      <c r="X26" s="31">
        <f t="shared" si="2"/>
        <v>1068227</v>
      </c>
      <c r="Y26" s="31">
        <f t="shared" si="2"/>
        <v>781811</v>
      </c>
      <c r="Z26" s="32">
        <f>+IF(X26&lt;&gt;0,+(Y26/X26)*100,0)</f>
        <v>73.187721336382623</v>
      </c>
      <c r="AA26" s="33">
        <f>+AA13+AA25</f>
        <v>1015668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>
        <v>25166323</v>
      </c>
      <c r="G40" s="20">
        <v>25166324</v>
      </c>
      <c r="H40" s="20">
        <v>171793</v>
      </c>
      <c r="I40" s="20"/>
      <c r="J40" s="20">
        <v>25338117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25338117</v>
      </c>
      <c r="X40" s="20">
        <v>25166323</v>
      </c>
      <c r="Y40" s="20">
        <v>171794</v>
      </c>
      <c r="Z40" s="21">
        <v>0.68263448736631094</v>
      </c>
      <c r="AA40" s="22">
        <v>25166323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25166323</v>
      </c>
      <c r="G43" s="36">
        <f t="shared" si="4"/>
        <v>25166324</v>
      </c>
      <c r="H43" s="36">
        <f t="shared" si="4"/>
        <v>171793</v>
      </c>
      <c r="I43" s="36">
        <f t="shared" si="4"/>
        <v>0</v>
      </c>
      <c r="J43" s="36">
        <f t="shared" si="4"/>
        <v>25338117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25338117</v>
      </c>
      <c r="X43" s="36">
        <f t="shared" si="4"/>
        <v>25166323</v>
      </c>
      <c r="Y43" s="36">
        <f t="shared" si="4"/>
        <v>171794</v>
      </c>
      <c r="Z43" s="37">
        <f>+IF(X43&lt;&gt;0,+(Y43/X43)*100,0)</f>
        <v>0.68263448736631094</v>
      </c>
      <c r="AA43" s="38">
        <f>SUM(AA39:AA42)</f>
        <v>25166323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25166323</v>
      </c>
      <c r="G44" s="31">
        <f t="shared" si="5"/>
        <v>25166324</v>
      </c>
      <c r="H44" s="31">
        <f t="shared" si="5"/>
        <v>171793</v>
      </c>
      <c r="I44" s="31">
        <f t="shared" si="5"/>
        <v>0</v>
      </c>
      <c r="J44" s="31">
        <f t="shared" si="5"/>
        <v>25338117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25338117</v>
      </c>
      <c r="X44" s="31">
        <f t="shared" si="5"/>
        <v>25166323</v>
      </c>
      <c r="Y44" s="31">
        <f t="shared" si="5"/>
        <v>171794</v>
      </c>
      <c r="Z44" s="32">
        <f>+IF(X44&lt;&gt;0,+(Y44/X44)*100,0)</f>
        <v>0.68263448736631094</v>
      </c>
      <c r="AA44" s="33">
        <f>+AA37+AA43</f>
        <v>25166323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2214877</v>
      </c>
      <c r="D45" s="42">
        <f t="shared" si="6"/>
        <v>0</v>
      </c>
      <c r="E45" s="43">
        <f t="shared" si="6"/>
        <v>327009</v>
      </c>
      <c r="F45" s="44">
        <f t="shared" si="6"/>
        <v>-24150655</v>
      </c>
      <c r="G45" s="44">
        <f t="shared" si="6"/>
        <v>-23624667</v>
      </c>
      <c r="H45" s="44">
        <f t="shared" si="6"/>
        <v>44627</v>
      </c>
      <c r="I45" s="44">
        <f t="shared" si="6"/>
        <v>-742934</v>
      </c>
      <c r="J45" s="44">
        <f t="shared" si="6"/>
        <v>-24322974</v>
      </c>
      <c r="K45" s="44">
        <f t="shared" si="6"/>
        <v>281445</v>
      </c>
      <c r="L45" s="44">
        <f t="shared" si="6"/>
        <v>266631</v>
      </c>
      <c r="M45" s="44">
        <f t="shared" si="6"/>
        <v>286819</v>
      </c>
      <c r="N45" s="44">
        <f t="shared" si="6"/>
        <v>834895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-23488079</v>
      </c>
      <c r="X45" s="44">
        <f t="shared" si="6"/>
        <v>-24098096</v>
      </c>
      <c r="Y45" s="44">
        <f t="shared" si="6"/>
        <v>610017</v>
      </c>
      <c r="Z45" s="45">
        <f>+IF(X45&lt;&gt;0,+(Y45/X45)*100,0)</f>
        <v>-2.5313908617510696</v>
      </c>
      <c r="AA45" s="46">
        <f>+AA26-AA44</f>
        <v>-24150655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327009</v>
      </c>
      <c r="F47" s="20">
        <v>327009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379568</v>
      </c>
      <c r="Y47" s="20">
        <v>-379568</v>
      </c>
      <c r="Z47" s="47">
        <v>-100</v>
      </c>
      <c r="AA47" s="22">
        <v>327009</v>
      </c>
    </row>
    <row r="48" spans="1:27" x14ac:dyDescent="0.25">
      <c r="A48" s="23" t="s">
        <v>73</v>
      </c>
      <c r="B48" s="17" t="s">
        <v>32</v>
      </c>
      <c r="C48" s="18">
        <v>10500000</v>
      </c>
      <c r="D48" s="18"/>
      <c r="E48" s="19"/>
      <c r="F48" s="20">
        <v>10500000</v>
      </c>
      <c r="G48" s="20">
        <v>10500000</v>
      </c>
      <c r="H48" s="20"/>
      <c r="I48" s="20"/>
      <c r="J48" s="20">
        <v>10500000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10500000</v>
      </c>
      <c r="X48" s="20">
        <v>10500000</v>
      </c>
      <c r="Y48" s="20"/>
      <c r="Z48" s="47"/>
      <c r="AA48" s="22">
        <v>10500000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10500000</v>
      </c>
      <c r="D50" s="50">
        <f t="shared" ref="D50:Y50" si="7">SUM(D47:D49)</f>
        <v>0</v>
      </c>
      <c r="E50" s="51">
        <f t="shared" si="7"/>
        <v>327009</v>
      </c>
      <c r="F50" s="52">
        <f t="shared" si="7"/>
        <v>10827009</v>
      </c>
      <c r="G50" s="52">
        <f t="shared" si="7"/>
        <v>10500000</v>
      </c>
      <c r="H50" s="52">
        <f t="shared" si="7"/>
        <v>0</v>
      </c>
      <c r="I50" s="52">
        <f t="shared" si="7"/>
        <v>0</v>
      </c>
      <c r="J50" s="52">
        <f t="shared" si="7"/>
        <v>10500000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10500000</v>
      </c>
      <c r="X50" s="52">
        <f t="shared" si="7"/>
        <v>10879568</v>
      </c>
      <c r="Y50" s="52">
        <f t="shared" si="7"/>
        <v>-379568</v>
      </c>
      <c r="Z50" s="53">
        <f>+IF(X50&lt;&gt;0,+(Y50/X50)*100,0)</f>
        <v>-3.48881499706606</v>
      </c>
      <c r="AA50" s="54">
        <f>SUM(AA47:AA49)</f>
        <v>10827009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7506568</v>
      </c>
      <c r="D17" s="18"/>
      <c r="E17" s="19">
        <v>7700079</v>
      </c>
      <c r="F17" s="20">
        <v>7700079</v>
      </c>
      <c r="G17" s="24"/>
      <c r="H17" s="24">
        <v>6059546</v>
      </c>
      <c r="I17" s="24">
        <v>-687693</v>
      </c>
      <c r="J17" s="20">
        <v>5371853</v>
      </c>
      <c r="K17" s="24"/>
      <c r="L17" s="24"/>
      <c r="M17" s="20">
        <v>-687693</v>
      </c>
      <c r="N17" s="24">
        <v>-687693</v>
      </c>
      <c r="O17" s="24"/>
      <c r="P17" s="24"/>
      <c r="Q17" s="20"/>
      <c r="R17" s="24"/>
      <c r="S17" s="24"/>
      <c r="T17" s="20"/>
      <c r="U17" s="24"/>
      <c r="V17" s="24"/>
      <c r="W17" s="24">
        <v>4684160</v>
      </c>
      <c r="X17" s="20">
        <v>3850044</v>
      </c>
      <c r="Y17" s="24">
        <v>834116</v>
      </c>
      <c r="Z17" s="25">
        <v>21.665103048172956</v>
      </c>
      <c r="AA17" s="26">
        <v>7700079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7506568</v>
      </c>
      <c r="D25" s="29">
        <f t="shared" ref="D25:Y25" si="1">SUM(D15:D24)</f>
        <v>0</v>
      </c>
      <c r="E25" s="35">
        <f t="shared" si="1"/>
        <v>7700079</v>
      </c>
      <c r="F25" s="36">
        <f t="shared" si="1"/>
        <v>7700079</v>
      </c>
      <c r="G25" s="36">
        <f t="shared" si="1"/>
        <v>0</v>
      </c>
      <c r="H25" s="36">
        <f t="shared" si="1"/>
        <v>6059546</v>
      </c>
      <c r="I25" s="36">
        <f t="shared" si="1"/>
        <v>-687693</v>
      </c>
      <c r="J25" s="36">
        <f t="shared" si="1"/>
        <v>5371853</v>
      </c>
      <c r="K25" s="36">
        <f t="shared" si="1"/>
        <v>0</v>
      </c>
      <c r="L25" s="36">
        <f t="shared" si="1"/>
        <v>0</v>
      </c>
      <c r="M25" s="36">
        <f t="shared" si="1"/>
        <v>-687693</v>
      </c>
      <c r="N25" s="36">
        <f t="shared" si="1"/>
        <v>-687693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4684160</v>
      </c>
      <c r="X25" s="36">
        <f t="shared" si="1"/>
        <v>3850044</v>
      </c>
      <c r="Y25" s="36">
        <f t="shared" si="1"/>
        <v>834116</v>
      </c>
      <c r="Z25" s="37">
        <f>+IF(X25&lt;&gt;0,+(Y25/X25)*100,0)</f>
        <v>21.665103048172956</v>
      </c>
      <c r="AA25" s="38">
        <f>SUM(AA15:AA24)</f>
        <v>7700079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7506568</v>
      </c>
      <c r="D26" s="29">
        <f>+D13+D25</f>
        <v>0</v>
      </c>
      <c r="E26" s="30">
        <f t="shared" si="2"/>
        <v>7700079</v>
      </c>
      <c r="F26" s="31">
        <f t="shared" si="2"/>
        <v>7700079</v>
      </c>
      <c r="G26" s="31">
        <f t="shared" si="2"/>
        <v>0</v>
      </c>
      <c r="H26" s="31">
        <f t="shared" si="2"/>
        <v>6059546</v>
      </c>
      <c r="I26" s="31">
        <f t="shared" si="2"/>
        <v>-687693</v>
      </c>
      <c r="J26" s="31">
        <f t="shared" si="2"/>
        <v>5371853</v>
      </c>
      <c r="K26" s="31">
        <f t="shared" si="2"/>
        <v>0</v>
      </c>
      <c r="L26" s="31">
        <f t="shared" si="2"/>
        <v>0</v>
      </c>
      <c r="M26" s="31">
        <f t="shared" si="2"/>
        <v>-687693</v>
      </c>
      <c r="N26" s="31">
        <f t="shared" si="2"/>
        <v>-687693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4684160</v>
      </c>
      <c r="X26" s="31">
        <f t="shared" si="2"/>
        <v>3850044</v>
      </c>
      <c r="Y26" s="31">
        <f t="shared" si="2"/>
        <v>834116</v>
      </c>
      <c r="Z26" s="32">
        <f>+IF(X26&lt;&gt;0,+(Y26/X26)*100,0)</f>
        <v>21.665103048172956</v>
      </c>
      <c r="AA26" s="33">
        <f>+AA13+AA25</f>
        <v>7700079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128457208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128457208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2700250</v>
      </c>
      <c r="D40" s="18"/>
      <c r="E40" s="19"/>
      <c r="F40" s="20"/>
      <c r="G40" s="20"/>
      <c r="H40" s="20">
        <v>4787777</v>
      </c>
      <c r="I40" s="20"/>
      <c r="J40" s="20">
        <v>4787777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4787777</v>
      </c>
      <c r="X40" s="20"/>
      <c r="Y40" s="20">
        <v>4787777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2700250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4787777</v>
      </c>
      <c r="I43" s="36">
        <f t="shared" si="4"/>
        <v>0</v>
      </c>
      <c r="J43" s="36">
        <f t="shared" si="4"/>
        <v>4787777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4787777</v>
      </c>
      <c r="X43" s="36">
        <f t="shared" si="4"/>
        <v>0</v>
      </c>
      <c r="Y43" s="36">
        <f t="shared" si="4"/>
        <v>4787777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131157458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4787777</v>
      </c>
      <c r="I44" s="31">
        <f t="shared" si="5"/>
        <v>0</v>
      </c>
      <c r="J44" s="31">
        <f t="shared" si="5"/>
        <v>4787777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4787777</v>
      </c>
      <c r="X44" s="31">
        <f t="shared" si="5"/>
        <v>0</v>
      </c>
      <c r="Y44" s="31">
        <f t="shared" si="5"/>
        <v>4787777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-123650890</v>
      </c>
      <c r="D45" s="42">
        <f t="shared" si="6"/>
        <v>0</v>
      </c>
      <c r="E45" s="43">
        <f t="shared" si="6"/>
        <v>7700079</v>
      </c>
      <c r="F45" s="44">
        <f t="shared" si="6"/>
        <v>7700079</v>
      </c>
      <c r="G45" s="44">
        <f t="shared" si="6"/>
        <v>0</v>
      </c>
      <c r="H45" s="44">
        <f t="shared" si="6"/>
        <v>1271769</v>
      </c>
      <c r="I45" s="44">
        <f t="shared" si="6"/>
        <v>-687693</v>
      </c>
      <c r="J45" s="44">
        <f t="shared" si="6"/>
        <v>584076</v>
      </c>
      <c r="K45" s="44">
        <f t="shared" si="6"/>
        <v>0</v>
      </c>
      <c r="L45" s="44">
        <f t="shared" si="6"/>
        <v>0</v>
      </c>
      <c r="M45" s="44">
        <f t="shared" si="6"/>
        <v>-687693</v>
      </c>
      <c r="N45" s="44">
        <f t="shared" si="6"/>
        <v>-687693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-103617</v>
      </c>
      <c r="X45" s="44">
        <f t="shared" si="6"/>
        <v>3850044</v>
      </c>
      <c r="Y45" s="44">
        <f t="shared" si="6"/>
        <v>-3953661</v>
      </c>
      <c r="Z45" s="45">
        <f>+IF(X45&lt;&gt;0,+(Y45/X45)*100,0)</f>
        <v>-102.69131989140902</v>
      </c>
      <c r="AA45" s="46">
        <f>+AA26-AA44</f>
        <v>7700079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331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B69D259-1948-4CB6-B9F3-C77945AA3232}"/>
</file>

<file path=customXml/itemProps2.xml><?xml version="1.0" encoding="utf-8"?>
<ds:datastoreItem xmlns:ds="http://schemas.openxmlformats.org/officeDocument/2006/customXml" ds:itemID="{865E0365-04DC-48C1-9CDE-77AD8A3390A2}"/>
</file>

<file path=customXml/itemProps3.xml><?xml version="1.0" encoding="utf-8"?>
<ds:datastoreItem xmlns:ds="http://schemas.openxmlformats.org/officeDocument/2006/customXml" ds:itemID="{4DB47951-9DBF-42E6-A4D5-0E721C1EE2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Nomfezeko Mayambela</dc:creator>
  <cp:lastModifiedBy>Nomfezeko Mayambela</cp:lastModifiedBy>
  <dcterms:created xsi:type="dcterms:W3CDTF">2025-02-11T13:22:01Z</dcterms:created>
  <dcterms:modified xsi:type="dcterms:W3CDTF">2025-02-11T13:44:18Z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